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23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NetworkDevelopmentPlanning/Shared Documents/EDPR Working Group/03 Reports and Economic Models/01 EDPR Business Cases/03 Northern Growth Corridor/02 For Review/01 Models/SMTS-BVE-KMS/"/>
    </mc:Choice>
  </mc:AlternateContent>
  <xr:revisionPtr revIDLastSave="1295" documentId="8_{D71D2EF7-0FFD-440A-863C-E7EE9024DA05}" xr6:coauthVersionLast="47" xr6:coauthVersionMax="47" xr10:uidLastSave="{F7752C36-DD2C-4969-B3F9-B04DA1CAF847}"/>
  <bookViews>
    <workbookView xWindow="-120" yWindow="-120" windowWidth="29040" windowHeight="15720" tabRatio="846" firstSheet="20" activeTab="13" xr2:uid="{B265C430-4B40-49E7-86CD-28131A668C4C}"/>
  </bookViews>
  <sheets>
    <sheet name="Lists" sheetId="65" r:id="rId1"/>
    <sheet name="Intro" sheetId="77" r:id="rId2"/>
    <sheet name="Change Log" sheetId="76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2.2 SupplyRisk$ LowD" sheetId="52" r:id="rId11"/>
    <sheet name="2.2.3 SupplyRisk$ HighD" sheetId="51" r:id="rId12"/>
    <sheet name="2.2.4 SupplyRisk$ Low PoF" sheetId="70" r:id="rId13"/>
    <sheet name="2.2.5 SupplyRisk$ High PoF" sheetId="71" r:id="rId14"/>
    <sheet name="Costs &gt;&gt;" sheetId="30" r:id="rId15"/>
    <sheet name="2.3.1 Cost_Sum" sheetId="21" r:id="rId16"/>
    <sheet name="2.3.2 Option2 Cost" sheetId="20" r:id="rId17"/>
    <sheet name="2.3.3 Option3 Cost" sheetId="29" r:id="rId18"/>
    <sheet name="2.3.4 Option4 Cost" sheetId="42" r:id="rId19"/>
    <sheet name="2.3.5 Option5 Cost" sheetId="43" r:id="rId20"/>
    <sheet name="2.3.6 Option6 Cost" sheetId="41" r:id="rId21"/>
    <sheet name="2.3.7 Option7 Cost" sheetId="73" state="hidden" r:id="rId22"/>
    <sheet name="2.3.8 Option8 Cost" sheetId="74" state="hidden" r:id="rId23"/>
    <sheet name="2.3.9 Option9 Cost" sheetId="72" state="hidden" r:id="rId24"/>
    <sheet name="2.3.10 Option10 Cost" sheetId="75" state="hidden" r:id="rId25"/>
    <sheet name="Analysis &gt;&gt;" sheetId="35" r:id="rId26"/>
    <sheet name="3.1 NPV" sheetId="22" r:id="rId27"/>
    <sheet name="3.2.1 NPV (LoDiscount)" sheetId="44" r:id="rId28"/>
    <sheet name="3.2.2 NPV (HiDiscount)" sheetId="45" r:id="rId29"/>
    <sheet name="3.2.3 NPV (LoCost)" sheetId="46" r:id="rId30"/>
    <sheet name="3.2.4 NPV (HiCost)" sheetId="47" r:id="rId31"/>
    <sheet name="3.2.5 NPV (Low Demand)" sheetId="53" r:id="rId32"/>
    <sheet name="3.2.6 NPV (High Demand)" sheetId="54" r:id="rId33"/>
    <sheet name="3.2.7 NPV (Low VCR)" sheetId="66" r:id="rId34"/>
    <sheet name="3.2.8 NPV (High VCR)" sheetId="67" r:id="rId35"/>
    <sheet name="3.2.9 NPV (Low PoF)" sheetId="68" r:id="rId36"/>
    <sheet name="3.2.10 NPV (High PoF)" sheetId="69" r:id="rId37"/>
    <sheet name="3.3 Adjustments" sheetId="28" r:id="rId38"/>
  </sheets>
  <externalReferences>
    <externalReference r:id="rId39"/>
  </externalReference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'1.1 BC Summary'!$A$329:$H$440</definedName>
    <definedName name="Asset_1">'2.1 KMA'!$B$3</definedName>
    <definedName name="Asset_10">'2.1 KMA'!$B$12</definedName>
    <definedName name="Asset_2">'2.1 KMA'!$B$4</definedName>
    <definedName name="Asset_3">'2.1 KMA'!$B$5</definedName>
    <definedName name="Asset_4">'2.1 KMA'!$B$6</definedName>
    <definedName name="Asset_5">'2.1 KMA'!$B$7</definedName>
    <definedName name="Asset_6">'2.1 KMA'!$B$8</definedName>
    <definedName name="Asset_7">'2.1 KMA'!$B$9</definedName>
    <definedName name="Asset_8">'2.1 KMA'!$B$10</definedName>
    <definedName name="Asset_9">'2.1 KMA'!$B$11</definedName>
    <definedName name="Asset_Life_Option_1">'2.1 KMA'!$C$14</definedName>
    <definedName name="Asset_Life_Option_10">'2.1 KMA'!$C$23</definedName>
    <definedName name="Asset_Life_Option_2">'2.1 KMA'!$C$15</definedName>
    <definedName name="Asset_Life_Option_3">'2.1 KMA'!$C$16</definedName>
    <definedName name="Asset_Life_Option_4">'2.1 KMA'!$C$17</definedName>
    <definedName name="Asset_Life_Option_5">'2.1 KMA'!$C$18</definedName>
    <definedName name="Asset_Life_Option_6">'2.1 KMA'!$C$19</definedName>
    <definedName name="Asset_Life_Option_7">'2.1 KMA'!$C$20</definedName>
    <definedName name="Asset_Life_Option_8">'2.1 KMA'!$C$21</definedName>
    <definedName name="Asset_Life_Option_9">'2.1 KMA'!$C$22</definedName>
    <definedName name="BA_Err_Chks" hidden="1">#REF!</definedName>
    <definedName name="BA_Err_chks1" hidden="1">#REF!</definedName>
    <definedName name="Cost_Central">'2.1 KMA'!$H$6</definedName>
    <definedName name="Cost_Lower_Bound">'2.1 KMA'!$H$8</definedName>
    <definedName name="Cost_Upper_Bound">'2.1 KMA'!$H$7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SR_Base">'2.2.1 SupplyRisk$ BaseD'!$M$8:$M$37</definedName>
    <definedName name="Option_1_SR_High">'2.2.3 SupplyRisk$ HighD'!$M$8:$M$37</definedName>
    <definedName name="Option_1_SR_High_PoF">'2.2.5 SupplyRisk$ High PoF'!$M$8:$M$37</definedName>
    <definedName name="Option_1_SR_Low">'2.2.2 SupplyRisk$ LowD'!$M$8:$M$37</definedName>
    <definedName name="Option_1_SR_Low_PoF">'2.2.4 SupplyRisk$ Low PoF'!$M$8:$M$37</definedName>
    <definedName name="Option_10_Estimate" localSheetId="24">'2.3.10 Option10 Cost'!$N$5:$N$11</definedName>
    <definedName name="Option_10_Estimate">'2.3.10 Option10 Cost'!$N$5:$N$11</definedName>
    <definedName name="Option_10_SR_Base">'2.2.1 SupplyRisk$ BaseD'!$DZ$8:$DZ$37</definedName>
    <definedName name="Option_10_SR_High">'2.2.3 SupplyRisk$ HighD'!$DZ$8:$DZ$37</definedName>
    <definedName name="Option_10_SR_High_PoF">'2.2.5 SupplyRisk$ High PoF'!$DZ$8:$DZ$37</definedName>
    <definedName name="Option_10_SR_Low">'2.2.2 SupplyRisk$ LowD'!$DZ$8:$DZ$37</definedName>
    <definedName name="Option_10_SR_Low_PoF">'2.2.4 SupplyRisk$ Low PoF'!$DZ$8:$DZ$37</definedName>
    <definedName name="Option_2_Estimate">'2.3.2 Option2 Cost'!$N$5:$N$11</definedName>
    <definedName name="Option_2_SR_Base">'2.2.1 SupplyRisk$ BaseD'!$Z$8:$Z$37</definedName>
    <definedName name="Option_2_SR_High">'2.2.3 SupplyRisk$ HighD'!$Z$8:$Z$37</definedName>
    <definedName name="Option_2_SR_High_PoF">'2.2.5 SupplyRisk$ High PoF'!$Z$8:$Z$37</definedName>
    <definedName name="Option_2_SR_Low">'2.2.2 SupplyRisk$ LowD'!$Z$8:$Z$37</definedName>
    <definedName name="Option_2_SR_Low_PoF">'2.2.4 SupplyRisk$ Low PoF'!$Z$8:$Z$37</definedName>
    <definedName name="Option_3_Estimate">'2.3.3 Option3 Cost'!$N$5:$N$11</definedName>
    <definedName name="Option_3_SR_Base">'2.2.1 SupplyRisk$ BaseD'!$AM$8:$AM$37</definedName>
    <definedName name="Option_3_SR_High">'2.2.3 SupplyRisk$ HighD'!$AM$8:$AM$37</definedName>
    <definedName name="Option_3_SR_High_PoF">'2.2.5 SupplyRisk$ High PoF'!$AM$8:$AM$37</definedName>
    <definedName name="Option_3_SR_Low">'2.2.2 SupplyRisk$ LowD'!$AM$8:$AM$37</definedName>
    <definedName name="Option_3_SR_Low_PoF">'2.2.4 SupplyRisk$ Low PoF'!$AM$8:$AM$37</definedName>
    <definedName name="Option_4_Estimate">'2.3.4 Option4 Cost'!$N$5:$N$11</definedName>
    <definedName name="Option_4_SR_Base">'2.2.1 SupplyRisk$ BaseD'!$AZ$8:$AZ$37</definedName>
    <definedName name="Option_4_SR_High">'2.2.3 SupplyRisk$ HighD'!$AZ$8:$AZ$37</definedName>
    <definedName name="Option_4_SR_High_PoF">'2.2.5 SupplyRisk$ High PoF'!$AZ$8:$AZ$37</definedName>
    <definedName name="Option_4_SR_Low">'2.2.2 SupplyRisk$ LowD'!$AZ$8:$AZ$37</definedName>
    <definedName name="Option_4_SR_Low_PoF">'2.2.4 SupplyRisk$ Low PoF'!$AZ$8:$AZ$37</definedName>
    <definedName name="Option_5_Estimate">'2.3.5 Option5 Cost'!$N$5:$N$11</definedName>
    <definedName name="Option_5_SR_Base">'2.2.1 SupplyRisk$ BaseD'!$BM$8:$BM$37</definedName>
    <definedName name="Option_5_SR_High">'2.2.3 SupplyRisk$ HighD'!$BM$8:$BM$37</definedName>
    <definedName name="Option_5_SR_High_PoF">'2.2.5 SupplyRisk$ High PoF'!$BM$8:$BM$37</definedName>
    <definedName name="Option_5_SR_Low">'2.2.2 SupplyRisk$ LowD'!$BM$8:$BM$37</definedName>
    <definedName name="Option_5_SR_Low_PoF">'2.2.4 SupplyRisk$ Low PoF'!$BM$8:$BM$37</definedName>
    <definedName name="Option_6_Estimate">'2.3.6 Option6 Cost'!$N$5:$N$11</definedName>
    <definedName name="Option_6_SR_Base">'2.2.1 SupplyRisk$ BaseD'!$BZ$8:$BZ$37</definedName>
    <definedName name="Option_6_SR_High">'2.2.3 SupplyRisk$ HighD'!$BZ$8:$BZ$37</definedName>
    <definedName name="Option_6_SR_High_PoF">'2.2.5 SupplyRisk$ High PoF'!$BZ$8:$BZ$37</definedName>
    <definedName name="Option_6_SR_Low">'2.2.2 SupplyRisk$ LowD'!$BZ$8:$BZ$37</definedName>
    <definedName name="Option_6_SR_Low_PoF">'2.2.4 SupplyRisk$ Low PoF'!$BZ$8:$BZ$37</definedName>
    <definedName name="Option_7_Estimate" localSheetId="21">'2.3.7 Option7 Cost'!$N$5:$N$11</definedName>
    <definedName name="Option_7_Estimate">'2.3.7 Option7 Cost'!$N$5:$N$11</definedName>
    <definedName name="Option_7_SR_Base">'2.2.1 SupplyRisk$ BaseD'!$CM$8:$CM$37</definedName>
    <definedName name="Option_7_SR_High">'2.2.3 SupplyRisk$ HighD'!$CM$8:$CM$37</definedName>
    <definedName name="Option_7_SR_High_PoF">'2.2.5 SupplyRisk$ High PoF'!$CM$8:$CM$37</definedName>
    <definedName name="Option_7_SR_Low">'2.2.2 SupplyRisk$ LowD'!$CM$8:$CM$37</definedName>
    <definedName name="Option_7_SR_Low_PoF">'2.2.4 SupplyRisk$ Low PoF'!$CM$8:$CM$37</definedName>
    <definedName name="Option_8_Estimate" localSheetId="22">'2.3.8 Option8 Cost'!$N$5:$N$11</definedName>
    <definedName name="Option_8_Estimate">'2.3.8 Option8 Cost'!$N$5:$N$11</definedName>
    <definedName name="Option_8_SR_Base">'2.2.1 SupplyRisk$ BaseD'!$CZ$8:$CZ$37</definedName>
    <definedName name="Option_8_SR_High">'2.2.3 SupplyRisk$ HighD'!$CZ$8:$CZ$37</definedName>
    <definedName name="Option_8_SR_High_PoF">'2.2.5 SupplyRisk$ High PoF'!$CZ$8:$CZ$37</definedName>
    <definedName name="Option_8_SR_Low">'2.2.2 SupplyRisk$ LowD'!$CZ$8:$CZ$37</definedName>
    <definedName name="Option_8_SR_Low_PoF">'2.2.4 SupplyRisk$ Low PoF'!$CZ$8:$CZ$37</definedName>
    <definedName name="Option_9_Estimate" localSheetId="23">'2.3.9 Option9 Cost'!$N$5:$N$11</definedName>
    <definedName name="Option_9_Estimate">'2.3.9 Option9 Cost'!$N$5:$N$11</definedName>
    <definedName name="Option_9_SR_Base">'2.2.1 SupplyRisk$ BaseD'!$DM$8:$DM$37</definedName>
    <definedName name="Option_9_SR_High">'2.2.3 SupplyRisk$ HighD'!$DM$8:$DM$37</definedName>
    <definedName name="Option_9_SR_High_PoF">'2.2.5 SupplyRisk$ High PoF'!$DM$8:$DM$37</definedName>
    <definedName name="Option_9_SR_Low">'2.2.2 SupplyRisk$ LowD'!$DM$8:$DM$37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>'2.1 KMA'!$H$9</definedName>
    <definedName name="Replacement_Percentage_Option_1">'2.1 KMA'!$D$14</definedName>
    <definedName name="Replacement_Percentage_Option_2">'2.1 KMA'!$D$15</definedName>
    <definedName name="Replacement_Percentage_Option_3">'2.1 KMA'!$D$16</definedName>
    <definedName name="Replacement_Percentage_Option_4">'2.1 KMA'!$D$17</definedName>
    <definedName name="Replacement_Percentage_Option_5">'2.1 KMA'!$D$18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>'2.1 KMA'!$H$13</definedName>
    <definedName name="VCR_Lower_Bound">'2.1 KMA'!$H$14</definedName>
    <definedName name="VCR_Upper_Bound">'2.1 KMA'!$H$12</definedName>
    <definedName name="WACC">'2.1 KMA'!$H$3</definedName>
    <definedName name="WACC_Lower_Bound">'2.1 KMA'!$H$4</definedName>
    <definedName name="WACC_Upper_Bound">'2.1 KMA'!$H$5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6" i="28" l="1"/>
  <c r="O6" i="28"/>
  <c r="N6" i="28"/>
  <c r="M6" i="28"/>
  <c r="L6" i="28"/>
  <c r="K6" i="28"/>
  <c r="J6" i="28"/>
  <c r="I6" i="28"/>
  <c r="H6" i="28"/>
  <c r="G6" i="28"/>
  <c r="F6" i="28"/>
  <c r="E6" i="28"/>
  <c r="Q6" i="28" s="1"/>
  <c r="B3" i="41"/>
  <c r="B3" i="43"/>
  <c r="B3" i="42"/>
  <c r="B3" i="29"/>
  <c r="B3" i="20"/>
  <c r="BZ8" i="71" a="1"/>
  <c r="BZ8" i="71" s="1"/>
  <c r="BM8" i="71" a="1"/>
  <c r="BM8" i="71" s="1"/>
  <c r="AZ8" i="71" a="1"/>
  <c r="AZ8" i="71" s="1"/>
  <c r="AM8" i="71" a="1"/>
  <c r="AM8" i="71" s="1"/>
  <c r="Z8" i="71" a="1"/>
  <c r="Z8" i="71" s="1"/>
  <c r="M8" i="71" a="1"/>
  <c r="M8" i="71" s="1"/>
  <c r="BP8" i="70" a="1"/>
  <c r="BP8" i="70" s="1"/>
  <c r="BZ8" i="70" s="1" a="1"/>
  <c r="BZ8" i="70" s="1"/>
  <c r="BC8" i="70" a="1"/>
  <c r="BC8" i="70" s="1"/>
  <c r="BM8" i="70" s="1" a="1"/>
  <c r="BM8" i="70" s="1"/>
  <c r="AP8" i="70" a="1"/>
  <c r="AP8" i="70" s="1"/>
  <c r="AZ8" i="70" s="1" a="1"/>
  <c r="AZ8" i="70" s="1"/>
  <c r="AC8" i="70" a="1"/>
  <c r="AC8" i="70" s="1"/>
  <c r="AM8" i="70" s="1" a="1"/>
  <c r="AM8" i="70" s="1"/>
  <c r="P8" i="70" a="1"/>
  <c r="P8" i="70" s="1"/>
  <c r="Z8" i="70" s="1" a="1"/>
  <c r="Z8" i="70" s="1"/>
  <c r="C8" i="70" a="1"/>
  <c r="C8" i="70" s="1"/>
  <c r="M8" i="70" s="1" a="1"/>
  <c r="M8" i="70" s="1"/>
  <c r="BP8" i="51" a="1"/>
  <c r="BP8" i="51" s="1"/>
  <c r="BZ8" i="51" s="1" a="1"/>
  <c r="BZ8" i="51" s="1"/>
  <c r="BC8" i="51" a="1"/>
  <c r="BC8" i="51" s="1"/>
  <c r="BM8" i="51" s="1" a="1"/>
  <c r="BM8" i="51" s="1"/>
  <c r="AP8" i="51" a="1"/>
  <c r="AP8" i="51" s="1"/>
  <c r="AZ8" i="51" s="1" a="1"/>
  <c r="AZ8" i="51" s="1"/>
  <c r="AC8" i="51" a="1"/>
  <c r="AC8" i="51" s="1"/>
  <c r="AM8" i="51" s="1" a="1"/>
  <c r="AM8" i="51" s="1"/>
  <c r="P8" i="51" a="1"/>
  <c r="P8" i="51" s="1"/>
  <c r="Z8" i="51" s="1" a="1"/>
  <c r="Z8" i="51" s="1"/>
  <c r="C8" i="51" a="1"/>
  <c r="C8" i="51" s="1"/>
  <c r="M8" i="51" s="1" a="1"/>
  <c r="M8" i="51" s="1"/>
  <c r="BP8" i="52" a="1"/>
  <c r="BP8" i="52" s="1"/>
  <c r="BZ8" i="52" s="1" a="1"/>
  <c r="BZ8" i="52" s="1"/>
  <c r="BC8" i="52" a="1"/>
  <c r="BC8" i="52" s="1"/>
  <c r="BM8" i="52" s="1" a="1"/>
  <c r="BM8" i="52" s="1"/>
  <c r="AP8" i="52" a="1"/>
  <c r="AP8" i="52" s="1"/>
  <c r="AZ8" i="52" s="1" a="1"/>
  <c r="AZ8" i="52" s="1"/>
  <c r="AC8" i="52" a="1"/>
  <c r="AC8" i="52" s="1"/>
  <c r="AM8" i="52" s="1" a="1"/>
  <c r="AM8" i="52" s="1"/>
  <c r="P8" i="52" a="1"/>
  <c r="P8" i="52" s="1"/>
  <c r="Z8" i="52" s="1" a="1"/>
  <c r="Z8" i="52" s="1"/>
  <c r="C8" i="52" a="1"/>
  <c r="C8" i="52" s="1"/>
  <c r="M8" i="52" s="1" a="1"/>
  <c r="M8" i="52" s="1"/>
  <c r="BP8" i="3" a="1"/>
  <c r="BP8" i="3" s="1"/>
  <c r="BZ8" i="3" s="1" a="1"/>
  <c r="BZ8" i="3" s="1"/>
  <c r="BC8" i="3" a="1"/>
  <c r="BC8" i="3" s="1"/>
  <c r="BM8" i="3" s="1" a="1"/>
  <c r="BM8" i="3" s="1"/>
  <c r="AP8" i="3" a="1"/>
  <c r="AP8" i="3" s="1"/>
  <c r="AZ8" i="3" s="1" a="1"/>
  <c r="AZ8" i="3" s="1"/>
  <c r="AC8" i="3" a="1"/>
  <c r="AC8" i="3" s="1"/>
  <c r="AM8" i="3" s="1" a="1"/>
  <c r="AM8" i="3" s="1"/>
  <c r="P8" i="3" a="1"/>
  <c r="P8" i="3" s="1"/>
  <c r="Z8" i="3" s="1" a="1"/>
  <c r="Z8" i="3" s="1"/>
  <c r="C8" i="3" a="1"/>
  <c r="C8" i="3" s="1"/>
  <c r="M8" i="3" s="1" a="1"/>
  <c r="M8" i="3" s="1"/>
  <c r="N11" i="41" l="1"/>
  <c r="N11" i="43"/>
  <c r="N10" i="43"/>
  <c r="N9" i="43"/>
  <c r="N7" i="42"/>
  <c r="N6" i="42"/>
  <c r="N11" i="42"/>
  <c r="N10" i="29"/>
  <c r="N9" i="29"/>
  <c r="N8" i="29"/>
  <c r="N7" i="29"/>
  <c r="N11" i="29"/>
  <c r="N10" i="20"/>
  <c r="N9" i="20"/>
  <c r="N8" i="20"/>
  <c r="N7" i="20"/>
  <c r="N6" i="20"/>
  <c r="N5" i="20"/>
  <c r="N11" i="20"/>
  <c r="N6" i="41" l="1"/>
  <c r="N7" i="41"/>
  <c r="N8" i="41"/>
  <c r="N9" i="41"/>
  <c r="N10" i="41"/>
  <c r="N5" i="41"/>
  <c r="N5" i="43"/>
  <c r="N6" i="43"/>
  <c r="N7" i="43"/>
  <c r="N8" i="43"/>
  <c r="N9" i="42"/>
  <c r="N8" i="42"/>
  <c r="N5" i="42"/>
  <c r="N10" i="42"/>
  <c r="N5" i="29"/>
  <c r="N6" i="29"/>
  <c r="A19" i="61" l="1"/>
  <c r="A18" i="61"/>
  <c r="A17" i="61"/>
  <c r="A16" i="61"/>
  <c r="A15" i="61"/>
  <c r="A14" i="61"/>
  <c r="B8" i="71" l="1"/>
  <c r="B8" i="70"/>
  <c r="B8" i="51"/>
  <c r="B8" i="52"/>
  <c r="B8" i="3"/>
  <c r="H323" i="27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C13" i="27"/>
  <c r="C380" i="27" s="1"/>
  <c r="A13" i="27"/>
  <c r="J323" i="27" s="1"/>
  <c r="C12" i="27"/>
  <c r="C379" i="27" s="1"/>
  <c r="A12" i="27"/>
  <c r="H308" i="27" s="1"/>
  <c r="C11" i="27"/>
  <c r="A11" i="27"/>
  <c r="C10" i="27"/>
  <c r="A10" i="27"/>
  <c r="C9" i="27"/>
  <c r="C336" i="27" s="1"/>
  <c r="A9" i="27"/>
  <c r="C8" i="27"/>
  <c r="C345" i="27" s="1"/>
  <c r="A8" i="27"/>
  <c r="C7" i="27"/>
  <c r="A7" i="27"/>
  <c r="C6" i="27"/>
  <c r="C39" i="27" s="1"/>
  <c r="A6" i="27"/>
  <c r="C5" i="27"/>
  <c r="A5" i="27"/>
  <c r="C4" i="27"/>
  <c r="A4" i="27"/>
  <c r="C370" i="27"/>
  <c r="C339" i="27"/>
  <c r="D323" i="27"/>
  <c r="D308" i="27"/>
  <c r="D293" i="27"/>
  <c r="D278" i="27"/>
  <c r="D263" i="27"/>
  <c r="D248" i="27"/>
  <c r="D233" i="27"/>
  <c r="D218" i="27"/>
  <c r="D203" i="27"/>
  <c r="D181" i="27"/>
  <c r="D163" i="27"/>
  <c r="D145" i="27"/>
  <c r="D127" i="27"/>
  <c r="D109" i="27"/>
  <c r="D91" i="27"/>
  <c r="D73" i="27"/>
  <c r="D55" i="27"/>
  <c r="D37" i="27"/>
  <c r="C349" i="27"/>
  <c r="DY6" i="3"/>
  <c r="DL6" i="3"/>
  <c r="CY6" i="3"/>
  <c r="CL6" i="3"/>
  <c r="BY6" i="3"/>
  <c r="BL6" i="3"/>
  <c r="AY6" i="3"/>
  <c r="AL6" i="3"/>
  <c r="Y6" i="3"/>
  <c r="L6" i="3"/>
  <c r="DX6" i="3"/>
  <c r="DW6" i="3"/>
  <c r="DV6" i="3"/>
  <c r="DU6" i="3"/>
  <c r="DT6" i="3"/>
  <c r="DS6" i="3"/>
  <c r="DR6" i="3"/>
  <c r="DQ6" i="3"/>
  <c r="DP6" i="3"/>
  <c r="DN6" i="3"/>
  <c r="DK6" i="3"/>
  <c r="DJ6" i="3"/>
  <c r="DI6" i="3"/>
  <c r="DH6" i="3"/>
  <c r="DG6" i="3"/>
  <c r="DF6" i="3"/>
  <c r="DE6" i="3"/>
  <c r="DD6" i="3"/>
  <c r="DC6" i="3"/>
  <c r="CX6" i="3"/>
  <c r="CW6" i="3"/>
  <c r="CV6" i="3"/>
  <c r="CU6" i="3"/>
  <c r="CT6" i="3"/>
  <c r="CS6" i="3"/>
  <c r="CR6" i="3"/>
  <c r="CQ6" i="3"/>
  <c r="CP6" i="3"/>
  <c r="CK6" i="3"/>
  <c r="CJ6" i="3"/>
  <c r="CI6" i="3"/>
  <c r="CH6" i="3"/>
  <c r="CG6" i="3"/>
  <c r="CF6" i="3"/>
  <c r="CE6" i="3"/>
  <c r="CD6" i="3"/>
  <c r="CC6" i="3"/>
  <c r="BX6" i="3"/>
  <c r="BW6" i="3"/>
  <c r="BV6" i="3"/>
  <c r="BU6" i="3"/>
  <c r="BT6" i="3"/>
  <c r="BS6" i="3"/>
  <c r="BR6" i="3"/>
  <c r="BQ6" i="3"/>
  <c r="BK6" i="3"/>
  <c r="BJ6" i="3"/>
  <c r="BI6" i="3"/>
  <c r="BH6" i="3"/>
  <c r="BG6" i="3"/>
  <c r="BF6" i="3"/>
  <c r="BE6" i="3"/>
  <c r="BD6" i="3"/>
  <c r="AX6" i="3"/>
  <c r="AW6" i="3"/>
  <c r="AV6" i="3"/>
  <c r="AU6" i="3"/>
  <c r="AT6" i="3"/>
  <c r="AS6" i="3"/>
  <c r="AR6" i="3"/>
  <c r="AQ6" i="3"/>
  <c r="AN6" i="3"/>
  <c r="AK6" i="3"/>
  <c r="AJ6" i="3"/>
  <c r="AI6" i="3"/>
  <c r="AH6" i="3"/>
  <c r="AG6" i="3"/>
  <c r="AF6" i="3"/>
  <c r="AE6" i="3"/>
  <c r="AD6" i="3"/>
  <c r="X6" i="3"/>
  <c r="W6" i="3"/>
  <c r="V6" i="3"/>
  <c r="U6" i="3"/>
  <c r="T6" i="3"/>
  <c r="S6" i="3"/>
  <c r="R6" i="3"/>
  <c r="Q6" i="3"/>
  <c r="K6" i="3"/>
  <c r="J6" i="3"/>
  <c r="I6" i="3"/>
  <c r="H6" i="3"/>
  <c r="G6" i="3"/>
  <c r="F6" i="3"/>
  <c r="E6" i="3"/>
  <c r="D6" i="3"/>
  <c r="AH29" i="69"/>
  <c r="AG29" i="69"/>
  <c r="AF29" i="69"/>
  <c r="AC29" i="69"/>
  <c r="Y29" i="69"/>
  <c r="Q29" i="69"/>
  <c r="P29" i="69"/>
  <c r="N29" i="69"/>
  <c r="M29" i="69"/>
  <c r="L29" i="69"/>
  <c r="I29" i="69"/>
  <c r="E29" i="69"/>
  <c r="C28" i="69"/>
  <c r="AH27" i="69"/>
  <c r="AG27" i="69"/>
  <c r="AF27" i="69"/>
  <c r="AE27" i="69"/>
  <c r="AD27" i="69"/>
  <c r="AC27" i="69"/>
  <c r="AB27" i="69"/>
  <c r="AA27" i="69"/>
  <c r="AA29" i="69" s="1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G29" i="69" s="1"/>
  <c r="F27" i="69"/>
  <c r="E27" i="69"/>
  <c r="C27" i="69" s="1"/>
  <c r="AH26" i="69"/>
  <c r="AG26" i="69"/>
  <c r="AF26" i="69"/>
  <c r="AE26" i="69"/>
  <c r="AE29" i="69" s="1"/>
  <c r="AD26" i="69"/>
  <c r="AD29" i="69" s="1"/>
  <c r="AC26" i="69"/>
  <c r="AB26" i="69"/>
  <c r="AB29" i="69" s="1"/>
  <c r="AA26" i="69"/>
  <c r="Z26" i="69"/>
  <c r="Z29" i="69" s="1"/>
  <c r="Y26" i="69"/>
  <c r="X26" i="69"/>
  <c r="X29" i="69" s="1"/>
  <c r="W26" i="69"/>
  <c r="W29" i="69" s="1"/>
  <c r="V26" i="69"/>
  <c r="V29" i="69" s="1"/>
  <c r="U26" i="69"/>
  <c r="U29" i="69" s="1"/>
  <c r="T26" i="69"/>
  <c r="T29" i="69" s="1"/>
  <c r="S26" i="69"/>
  <c r="S29" i="69" s="1"/>
  <c r="R26" i="69"/>
  <c r="R29" i="69" s="1"/>
  <c r="Q26" i="69"/>
  <c r="P26" i="69"/>
  <c r="O26" i="69"/>
  <c r="O29" i="69" s="1"/>
  <c r="N26" i="69"/>
  <c r="M26" i="69"/>
  <c r="L26" i="69"/>
  <c r="K26" i="69"/>
  <c r="K29" i="69" s="1"/>
  <c r="J26" i="69"/>
  <c r="J29" i="69" s="1"/>
  <c r="I26" i="69"/>
  <c r="H26" i="69"/>
  <c r="H29" i="69" s="1"/>
  <c r="G26" i="69"/>
  <c r="F26" i="69"/>
  <c r="C26" i="69" s="1"/>
  <c r="E26" i="69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AG29" i="68"/>
  <c r="AE29" i="68"/>
  <c r="AD29" i="68"/>
  <c r="Z29" i="68"/>
  <c r="V29" i="68"/>
  <c r="R29" i="68"/>
  <c r="N29" i="68"/>
  <c r="J29" i="68"/>
  <c r="I29" i="68"/>
  <c r="E29" i="68"/>
  <c r="C28" i="68"/>
  <c r="AH27" i="68"/>
  <c r="AG27" i="68"/>
  <c r="AF27" i="68"/>
  <c r="AF29" i="68" s="1"/>
  <c r="AE27" i="68"/>
  <c r="AD27" i="68"/>
  <c r="AC27" i="68"/>
  <c r="AB27" i="68"/>
  <c r="AA27" i="68"/>
  <c r="AA29" i="68" s="1"/>
  <c r="Z27" i="68"/>
  <c r="Y27" i="68"/>
  <c r="Y29" i="68" s="1"/>
  <c r="X27" i="68"/>
  <c r="W27" i="68"/>
  <c r="W29" i="68" s="1"/>
  <c r="V27" i="68"/>
  <c r="U27" i="68"/>
  <c r="T27" i="68"/>
  <c r="S27" i="68"/>
  <c r="R27" i="68"/>
  <c r="Q27" i="68"/>
  <c r="Q29" i="68" s="1"/>
  <c r="P27" i="68"/>
  <c r="O27" i="68"/>
  <c r="N27" i="68"/>
  <c r="M27" i="68"/>
  <c r="L27" i="68"/>
  <c r="L29" i="68" s="1"/>
  <c r="K27" i="68"/>
  <c r="J27" i="68"/>
  <c r="I27" i="68"/>
  <c r="H27" i="68"/>
  <c r="C27" i="68" s="1"/>
  <c r="G27" i="68"/>
  <c r="G29" i="68" s="1"/>
  <c r="F27" i="68"/>
  <c r="E27" i="68"/>
  <c r="AH26" i="68"/>
  <c r="AH29" i="68" s="1"/>
  <c r="AG26" i="68"/>
  <c r="AF26" i="68"/>
  <c r="AE26" i="68"/>
  <c r="AD26" i="68"/>
  <c r="AC26" i="68"/>
  <c r="AC29" i="68" s="1"/>
  <c r="AB26" i="68"/>
  <c r="AB29" i="68" s="1"/>
  <c r="AA26" i="68"/>
  <c r="Z26" i="68"/>
  <c r="Y26" i="68"/>
  <c r="X26" i="68"/>
  <c r="X29" i="68" s="1"/>
  <c r="W26" i="68"/>
  <c r="V26" i="68"/>
  <c r="U26" i="68"/>
  <c r="U29" i="68" s="1"/>
  <c r="T26" i="68"/>
  <c r="T29" i="68" s="1"/>
  <c r="S26" i="68"/>
  <c r="S29" i="68" s="1"/>
  <c r="R26" i="68"/>
  <c r="Q26" i="68"/>
  <c r="P26" i="68"/>
  <c r="P29" i="68" s="1"/>
  <c r="O26" i="68"/>
  <c r="O29" i="68" s="1"/>
  <c r="N26" i="68"/>
  <c r="M26" i="68"/>
  <c r="M29" i="68" s="1"/>
  <c r="L26" i="68"/>
  <c r="K26" i="68"/>
  <c r="K29" i="68" s="1"/>
  <c r="J26" i="68"/>
  <c r="I26" i="68"/>
  <c r="H26" i="68"/>
  <c r="C26" i="68" s="1"/>
  <c r="G26" i="68"/>
  <c r="F26" i="68"/>
  <c r="F29" i="68" s="1"/>
  <c r="E26" i="68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AH29" i="67"/>
  <c r="AG29" i="67"/>
  <c r="AF29" i="67"/>
  <c r="V29" i="67"/>
  <c r="Q29" i="67"/>
  <c r="O29" i="67"/>
  <c r="N29" i="67"/>
  <c r="M29" i="67"/>
  <c r="L29" i="67"/>
  <c r="C28" i="67"/>
  <c r="AH27" i="67"/>
  <c r="AG27" i="67"/>
  <c r="AF27" i="67"/>
  <c r="AE27" i="67"/>
  <c r="AD27" i="67"/>
  <c r="AC27" i="67"/>
  <c r="AC29" i="67" s="1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P29" i="67" s="1"/>
  <c r="O27" i="67"/>
  <c r="N27" i="67"/>
  <c r="M27" i="67"/>
  <c r="L27" i="67"/>
  <c r="K27" i="67"/>
  <c r="J27" i="67"/>
  <c r="I27" i="67"/>
  <c r="I29" i="67" s="1"/>
  <c r="H27" i="67"/>
  <c r="G27" i="67"/>
  <c r="F27" i="67"/>
  <c r="C27" i="67" s="1"/>
  <c r="E27" i="67"/>
  <c r="AH26" i="67"/>
  <c r="AG26" i="67"/>
  <c r="AF26" i="67"/>
  <c r="AE26" i="67"/>
  <c r="AE29" i="67" s="1"/>
  <c r="AD26" i="67"/>
  <c r="AC26" i="67"/>
  <c r="AB26" i="67"/>
  <c r="AB29" i="67" s="1"/>
  <c r="AA26" i="67"/>
  <c r="AA29" i="67" s="1"/>
  <c r="Z26" i="67"/>
  <c r="Z29" i="67" s="1"/>
  <c r="Y26" i="67"/>
  <c r="Y29" i="67" s="1"/>
  <c r="X26" i="67"/>
  <c r="X29" i="67" s="1"/>
  <c r="W26" i="67"/>
  <c r="W29" i="67" s="1"/>
  <c r="V26" i="67"/>
  <c r="U26" i="67"/>
  <c r="U29" i="67" s="1"/>
  <c r="T26" i="67"/>
  <c r="T29" i="67" s="1"/>
  <c r="S26" i="67"/>
  <c r="S29" i="67" s="1"/>
  <c r="R26" i="67"/>
  <c r="R29" i="67" s="1"/>
  <c r="Q26" i="67"/>
  <c r="P26" i="67"/>
  <c r="O26" i="67"/>
  <c r="N26" i="67"/>
  <c r="M26" i="67"/>
  <c r="L26" i="67"/>
  <c r="K26" i="67"/>
  <c r="K29" i="67" s="1"/>
  <c r="J26" i="67"/>
  <c r="I26" i="67"/>
  <c r="H26" i="67"/>
  <c r="G26" i="67"/>
  <c r="G29" i="67" s="1"/>
  <c r="F26" i="67"/>
  <c r="C26" i="67" s="1"/>
  <c r="E26" i="67"/>
  <c r="E29" i="67" s="1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Y29" i="66"/>
  <c r="V29" i="66"/>
  <c r="T29" i="66"/>
  <c r="R29" i="66"/>
  <c r="O29" i="66"/>
  <c r="E29" i="66"/>
  <c r="C28" i="66"/>
  <c r="AH27" i="66"/>
  <c r="AH29" i="66" s="1"/>
  <c r="AG27" i="66"/>
  <c r="AF27" i="66"/>
  <c r="AE27" i="66"/>
  <c r="AD27" i="66"/>
  <c r="AD29" i="66" s="1"/>
  <c r="AC27" i="66"/>
  <c r="AC29" i="66" s="1"/>
  <c r="AB27" i="66"/>
  <c r="AA27" i="66"/>
  <c r="Z27" i="66"/>
  <c r="Y27" i="66"/>
  <c r="X27" i="66"/>
  <c r="W27" i="66"/>
  <c r="W29" i="66" s="1"/>
  <c r="V27" i="66"/>
  <c r="U27" i="66"/>
  <c r="T27" i="66"/>
  <c r="S27" i="66"/>
  <c r="S29" i="66" s="1"/>
  <c r="R27" i="66"/>
  <c r="Q27" i="66"/>
  <c r="Q29" i="66" s="1"/>
  <c r="P27" i="66"/>
  <c r="P29" i="66" s="1"/>
  <c r="O27" i="66"/>
  <c r="N27" i="66"/>
  <c r="N29" i="66" s="1"/>
  <c r="M27" i="66"/>
  <c r="L27" i="66"/>
  <c r="K27" i="66"/>
  <c r="J27" i="66"/>
  <c r="J29" i="66" s="1"/>
  <c r="I27" i="66"/>
  <c r="I29" i="66" s="1"/>
  <c r="H27" i="66"/>
  <c r="C27" i="66" s="1"/>
  <c r="G27" i="66"/>
  <c r="F27" i="66"/>
  <c r="E27" i="66"/>
  <c r="AH26" i="66"/>
  <c r="AG26" i="66"/>
  <c r="AG29" i="66" s="1"/>
  <c r="AF26" i="66"/>
  <c r="AF29" i="66" s="1"/>
  <c r="AE26" i="66"/>
  <c r="AE29" i="66" s="1"/>
  <c r="AD26" i="66"/>
  <c r="AC26" i="66"/>
  <c r="AB26" i="66"/>
  <c r="AB29" i="66" s="1"/>
  <c r="AA26" i="66"/>
  <c r="AA29" i="66" s="1"/>
  <c r="Z26" i="66"/>
  <c r="Z29" i="66" s="1"/>
  <c r="Y26" i="66"/>
  <c r="X26" i="66"/>
  <c r="X29" i="66" s="1"/>
  <c r="W26" i="66"/>
  <c r="V26" i="66"/>
  <c r="U26" i="66"/>
  <c r="U29" i="66" s="1"/>
  <c r="T26" i="66"/>
  <c r="S26" i="66"/>
  <c r="R26" i="66"/>
  <c r="Q26" i="66"/>
  <c r="P26" i="66"/>
  <c r="O26" i="66"/>
  <c r="N26" i="66"/>
  <c r="M26" i="66"/>
  <c r="M29" i="66" s="1"/>
  <c r="L26" i="66"/>
  <c r="L29" i="66" s="1"/>
  <c r="K26" i="66"/>
  <c r="C26" i="66" s="1"/>
  <c r="J26" i="66"/>
  <c r="I26" i="66"/>
  <c r="H26" i="66"/>
  <c r="H29" i="66" s="1"/>
  <c r="G26" i="66"/>
  <c r="G29" i="66" s="1"/>
  <c r="F26" i="66"/>
  <c r="F29" i="66" s="1"/>
  <c r="E26" i="66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AA29" i="54"/>
  <c r="Y29" i="54"/>
  <c r="T29" i="54"/>
  <c r="R29" i="54"/>
  <c r="Q29" i="54"/>
  <c r="P29" i="54"/>
  <c r="G29" i="54"/>
  <c r="E29" i="54"/>
  <c r="C28" i="54"/>
  <c r="AH27" i="54"/>
  <c r="AG27" i="54"/>
  <c r="AF27" i="54"/>
  <c r="AE27" i="54"/>
  <c r="AD27" i="54"/>
  <c r="AD29" i="54" s="1"/>
  <c r="AC27" i="54"/>
  <c r="AB27" i="54"/>
  <c r="AA27" i="54"/>
  <c r="Z27" i="54"/>
  <c r="Y27" i="54"/>
  <c r="X27" i="54"/>
  <c r="W27" i="54"/>
  <c r="V27" i="54"/>
  <c r="U27" i="54"/>
  <c r="T27" i="54"/>
  <c r="S27" i="54"/>
  <c r="S29" i="54" s="1"/>
  <c r="R27" i="54"/>
  <c r="Q27" i="54"/>
  <c r="P27" i="54"/>
  <c r="O27" i="54"/>
  <c r="N27" i="54"/>
  <c r="M27" i="54"/>
  <c r="L27" i="54"/>
  <c r="K27" i="54"/>
  <c r="J27" i="54"/>
  <c r="J29" i="54" s="1"/>
  <c r="I27" i="54"/>
  <c r="H27" i="54"/>
  <c r="G27" i="54"/>
  <c r="F27" i="54"/>
  <c r="E27" i="54"/>
  <c r="C27" i="54" s="1"/>
  <c r="AH26" i="54"/>
  <c r="AH29" i="54" s="1"/>
  <c r="AG26" i="54"/>
  <c r="AG29" i="54" s="1"/>
  <c r="AF26" i="54"/>
  <c r="AF29" i="54" s="1"/>
  <c r="AE26" i="54"/>
  <c r="AE29" i="54" s="1"/>
  <c r="AD26" i="54"/>
  <c r="AC26" i="54"/>
  <c r="AC29" i="54" s="1"/>
  <c r="AB26" i="54"/>
  <c r="AB29" i="54" s="1"/>
  <c r="AA26" i="54"/>
  <c r="Z26" i="54"/>
  <c r="Z29" i="54" s="1"/>
  <c r="Y26" i="54"/>
  <c r="X26" i="54"/>
  <c r="X29" i="54" s="1"/>
  <c r="W26" i="54"/>
  <c r="W29" i="54" s="1"/>
  <c r="V26" i="54"/>
  <c r="V29" i="54" s="1"/>
  <c r="U26" i="54"/>
  <c r="U29" i="54" s="1"/>
  <c r="T26" i="54"/>
  <c r="S26" i="54"/>
  <c r="R26" i="54"/>
  <c r="Q26" i="54"/>
  <c r="P26" i="54"/>
  <c r="O26" i="54"/>
  <c r="O29" i="54" s="1"/>
  <c r="N26" i="54"/>
  <c r="N29" i="54" s="1"/>
  <c r="M26" i="54"/>
  <c r="M29" i="54" s="1"/>
  <c r="L26" i="54"/>
  <c r="L29" i="54" s="1"/>
  <c r="K26" i="54"/>
  <c r="C26" i="54" s="1"/>
  <c r="J26" i="54"/>
  <c r="I26" i="54"/>
  <c r="I29" i="54" s="1"/>
  <c r="H26" i="54"/>
  <c r="H29" i="54" s="1"/>
  <c r="G26" i="54"/>
  <c r="F26" i="54"/>
  <c r="F29" i="54" s="1"/>
  <c r="E26" i="54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AH29" i="53"/>
  <c r="AA29" i="53"/>
  <c r="Z29" i="53"/>
  <c r="Y29" i="53"/>
  <c r="V29" i="53"/>
  <c r="Q29" i="53"/>
  <c r="O29" i="53"/>
  <c r="N29" i="53"/>
  <c r="G29" i="53"/>
  <c r="F29" i="53"/>
  <c r="E29" i="53"/>
  <c r="C28" i="53"/>
  <c r="AH27" i="53"/>
  <c r="AG27" i="53"/>
  <c r="AF27" i="53"/>
  <c r="AE27" i="53"/>
  <c r="AD27" i="53"/>
  <c r="AC27" i="53"/>
  <c r="AB27" i="53"/>
  <c r="AA27" i="53"/>
  <c r="Z27" i="53"/>
  <c r="Y27" i="53"/>
  <c r="X27" i="53"/>
  <c r="W27" i="53"/>
  <c r="V27" i="53"/>
  <c r="U27" i="53"/>
  <c r="T27" i="53"/>
  <c r="S27" i="53"/>
  <c r="R27" i="53"/>
  <c r="R29" i="53" s="1"/>
  <c r="Q27" i="53"/>
  <c r="P27" i="53"/>
  <c r="P29" i="53" s="1"/>
  <c r="O27" i="53"/>
  <c r="N27" i="53"/>
  <c r="M27" i="53"/>
  <c r="L27" i="53"/>
  <c r="K27" i="53"/>
  <c r="J27" i="53"/>
  <c r="I27" i="53"/>
  <c r="H27" i="53"/>
  <c r="G27" i="53"/>
  <c r="F27" i="53"/>
  <c r="E27" i="53"/>
  <c r="AH26" i="53"/>
  <c r="AG26" i="53"/>
  <c r="AG29" i="53" s="1"/>
  <c r="AF26" i="53"/>
  <c r="AF29" i="53" s="1"/>
  <c r="AE26" i="53"/>
  <c r="AE29" i="53" s="1"/>
  <c r="AD26" i="53"/>
  <c r="AD29" i="53" s="1"/>
  <c r="AC26" i="53"/>
  <c r="AB26" i="53"/>
  <c r="AB29" i="53" s="1"/>
  <c r="AA26" i="53"/>
  <c r="Z26" i="53"/>
  <c r="Y26" i="53"/>
  <c r="X26" i="53"/>
  <c r="X29" i="53" s="1"/>
  <c r="W26" i="53"/>
  <c r="W29" i="53" s="1"/>
  <c r="V26" i="53"/>
  <c r="U26" i="53"/>
  <c r="U29" i="53" s="1"/>
  <c r="T26" i="53"/>
  <c r="T29" i="53" s="1"/>
  <c r="S26" i="53"/>
  <c r="S29" i="53" s="1"/>
  <c r="R26" i="53"/>
  <c r="Q26" i="53"/>
  <c r="P26" i="53"/>
  <c r="O26" i="53"/>
  <c r="N26" i="53"/>
  <c r="M26" i="53"/>
  <c r="M29" i="53" s="1"/>
  <c r="L26" i="53"/>
  <c r="L29" i="53" s="1"/>
  <c r="K26" i="53"/>
  <c r="K29" i="53" s="1"/>
  <c r="J26" i="53"/>
  <c r="J29" i="53" s="1"/>
  <c r="I26" i="53"/>
  <c r="H26" i="53"/>
  <c r="G26" i="53"/>
  <c r="F26" i="53"/>
  <c r="E26" i="53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AE29" i="47"/>
  <c r="AD29" i="47"/>
  <c r="AA29" i="47"/>
  <c r="W29" i="47"/>
  <c r="T29" i="47"/>
  <c r="R29" i="47"/>
  <c r="O29" i="47"/>
  <c r="K29" i="47"/>
  <c r="J29" i="47"/>
  <c r="G29" i="47"/>
  <c r="C28" i="47"/>
  <c r="AH27" i="47"/>
  <c r="AH29" i="47" s="1"/>
  <c r="AG27" i="47"/>
  <c r="AF27" i="47"/>
  <c r="AE27" i="47"/>
  <c r="AD27" i="47"/>
  <c r="AC27" i="47"/>
  <c r="AB27" i="47"/>
  <c r="AA27" i="47"/>
  <c r="Z27" i="47"/>
  <c r="Y27" i="47"/>
  <c r="Y29" i="47" s="1"/>
  <c r="X27" i="47"/>
  <c r="W27" i="47"/>
  <c r="V27" i="47"/>
  <c r="U27" i="47"/>
  <c r="T27" i="47"/>
  <c r="S27" i="47"/>
  <c r="R27" i="47"/>
  <c r="Q27" i="47"/>
  <c r="P27" i="47"/>
  <c r="O27" i="47"/>
  <c r="N27" i="47"/>
  <c r="N29" i="47" s="1"/>
  <c r="M27" i="47"/>
  <c r="L27" i="47"/>
  <c r="K27" i="47"/>
  <c r="J27" i="47"/>
  <c r="I27" i="47"/>
  <c r="H27" i="47"/>
  <c r="G27" i="47"/>
  <c r="F27" i="47"/>
  <c r="C27" i="47" s="1"/>
  <c r="E27" i="47"/>
  <c r="AH26" i="47"/>
  <c r="AG26" i="47"/>
  <c r="AG29" i="47" s="1"/>
  <c r="AF26" i="47"/>
  <c r="AF29" i="47" s="1"/>
  <c r="AE26" i="47"/>
  <c r="AD26" i="47"/>
  <c r="AC26" i="47"/>
  <c r="AC29" i="47" s="1"/>
  <c r="AB26" i="47"/>
  <c r="AB29" i="47" s="1"/>
  <c r="AA26" i="47"/>
  <c r="Z26" i="47"/>
  <c r="Z29" i="47" s="1"/>
  <c r="Y26" i="47"/>
  <c r="X26" i="47"/>
  <c r="X29" i="47" s="1"/>
  <c r="W26" i="47"/>
  <c r="V26" i="47"/>
  <c r="V29" i="47" s="1"/>
  <c r="U26" i="47"/>
  <c r="T26" i="47"/>
  <c r="S26" i="47"/>
  <c r="S29" i="47" s="1"/>
  <c r="R26" i="47"/>
  <c r="Q26" i="47"/>
  <c r="Q29" i="47" s="1"/>
  <c r="P26" i="47"/>
  <c r="P29" i="47" s="1"/>
  <c r="O26" i="47"/>
  <c r="N26" i="47"/>
  <c r="M26" i="47"/>
  <c r="M29" i="47" s="1"/>
  <c r="L26" i="47"/>
  <c r="L29" i="47" s="1"/>
  <c r="K26" i="47"/>
  <c r="J26" i="47"/>
  <c r="I26" i="47"/>
  <c r="I29" i="47" s="1"/>
  <c r="H26" i="47"/>
  <c r="H29" i="47" s="1"/>
  <c r="G26" i="47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AH29" i="46"/>
  <c r="AD29" i="46"/>
  <c r="AC29" i="46"/>
  <c r="Z29" i="46"/>
  <c r="Y29" i="46"/>
  <c r="V29" i="46"/>
  <c r="U29" i="46"/>
  <c r="S29" i="46"/>
  <c r="N29" i="46"/>
  <c r="K29" i="46"/>
  <c r="J29" i="46"/>
  <c r="I29" i="46"/>
  <c r="F29" i="46"/>
  <c r="C28" i="46"/>
  <c r="AH27" i="46"/>
  <c r="AG27" i="46"/>
  <c r="AG29" i="46" s="1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M29" i="46" s="1"/>
  <c r="L27" i="46"/>
  <c r="K27" i="46"/>
  <c r="J27" i="46"/>
  <c r="I27" i="46"/>
  <c r="C27" i="46" s="1"/>
  <c r="H27" i="46"/>
  <c r="G27" i="46"/>
  <c r="F27" i="46"/>
  <c r="E27" i="46"/>
  <c r="AH26" i="46"/>
  <c r="AG26" i="46"/>
  <c r="AF26" i="46"/>
  <c r="AF29" i="46" s="1"/>
  <c r="AE26" i="46"/>
  <c r="AE29" i="46" s="1"/>
  <c r="AD26" i="46"/>
  <c r="AC26" i="46"/>
  <c r="AB26" i="46"/>
  <c r="AB29" i="46" s="1"/>
  <c r="AA26" i="46"/>
  <c r="AA29" i="46" s="1"/>
  <c r="Z26" i="46"/>
  <c r="Y26" i="46"/>
  <c r="X26" i="46"/>
  <c r="X29" i="46" s="1"/>
  <c r="W26" i="46"/>
  <c r="W29" i="46" s="1"/>
  <c r="V26" i="46"/>
  <c r="U26" i="46"/>
  <c r="T26" i="46"/>
  <c r="S26" i="46"/>
  <c r="R26" i="46"/>
  <c r="R29" i="46" s="1"/>
  <c r="Q26" i="46"/>
  <c r="Q29" i="46" s="1"/>
  <c r="P26" i="46"/>
  <c r="P29" i="46" s="1"/>
  <c r="O26" i="46"/>
  <c r="O29" i="46" s="1"/>
  <c r="N26" i="46"/>
  <c r="M26" i="46"/>
  <c r="L26" i="46"/>
  <c r="L29" i="46" s="1"/>
  <c r="K26" i="46"/>
  <c r="J26" i="46"/>
  <c r="I26" i="46"/>
  <c r="H26" i="46"/>
  <c r="H29" i="46" s="1"/>
  <c r="G26" i="46"/>
  <c r="G29" i="46" s="1"/>
  <c r="F26" i="46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AG29" i="45"/>
  <c r="AF29" i="45"/>
  <c r="U29" i="45"/>
  <c r="S29" i="45"/>
  <c r="R29" i="45"/>
  <c r="C28" i="45"/>
  <c r="AH27" i="45"/>
  <c r="AG27" i="45"/>
  <c r="AF27" i="45"/>
  <c r="AE27" i="45"/>
  <c r="AD27" i="45"/>
  <c r="AC27" i="45"/>
  <c r="AB27" i="45"/>
  <c r="AA27" i="45"/>
  <c r="Z27" i="45"/>
  <c r="Z29" i="45" s="1"/>
  <c r="Y27" i="45"/>
  <c r="X27" i="45"/>
  <c r="X29" i="45" s="1"/>
  <c r="W27" i="45"/>
  <c r="V27" i="45"/>
  <c r="U27" i="45"/>
  <c r="T27" i="45"/>
  <c r="T29" i="45" s="1"/>
  <c r="S27" i="45"/>
  <c r="R27" i="45"/>
  <c r="Q27" i="45"/>
  <c r="P27" i="45"/>
  <c r="P29" i="45" s="1"/>
  <c r="O27" i="45"/>
  <c r="N27" i="45"/>
  <c r="M27" i="45"/>
  <c r="M29" i="45" s="1"/>
  <c r="L27" i="45"/>
  <c r="L29" i="45" s="1"/>
  <c r="K27" i="45"/>
  <c r="K29" i="45" s="1"/>
  <c r="J27" i="45"/>
  <c r="I27" i="45"/>
  <c r="H27" i="45"/>
  <c r="G27" i="45"/>
  <c r="F27" i="45"/>
  <c r="F29" i="45" s="1"/>
  <c r="E27" i="45"/>
  <c r="AH26" i="45"/>
  <c r="AH29" i="45" s="1"/>
  <c r="AG26" i="45"/>
  <c r="AF26" i="45"/>
  <c r="AE26" i="45"/>
  <c r="AD26" i="45"/>
  <c r="AD29" i="45" s="1"/>
  <c r="AC26" i="45"/>
  <c r="AC29" i="45" s="1"/>
  <c r="AB26" i="45"/>
  <c r="AB29" i="45" s="1"/>
  <c r="AA26" i="45"/>
  <c r="AA29" i="45" s="1"/>
  <c r="Z26" i="45"/>
  <c r="Y26" i="45"/>
  <c r="X26" i="45"/>
  <c r="W26" i="45"/>
  <c r="W29" i="45" s="1"/>
  <c r="V26" i="45"/>
  <c r="V29" i="45" s="1"/>
  <c r="U26" i="45"/>
  <c r="T26" i="45"/>
  <c r="S26" i="45"/>
  <c r="R26" i="45"/>
  <c r="Q26" i="45"/>
  <c r="Q29" i="45" s="1"/>
  <c r="P26" i="45"/>
  <c r="O26" i="45"/>
  <c r="O29" i="45" s="1"/>
  <c r="N26" i="45"/>
  <c r="N29" i="45" s="1"/>
  <c r="M26" i="45"/>
  <c r="L26" i="45"/>
  <c r="K26" i="45"/>
  <c r="J26" i="45"/>
  <c r="J29" i="45" s="1"/>
  <c r="I26" i="45"/>
  <c r="I29" i="45" s="1"/>
  <c r="H26" i="45"/>
  <c r="H29" i="45" s="1"/>
  <c r="G26" i="45"/>
  <c r="F26" i="45"/>
  <c r="E26" i="45"/>
  <c r="C26" i="45" s="1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AH29" i="44"/>
  <c r="AF29" i="44"/>
  <c r="X29" i="44"/>
  <c r="W29" i="44"/>
  <c r="V29" i="44"/>
  <c r="U29" i="44"/>
  <c r="S29" i="44"/>
  <c r="N29" i="44"/>
  <c r="L29" i="44"/>
  <c r="C28" i="44"/>
  <c r="AH27" i="44"/>
  <c r="AG27" i="44"/>
  <c r="AG29" i="44" s="1"/>
  <c r="AF27" i="44"/>
  <c r="AE27" i="44"/>
  <c r="AD27" i="44"/>
  <c r="AC27" i="44"/>
  <c r="AB27" i="44"/>
  <c r="AA27" i="44"/>
  <c r="Z27" i="44"/>
  <c r="Z29" i="44" s="1"/>
  <c r="Y27" i="44"/>
  <c r="X27" i="44"/>
  <c r="W27" i="44"/>
  <c r="V27" i="44"/>
  <c r="U27" i="44"/>
  <c r="T27" i="44"/>
  <c r="S27" i="44"/>
  <c r="R27" i="44"/>
  <c r="Q27" i="44"/>
  <c r="P27" i="44"/>
  <c r="P29" i="44" s="1"/>
  <c r="O27" i="44"/>
  <c r="O29" i="44" s="1"/>
  <c r="N27" i="44"/>
  <c r="M27" i="44"/>
  <c r="M29" i="44" s="1"/>
  <c r="L27" i="44"/>
  <c r="K27" i="44"/>
  <c r="J27" i="44"/>
  <c r="I27" i="44"/>
  <c r="H27" i="44"/>
  <c r="G27" i="44"/>
  <c r="F27" i="44"/>
  <c r="F29" i="44" s="1"/>
  <c r="E27" i="44"/>
  <c r="AH26" i="44"/>
  <c r="AG26" i="44"/>
  <c r="AF26" i="44"/>
  <c r="AE26" i="44"/>
  <c r="AE29" i="44" s="1"/>
  <c r="AD26" i="44"/>
  <c r="AD29" i="44" s="1"/>
  <c r="AC26" i="44"/>
  <c r="AC29" i="44" s="1"/>
  <c r="AB26" i="44"/>
  <c r="AA26" i="44"/>
  <c r="AA29" i="44" s="1"/>
  <c r="Z26" i="44"/>
  <c r="Y26" i="44"/>
  <c r="Y29" i="44" s="1"/>
  <c r="X26" i="44"/>
  <c r="W26" i="44"/>
  <c r="V26" i="44"/>
  <c r="U26" i="44"/>
  <c r="T26" i="44"/>
  <c r="T29" i="44" s="1"/>
  <c r="S26" i="44"/>
  <c r="R26" i="44"/>
  <c r="R29" i="44" s="1"/>
  <c r="Q26" i="44"/>
  <c r="Q29" i="44" s="1"/>
  <c r="P26" i="44"/>
  <c r="O26" i="44"/>
  <c r="N26" i="44"/>
  <c r="M26" i="44"/>
  <c r="L26" i="44"/>
  <c r="K26" i="44"/>
  <c r="K29" i="44" s="1"/>
  <c r="J26" i="44"/>
  <c r="J29" i="44" s="1"/>
  <c r="I26" i="44"/>
  <c r="I29" i="44" s="1"/>
  <c r="H26" i="44"/>
  <c r="G26" i="44"/>
  <c r="G29" i="44" s="1"/>
  <c r="F26" i="44"/>
  <c r="E26" i="44"/>
  <c r="E29" i="44" s="1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AC6" i="3"/>
  <c r="AP6" i="3"/>
  <c r="P6" i="3"/>
  <c r="BC6" i="3"/>
  <c r="C6" i="3"/>
  <c r="BP6" i="3"/>
  <c r="C333" i="27" l="1"/>
  <c r="C363" i="27"/>
  <c r="C353" i="27"/>
  <c r="E13" i="27"/>
  <c r="I308" i="27"/>
  <c r="J308" i="27"/>
  <c r="C399" i="27"/>
  <c r="D13" i="27"/>
  <c r="C147" i="27"/>
  <c r="D11" i="27"/>
  <c r="F11" i="27"/>
  <c r="E11" i="27"/>
  <c r="F10" i="27"/>
  <c r="H278" i="27"/>
  <c r="C417" i="27"/>
  <c r="C111" i="27"/>
  <c r="C343" i="27"/>
  <c r="C433" i="27"/>
  <c r="C414" i="27"/>
  <c r="C404" i="27"/>
  <c r="F13" i="27"/>
  <c r="C389" i="27"/>
  <c r="C359" i="27"/>
  <c r="I278" i="27"/>
  <c r="J278" i="27"/>
  <c r="C373" i="27"/>
  <c r="C365" i="27"/>
  <c r="C377" i="27"/>
  <c r="D12" i="27"/>
  <c r="C235" i="27"/>
  <c r="E12" i="27"/>
  <c r="C407" i="27"/>
  <c r="C387" i="27"/>
  <c r="F12" i="27"/>
  <c r="C355" i="27"/>
  <c r="C393" i="27"/>
  <c r="I323" i="27"/>
  <c r="C265" i="27"/>
  <c r="C397" i="27"/>
  <c r="H293" i="27"/>
  <c r="I293" i="27"/>
  <c r="J293" i="27"/>
  <c r="C405" i="27"/>
  <c r="D10" i="27"/>
  <c r="C75" i="27"/>
  <c r="E10" i="27"/>
  <c r="C335" i="27"/>
  <c r="C331" i="27"/>
  <c r="C341" i="27"/>
  <c r="C16" i="27"/>
  <c r="C351" i="27"/>
  <c r="C361" i="27"/>
  <c r="C371" i="27"/>
  <c r="C381" i="27"/>
  <c r="C391" i="27"/>
  <c r="C401" i="27"/>
  <c r="C411" i="27"/>
  <c r="C421" i="27"/>
  <c r="C185" i="27"/>
  <c r="C280" i="27"/>
  <c r="C348" i="27"/>
  <c r="C358" i="27"/>
  <c r="C368" i="27"/>
  <c r="C129" i="27"/>
  <c r="C378" i="27"/>
  <c r="C388" i="27"/>
  <c r="C398" i="27"/>
  <c r="C408" i="27"/>
  <c r="C418" i="27"/>
  <c r="C428" i="27"/>
  <c r="C438" i="27"/>
  <c r="C431" i="27"/>
  <c r="C346" i="27"/>
  <c r="C416" i="27"/>
  <c r="C356" i="27"/>
  <c r="C366" i="27"/>
  <c r="C376" i="27"/>
  <c r="C386" i="27"/>
  <c r="C396" i="27"/>
  <c r="C406" i="27"/>
  <c r="C426" i="27"/>
  <c r="C250" i="27"/>
  <c r="C436" i="27"/>
  <c r="C93" i="27"/>
  <c r="C372" i="27"/>
  <c r="C332" i="27"/>
  <c r="C342" i="27"/>
  <c r="C190" i="27"/>
  <c r="C352" i="27"/>
  <c r="C362" i="27"/>
  <c r="C382" i="27"/>
  <c r="C392" i="27"/>
  <c r="C402" i="27"/>
  <c r="C412" i="27"/>
  <c r="C422" i="27"/>
  <c r="C432" i="27"/>
  <c r="C21" i="27"/>
  <c r="C390" i="27"/>
  <c r="C400" i="27"/>
  <c r="C410" i="27"/>
  <c r="C420" i="27"/>
  <c r="C430" i="27"/>
  <c r="C440" i="27"/>
  <c r="C165" i="27"/>
  <c r="C310" i="27"/>
  <c r="C340" i="27"/>
  <c r="C350" i="27"/>
  <c r="C360" i="27"/>
  <c r="C338" i="27"/>
  <c r="C424" i="27"/>
  <c r="C434" i="27"/>
  <c r="C334" i="27"/>
  <c r="C344" i="27"/>
  <c r="C354" i="27"/>
  <c r="C364" i="27"/>
  <c r="C57" i="27"/>
  <c r="C374" i="27"/>
  <c r="C384" i="27"/>
  <c r="C220" i="27"/>
  <c r="C394" i="27"/>
  <c r="C295" i="27"/>
  <c r="C367" i="27"/>
  <c r="C357" i="27"/>
  <c r="C435" i="27"/>
  <c r="C347" i="27"/>
  <c r="C425" i="27"/>
  <c r="C337" i="27"/>
  <c r="C415" i="27"/>
  <c r="C395" i="27"/>
  <c r="C439" i="27"/>
  <c r="C385" i="27"/>
  <c r="C429" i="27"/>
  <c r="C375" i="27"/>
  <c r="C419" i="27"/>
  <c r="C409" i="27"/>
  <c r="C423" i="27"/>
  <c r="C413" i="27"/>
  <c r="C369" i="27"/>
  <c r="C403" i="27"/>
  <c r="C437" i="27"/>
  <c r="C383" i="27"/>
  <c r="C427" i="27"/>
  <c r="C205" i="27"/>
  <c r="F29" i="69"/>
  <c r="C29" i="69" s="1"/>
  <c r="C29" i="68"/>
  <c r="H29" i="68"/>
  <c r="H29" i="67"/>
  <c r="C29" i="67" s="1"/>
  <c r="J29" i="67"/>
  <c r="AD29" i="67"/>
  <c r="F29" i="67"/>
  <c r="K29" i="66"/>
  <c r="K29" i="54"/>
  <c r="C26" i="53"/>
  <c r="H29" i="53"/>
  <c r="I29" i="53"/>
  <c r="C29" i="53" s="1"/>
  <c r="AC29" i="53"/>
  <c r="C27" i="53"/>
  <c r="C26" i="47"/>
  <c r="F29" i="47"/>
  <c r="E29" i="47"/>
  <c r="U29" i="47"/>
  <c r="T29" i="46"/>
  <c r="C26" i="46"/>
  <c r="E29" i="46"/>
  <c r="G29" i="45"/>
  <c r="C27" i="45"/>
  <c r="Y29" i="45"/>
  <c r="E29" i="45"/>
  <c r="AE29" i="45"/>
  <c r="C27" i="44"/>
  <c r="H29" i="44"/>
  <c r="C29" i="44" s="1"/>
  <c r="AB29" i="44"/>
  <c r="C26" i="44"/>
  <c r="C29" i="66" l="1"/>
  <c r="C29" i="54"/>
  <c r="C29" i="47"/>
  <c r="C29" i="46"/>
  <c r="C29" i="45"/>
  <c r="C7" i="3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E8" i="69"/>
  <c r="D8" i="69"/>
  <c r="C8" i="69"/>
  <c r="B29" i="69" s="1"/>
  <c r="F431" i="27" s="1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B29" i="53" s="1"/>
  <c r="F381" i="27" s="1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B29" i="47" s="1"/>
  <c r="F371" i="27" s="1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B29" i="46" s="1"/>
  <c r="F361" i="27" s="1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B29" i="45" s="1"/>
  <c r="F351" i="27" s="1"/>
  <c r="D8" i="45"/>
  <c r="C8" i="45"/>
  <c r="AA29" i="22"/>
  <c r="Z29" i="22"/>
  <c r="Y29" i="22"/>
  <c r="V29" i="22"/>
  <c r="U29" i="22"/>
  <c r="R29" i="22"/>
  <c r="P29" i="22"/>
  <c r="N29" i="22"/>
  <c r="M29" i="22"/>
  <c r="L29" i="22"/>
  <c r="J29" i="22"/>
  <c r="C28" i="22"/>
  <c r="AH27" i="22"/>
  <c r="AG27" i="22"/>
  <c r="AG29" i="22" s="1"/>
  <c r="AF27" i="22"/>
  <c r="AF29" i="22" s="1"/>
  <c r="AE27" i="22"/>
  <c r="AD27" i="22"/>
  <c r="AC27" i="22"/>
  <c r="AB27" i="22"/>
  <c r="AA27" i="22"/>
  <c r="Z27" i="22"/>
  <c r="Y27" i="22"/>
  <c r="X27" i="22"/>
  <c r="X29" i="22" s="1"/>
  <c r="W27" i="22"/>
  <c r="V27" i="22"/>
  <c r="U27" i="22"/>
  <c r="T27" i="22"/>
  <c r="S27" i="22"/>
  <c r="R27" i="22"/>
  <c r="Q27" i="22"/>
  <c r="P27" i="22"/>
  <c r="C27" i="22" s="1"/>
  <c r="O27" i="22"/>
  <c r="N27" i="22"/>
  <c r="M27" i="22"/>
  <c r="L27" i="22"/>
  <c r="K27" i="22"/>
  <c r="J27" i="22"/>
  <c r="I27" i="22"/>
  <c r="H27" i="22"/>
  <c r="G27" i="22"/>
  <c r="F27" i="22"/>
  <c r="E27" i="22"/>
  <c r="E29" i="22" s="1"/>
  <c r="AH26" i="22"/>
  <c r="AH29" i="22" s="1"/>
  <c r="AG26" i="22"/>
  <c r="AF26" i="22"/>
  <c r="AE26" i="22"/>
  <c r="AD26" i="22"/>
  <c r="AC26" i="22"/>
  <c r="AC29" i="22" s="1"/>
  <c r="AB26" i="22"/>
  <c r="AB29" i="22" s="1"/>
  <c r="AA26" i="22"/>
  <c r="Z26" i="22"/>
  <c r="Y26" i="22"/>
  <c r="X26" i="22"/>
  <c r="W26" i="22"/>
  <c r="W29" i="22" s="1"/>
  <c r="V26" i="22"/>
  <c r="U26" i="22"/>
  <c r="T26" i="22"/>
  <c r="T29" i="22" s="1"/>
  <c r="S26" i="22"/>
  <c r="R26" i="22"/>
  <c r="Q26" i="22"/>
  <c r="P26" i="22"/>
  <c r="O26" i="22"/>
  <c r="O29" i="22" s="1"/>
  <c r="N26" i="22"/>
  <c r="M26" i="22"/>
  <c r="L26" i="22"/>
  <c r="K26" i="22"/>
  <c r="K29" i="22" s="1"/>
  <c r="J26" i="22"/>
  <c r="I26" i="22"/>
  <c r="I29" i="22" s="1"/>
  <c r="H26" i="22"/>
  <c r="H29" i="22" s="1"/>
  <c r="G26" i="22"/>
  <c r="G29" i="22" s="1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156" i="22" s="1"/>
  <c r="E8" i="22"/>
  <c r="D8" i="22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E217" i="21" a="1"/>
  <c r="E217" i="21" s="1"/>
  <c r="E191" i="21" a="1"/>
  <c r="E191" i="21" s="1"/>
  <c r="E166" i="21" a="1"/>
  <c r="E166" i="21" s="1"/>
  <c r="E41" i="21"/>
  <c r="E66" i="21"/>
  <c r="E91" i="21"/>
  <c r="E116" i="21"/>
  <c r="E141" i="21" a="1"/>
  <c r="E141" i="21" s="1"/>
  <c r="N11" i="75"/>
  <c r="N10" i="75"/>
  <c r="N9" i="75"/>
  <c r="N8" i="75"/>
  <c r="N7" i="75"/>
  <c r="N6" i="75"/>
  <c r="N5" i="75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72"/>
  <c r="N10" i="72"/>
  <c r="N9" i="72"/>
  <c r="N8" i="72"/>
  <c r="N7" i="72"/>
  <c r="N6" i="72"/>
  <c r="N5" i="72"/>
  <c r="CZ24" i="7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4" i="71"/>
  <c r="CM25" i="71" s="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M23" i="71"/>
  <c r="DY7" i="71"/>
  <c r="DX7" i="71"/>
  <c r="DW7" i="71"/>
  <c r="DV7" i="71"/>
  <c r="DU7" i="71"/>
  <c r="DT7" i="71"/>
  <c r="DS7" i="71"/>
  <c r="DR7" i="71"/>
  <c r="DQ7" i="71"/>
  <c r="DP7" i="71"/>
  <c r="DL7" i="71"/>
  <c r="DK7" i="71"/>
  <c r="DJ7" i="71"/>
  <c r="DI7" i="71"/>
  <c r="DH7" i="71"/>
  <c r="DG7" i="71"/>
  <c r="DF7" i="71"/>
  <c r="DE7" i="71"/>
  <c r="DD7" i="71"/>
  <c r="DC7" i="71"/>
  <c r="CY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Y7" i="70"/>
  <c r="DX7" i="70"/>
  <c r="DW7" i="70"/>
  <c r="DV7" i="70"/>
  <c r="DU7" i="70"/>
  <c r="DT7" i="70"/>
  <c r="DS7" i="70"/>
  <c r="DR7" i="70"/>
  <c r="DQ7" i="70"/>
  <c r="DP7" i="70"/>
  <c r="DL7" i="70"/>
  <c r="DK7" i="70"/>
  <c r="DJ7" i="70"/>
  <c r="DI7" i="70"/>
  <c r="DH7" i="70"/>
  <c r="DG7" i="70"/>
  <c r="DF7" i="70"/>
  <c r="DE7" i="70"/>
  <c r="DD7" i="70"/>
  <c r="DC7" i="70"/>
  <c r="CY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DY7" i="51"/>
  <c r="DX7" i="51"/>
  <c r="DW7" i="51"/>
  <c r="DV7" i="51"/>
  <c r="DU7" i="51"/>
  <c r="DT7" i="51"/>
  <c r="DS7" i="51"/>
  <c r="DR7" i="51"/>
  <c r="DQ7" i="51"/>
  <c r="DP7" i="51"/>
  <c r="DL7" i="51"/>
  <c r="DK7" i="51"/>
  <c r="DJ7" i="51"/>
  <c r="DI7" i="51"/>
  <c r="DH7" i="51"/>
  <c r="DG7" i="51"/>
  <c r="DF7" i="51"/>
  <c r="DE7" i="51"/>
  <c r="DD7" i="51"/>
  <c r="DC7" i="51"/>
  <c r="CY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DY7" i="52"/>
  <c r="DX7" i="52"/>
  <c r="DW7" i="52"/>
  <c r="DV7" i="52"/>
  <c r="DU7" i="52"/>
  <c r="DT7" i="52"/>
  <c r="DS7" i="52"/>
  <c r="DR7" i="52"/>
  <c r="DQ7" i="52"/>
  <c r="DP7" i="52"/>
  <c r="DL7" i="52"/>
  <c r="DK7" i="52"/>
  <c r="DJ7" i="52"/>
  <c r="DI7" i="52"/>
  <c r="DH7" i="52"/>
  <c r="DG7" i="52"/>
  <c r="DF7" i="52"/>
  <c r="DE7" i="52"/>
  <c r="DD7" i="52"/>
  <c r="DC7" i="52"/>
  <c r="CY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Y7" i="3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L7" i="3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E16" i="21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9" i="7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L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9" i="70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Y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L7" i="70"/>
  <c r="K7" i="70"/>
  <c r="J7" i="70"/>
  <c r="I7" i="70"/>
  <c r="H7" i="70"/>
  <c r="G7" i="70"/>
  <c r="F7" i="70"/>
  <c r="E7" i="70"/>
  <c r="D7" i="70"/>
  <c r="C7" i="70"/>
  <c r="T36" i="69"/>
  <c r="V36" i="69"/>
  <c r="W36" i="69"/>
  <c r="AH56" i="69"/>
  <c r="Y96" i="69"/>
  <c r="X56" i="69" l="1"/>
  <c r="G177" i="69"/>
  <c r="G178" i="69" s="1"/>
  <c r="G157" i="69"/>
  <c r="G158" i="69" s="1"/>
  <c r="G157" i="67"/>
  <c r="G158" i="67" s="1"/>
  <c r="G177" i="54"/>
  <c r="G178" i="54" s="1"/>
  <c r="G157" i="53"/>
  <c r="G158" i="53" s="1"/>
  <c r="G177" i="68"/>
  <c r="G178" i="68" s="1"/>
  <c r="G157" i="66"/>
  <c r="G158" i="66" s="1"/>
  <c r="G177" i="67"/>
  <c r="G178" i="67" s="1"/>
  <c r="G177" i="44"/>
  <c r="G178" i="44" s="1"/>
  <c r="G177" i="47"/>
  <c r="G178" i="47" s="1"/>
  <c r="G157" i="45"/>
  <c r="G158" i="45" s="1"/>
  <c r="G157" i="46"/>
  <c r="G158" i="46" s="1"/>
  <c r="G157" i="68"/>
  <c r="G158" i="68" s="1"/>
  <c r="G157" i="54"/>
  <c r="G158" i="54" s="1"/>
  <c r="G177" i="66"/>
  <c r="G177" i="53"/>
  <c r="G178" i="53" s="1"/>
  <c r="G157" i="47"/>
  <c r="G158" i="47" s="1"/>
  <c r="G177" i="46"/>
  <c r="G178" i="46" s="1"/>
  <c r="G177" i="45"/>
  <c r="G178" i="45" s="1"/>
  <c r="G157" i="44"/>
  <c r="G158" i="44" s="1"/>
  <c r="F197" i="45"/>
  <c r="F198" i="45" s="1"/>
  <c r="E96" i="45"/>
  <c r="F76" i="45"/>
  <c r="F56" i="45"/>
  <c r="E36" i="45"/>
  <c r="E197" i="45"/>
  <c r="E76" i="45"/>
  <c r="E56" i="45"/>
  <c r="E117" i="45"/>
  <c r="F117" i="45"/>
  <c r="F157" i="45"/>
  <c r="F158" i="45" s="1"/>
  <c r="E157" i="45"/>
  <c r="F136" i="45"/>
  <c r="E136" i="45"/>
  <c r="F196" i="45"/>
  <c r="F177" i="45"/>
  <c r="F178" i="45" s="1"/>
  <c r="F179" i="45" s="1"/>
  <c r="E156" i="45"/>
  <c r="F137" i="45"/>
  <c r="F138" i="45" s="1"/>
  <c r="F176" i="45"/>
  <c r="E137" i="45"/>
  <c r="F77" i="45"/>
  <c r="F78" i="45" s="1"/>
  <c r="E176" i="45"/>
  <c r="F96" i="45"/>
  <c r="E77" i="45"/>
  <c r="F36" i="45"/>
  <c r="E196" i="45"/>
  <c r="E177" i="45"/>
  <c r="F57" i="45"/>
  <c r="F58" i="45" s="1"/>
  <c r="F59" i="45" s="1"/>
  <c r="L56" i="45"/>
  <c r="E116" i="45"/>
  <c r="E57" i="45"/>
  <c r="F156" i="45"/>
  <c r="F116" i="45"/>
  <c r="F37" i="45"/>
  <c r="F38" i="45" s="1"/>
  <c r="F39" i="45" s="1"/>
  <c r="E37" i="45"/>
  <c r="E136" i="46"/>
  <c r="F197" i="46"/>
  <c r="F198" i="46" s="1"/>
  <c r="F199" i="46" s="1"/>
  <c r="F177" i="46"/>
  <c r="F178" i="46" s="1"/>
  <c r="E177" i="46"/>
  <c r="F76" i="46"/>
  <c r="F96" i="46"/>
  <c r="E76" i="46"/>
  <c r="E96" i="46"/>
  <c r="F157" i="46"/>
  <c r="F158" i="46" s="1"/>
  <c r="F196" i="46"/>
  <c r="E157" i="46"/>
  <c r="E196" i="46"/>
  <c r="E57" i="46"/>
  <c r="F56" i="46"/>
  <c r="E197" i="46"/>
  <c r="F136" i="46"/>
  <c r="E37" i="46"/>
  <c r="F36" i="46"/>
  <c r="F117" i="46"/>
  <c r="F37" i="46"/>
  <c r="F38" i="46" s="1"/>
  <c r="F39" i="46" s="1"/>
  <c r="E117" i="46"/>
  <c r="F57" i="46"/>
  <c r="F58" i="46" s="1"/>
  <c r="L56" i="46"/>
  <c r="E56" i="46"/>
  <c r="E176" i="46"/>
  <c r="F116" i="46"/>
  <c r="F77" i="46"/>
  <c r="F78" i="46" s="1"/>
  <c r="E156" i="46"/>
  <c r="E77" i="46"/>
  <c r="F156" i="46"/>
  <c r="F137" i="46"/>
  <c r="F138" i="46" s="1"/>
  <c r="E137" i="46"/>
  <c r="E36" i="46"/>
  <c r="E116" i="46"/>
  <c r="F176" i="46"/>
  <c r="F176" i="47"/>
  <c r="E137" i="47"/>
  <c r="E176" i="47"/>
  <c r="E76" i="47"/>
  <c r="E96" i="47"/>
  <c r="F197" i="47"/>
  <c r="F198" i="47" s="1"/>
  <c r="E136" i="47"/>
  <c r="F157" i="47"/>
  <c r="F158" i="47" s="1"/>
  <c r="E56" i="47"/>
  <c r="E157" i="47"/>
  <c r="F177" i="47"/>
  <c r="F178" i="47" s="1"/>
  <c r="F77" i="47"/>
  <c r="F78" i="47" s="1"/>
  <c r="F37" i="47"/>
  <c r="F38" i="47" s="1"/>
  <c r="E177" i="47"/>
  <c r="F136" i="47"/>
  <c r="E77" i="47"/>
  <c r="E37" i="47"/>
  <c r="E197" i="47"/>
  <c r="F156" i="47"/>
  <c r="E156" i="47"/>
  <c r="E196" i="47"/>
  <c r="F137" i="47"/>
  <c r="F138" i="47" s="1"/>
  <c r="F139" i="47" s="1"/>
  <c r="F96" i="47"/>
  <c r="F56" i="47"/>
  <c r="F117" i="47"/>
  <c r="E36" i="47"/>
  <c r="E117" i="47"/>
  <c r="F36" i="47"/>
  <c r="F116" i="47"/>
  <c r="E116" i="47"/>
  <c r="F196" i="47"/>
  <c r="F57" i="47"/>
  <c r="F58" i="47" s="1"/>
  <c r="E57" i="47"/>
  <c r="L56" i="47"/>
  <c r="F76" i="47"/>
  <c r="E142" i="53" a="1"/>
  <c r="E142" i="53" s="1"/>
  <c r="E202" i="53" a="1"/>
  <c r="E202" i="53" s="1"/>
  <c r="E182" i="53" a="1"/>
  <c r="E182" i="53" s="1"/>
  <c r="E162" i="53" a="1"/>
  <c r="E162" i="53" s="1"/>
  <c r="E202" i="66" a="1"/>
  <c r="E202" i="66" s="1"/>
  <c r="E182" i="66" a="1"/>
  <c r="E182" i="66" s="1"/>
  <c r="E162" i="66" a="1"/>
  <c r="E162" i="66" s="1"/>
  <c r="E142" i="66" a="1"/>
  <c r="E142" i="66" s="1"/>
  <c r="E162" i="45" a="1"/>
  <c r="E162" i="45" s="1"/>
  <c r="E182" i="45" a="1"/>
  <c r="E182" i="45" s="1"/>
  <c r="E142" i="45" a="1"/>
  <c r="E142" i="45" s="1"/>
  <c r="E202" i="45" a="1"/>
  <c r="E202" i="45" s="1"/>
  <c r="B26" i="69"/>
  <c r="E431" i="27" s="1"/>
  <c r="B28" i="69"/>
  <c r="D431" i="27" s="1"/>
  <c r="B27" i="69"/>
  <c r="F57" i="22"/>
  <c r="F58" i="22" s="1"/>
  <c r="B28" i="67"/>
  <c r="D411" i="27" s="1"/>
  <c r="B27" i="67"/>
  <c r="B26" i="67"/>
  <c r="E411" i="27" s="1"/>
  <c r="S56" i="69"/>
  <c r="P76" i="69"/>
  <c r="B28" i="22"/>
  <c r="E202" i="47" a="1"/>
  <c r="E202" i="47" s="1"/>
  <c r="E162" i="47" a="1"/>
  <c r="E162" i="47" s="1"/>
  <c r="E142" i="47" a="1"/>
  <c r="E142" i="47" s="1"/>
  <c r="E182" i="47" a="1"/>
  <c r="E182" i="47" s="1"/>
  <c r="B28" i="54"/>
  <c r="D391" i="27" s="1"/>
  <c r="B26" i="54"/>
  <c r="B27" i="54"/>
  <c r="O56" i="69"/>
  <c r="J116" i="69"/>
  <c r="J116" i="66"/>
  <c r="J116" i="67"/>
  <c r="J116" i="54"/>
  <c r="J116" i="68"/>
  <c r="J116" i="45"/>
  <c r="J116" i="53"/>
  <c r="J116" i="44"/>
  <c r="J116" i="47"/>
  <c r="J116" i="46"/>
  <c r="E182" i="46" a="1"/>
  <c r="E182" i="46" s="1"/>
  <c r="E202" i="46" a="1"/>
  <c r="E202" i="46" s="1"/>
  <c r="E162" i="46" a="1"/>
  <c r="E162" i="46" s="1"/>
  <c r="E142" i="46" a="1"/>
  <c r="E142" i="46" s="1"/>
  <c r="J56" i="68"/>
  <c r="J56" i="69"/>
  <c r="J56" i="66"/>
  <c r="J56" i="67"/>
  <c r="J56" i="47"/>
  <c r="J56" i="53"/>
  <c r="J56" i="54"/>
  <c r="J56" i="46"/>
  <c r="J56" i="45"/>
  <c r="J56" i="44"/>
  <c r="G197" i="68"/>
  <c r="G198" i="68" s="1"/>
  <c r="G197" i="69"/>
  <c r="G198" i="69" s="1"/>
  <c r="G197" i="67"/>
  <c r="G198" i="67" s="1"/>
  <c r="G197" i="66"/>
  <c r="G198" i="66" s="1"/>
  <c r="G197" i="47"/>
  <c r="G198" i="47" s="1"/>
  <c r="G197" i="46"/>
  <c r="G198" i="46" s="1"/>
  <c r="G197" i="44"/>
  <c r="G198" i="44" s="1"/>
  <c r="G197" i="54"/>
  <c r="G198" i="54" s="1"/>
  <c r="G197" i="53"/>
  <c r="G198" i="53" s="1"/>
  <c r="G197" i="45"/>
  <c r="G198" i="45" s="1"/>
  <c r="X36" i="69"/>
  <c r="F76" i="22"/>
  <c r="B28" i="66"/>
  <c r="D401" i="27" s="1"/>
  <c r="B27" i="66"/>
  <c r="B26" i="66"/>
  <c r="E401" i="27" s="1"/>
  <c r="F176" i="68"/>
  <c r="E77" i="68"/>
  <c r="L56" i="68"/>
  <c r="E196" i="68"/>
  <c r="E36" i="68"/>
  <c r="F136" i="68"/>
  <c r="E136" i="68"/>
  <c r="F117" i="68"/>
  <c r="F197" i="68"/>
  <c r="F198" i="68" s="1"/>
  <c r="F37" i="68"/>
  <c r="F38" i="68" s="1"/>
  <c r="E197" i="68"/>
  <c r="F116" i="68"/>
  <c r="F57" i="68"/>
  <c r="F58" i="68" s="1"/>
  <c r="E37" i="68"/>
  <c r="F77" i="68"/>
  <c r="F96" i="68"/>
  <c r="F156" i="68"/>
  <c r="E96" i="68"/>
  <c r="E156" i="68"/>
  <c r="F76" i="68"/>
  <c r="E57" i="68"/>
  <c r="F177" i="68"/>
  <c r="F178" i="68" s="1"/>
  <c r="E76" i="68"/>
  <c r="E177" i="68"/>
  <c r="F196" i="68"/>
  <c r="E117" i="68"/>
  <c r="E116" i="68"/>
  <c r="F137" i="68"/>
  <c r="F138" i="68" s="1"/>
  <c r="F139" i="68" s="1"/>
  <c r="E137" i="68"/>
  <c r="F56" i="68"/>
  <c r="E157" i="68"/>
  <c r="E176" i="68"/>
  <c r="F157" i="68"/>
  <c r="F158" i="68" s="1"/>
  <c r="E56" i="68"/>
  <c r="F36" i="68"/>
  <c r="B29" i="66"/>
  <c r="F401" i="27" s="1"/>
  <c r="B28" i="68"/>
  <c r="D421" i="27" s="1"/>
  <c r="B27" i="68"/>
  <c r="B26" i="68"/>
  <c r="E421" i="27" s="1"/>
  <c r="B29" i="68"/>
  <c r="F421" i="27" s="1"/>
  <c r="E157" i="69"/>
  <c r="E136" i="69"/>
  <c r="E116" i="69"/>
  <c r="F137" i="69"/>
  <c r="F138" i="69" s="1"/>
  <c r="E56" i="69"/>
  <c r="F117" i="69"/>
  <c r="F197" i="69"/>
  <c r="F198" i="69" s="1"/>
  <c r="E117" i="69"/>
  <c r="F77" i="69"/>
  <c r="F78" i="69" s="1"/>
  <c r="F136" i="69"/>
  <c r="E77" i="69"/>
  <c r="F57" i="69"/>
  <c r="F176" i="69"/>
  <c r="F96" i="69"/>
  <c r="E57" i="69"/>
  <c r="E176" i="69"/>
  <c r="E96" i="69"/>
  <c r="L56" i="69"/>
  <c r="F37" i="69"/>
  <c r="F76" i="69"/>
  <c r="E37" i="69"/>
  <c r="E76" i="69"/>
  <c r="F157" i="69"/>
  <c r="F158" i="69" s="1"/>
  <c r="E137" i="69"/>
  <c r="F156" i="69"/>
  <c r="E156" i="69"/>
  <c r="F116" i="69"/>
  <c r="F36" i="69"/>
  <c r="F177" i="69"/>
  <c r="F178" i="69" s="1"/>
  <c r="F196" i="69"/>
  <c r="E196" i="69"/>
  <c r="F56" i="69"/>
  <c r="E197" i="69"/>
  <c r="E36" i="69"/>
  <c r="E177" i="69"/>
  <c r="S116" i="69"/>
  <c r="F96" i="22"/>
  <c r="B28" i="53"/>
  <c r="D381" i="27" s="1"/>
  <c r="B26" i="53"/>
  <c r="B27" i="53"/>
  <c r="F197" i="67"/>
  <c r="F198" i="67" s="1"/>
  <c r="E76" i="67"/>
  <c r="F136" i="67"/>
  <c r="E136" i="67"/>
  <c r="F177" i="67"/>
  <c r="F178" i="67" s="1"/>
  <c r="E57" i="67"/>
  <c r="E177" i="67"/>
  <c r="F196" i="67"/>
  <c r="E96" i="67"/>
  <c r="F37" i="67"/>
  <c r="F38" i="67" s="1"/>
  <c r="E196" i="67"/>
  <c r="F157" i="67"/>
  <c r="F158" i="67" s="1"/>
  <c r="E37" i="67"/>
  <c r="E157" i="67"/>
  <c r="F77" i="67"/>
  <c r="F78" i="67" s="1"/>
  <c r="F156" i="67"/>
  <c r="E117" i="67"/>
  <c r="E36" i="67"/>
  <c r="E156" i="67"/>
  <c r="F117" i="67"/>
  <c r="E197" i="67"/>
  <c r="F116" i="67"/>
  <c r="E176" i="67"/>
  <c r="F96" i="67"/>
  <c r="E137" i="67"/>
  <c r="F176" i="67"/>
  <c r="E116" i="67"/>
  <c r="E56" i="67"/>
  <c r="F137" i="67"/>
  <c r="F138" i="67" s="1"/>
  <c r="F36" i="67"/>
  <c r="F56" i="67"/>
  <c r="E77" i="67"/>
  <c r="L56" i="67"/>
  <c r="F76" i="67"/>
  <c r="F57" i="67"/>
  <c r="F58" i="67" s="1"/>
  <c r="L36" i="69"/>
  <c r="E136" i="22"/>
  <c r="B28" i="47"/>
  <c r="D371" i="27" s="1"/>
  <c r="B26" i="47"/>
  <c r="B27" i="47"/>
  <c r="F136" i="54"/>
  <c r="F117" i="54"/>
  <c r="E136" i="54"/>
  <c r="E117" i="54"/>
  <c r="E177" i="54"/>
  <c r="E156" i="54"/>
  <c r="E197" i="54"/>
  <c r="E176" i="54"/>
  <c r="F157" i="54"/>
  <c r="F158" i="54" s="1"/>
  <c r="E56" i="54"/>
  <c r="E157" i="54"/>
  <c r="F116" i="54"/>
  <c r="E116" i="54"/>
  <c r="F197" i="54"/>
  <c r="F198" i="54" s="1"/>
  <c r="E96" i="54"/>
  <c r="F196" i="54"/>
  <c r="F56" i="54"/>
  <c r="F37" i="54"/>
  <c r="F38" i="54" s="1"/>
  <c r="E196" i="54"/>
  <c r="E37" i="54"/>
  <c r="F137" i="54"/>
  <c r="F138" i="54" s="1"/>
  <c r="F139" i="54" s="1"/>
  <c r="E137" i="54"/>
  <c r="F77" i="54"/>
  <c r="F78" i="54" s="1"/>
  <c r="E76" i="54"/>
  <c r="F36" i="54"/>
  <c r="F156" i="54"/>
  <c r="F96" i="54"/>
  <c r="E36" i="54"/>
  <c r="L56" i="54"/>
  <c r="F57" i="54"/>
  <c r="F58" i="54" s="1"/>
  <c r="E57" i="54"/>
  <c r="F76" i="54"/>
  <c r="E77" i="54"/>
  <c r="F177" i="54"/>
  <c r="F178" i="54" s="1"/>
  <c r="F176" i="54"/>
  <c r="E182" i="69" a="1"/>
  <c r="E182" i="69" s="1"/>
  <c r="E142" i="69" a="1"/>
  <c r="E142" i="69" s="1"/>
  <c r="E202" i="69" a="1"/>
  <c r="E202" i="69" s="1"/>
  <c r="E162" i="69" a="1"/>
  <c r="E162" i="69" s="1"/>
  <c r="E57" i="22"/>
  <c r="E58" i="22" s="1"/>
  <c r="E77" i="22"/>
  <c r="E78" i="22" s="1"/>
  <c r="E96" i="44"/>
  <c r="E76" i="44"/>
  <c r="F56" i="44"/>
  <c r="E36" i="44"/>
  <c r="F156" i="44"/>
  <c r="E56" i="44"/>
  <c r="F117" i="44"/>
  <c r="F177" i="44"/>
  <c r="F178" i="44" s="1"/>
  <c r="E117" i="44"/>
  <c r="F197" i="44"/>
  <c r="F198" i="44" s="1"/>
  <c r="F176" i="44"/>
  <c r="F137" i="44"/>
  <c r="F138" i="44" s="1"/>
  <c r="E116" i="44"/>
  <c r="E136" i="44"/>
  <c r="F36" i="44"/>
  <c r="E197" i="44"/>
  <c r="L56" i="44"/>
  <c r="F76" i="44"/>
  <c r="F196" i="44"/>
  <c r="E176" i="44"/>
  <c r="F57" i="44"/>
  <c r="F58" i="44" s="1"/>
  <c r="F59" i="44" s="1"/>
  <c r="E57" i="44"/>
  <c r="E137" i="44"/>
  <c r="F37" i="44"/>
  <c r="F38" i="44" s="1"/>
  <c r="E177" i="44"/>
  <c r="E157" i="44"/>
  <c r="F77" i="44"/>
  <c r="F78" i="44" s="1"/>
  <c r="E77" i="44"/>
  <c r="E156" i="44"/>
  <c r="F136" i="44"/>
  <c r="F96" i="44"/>
  <c r="E37" i="44"/>
  <c r="E196" i="44"/>
  <c r="F157" i="44"/>
  <c r="F158" i="44" s="1"/>
  <c r="F116" i="44"/>
  <c r="B28" i="46"/>
  <c r="D361" i="27" s="1"/>
  <c r="B27" i="46"/>
  <c r="B26" i="46"/>
  <c r="E361" i="27" s="1"/>
  <c r="F157" i="66"/>
  <c r="F158" i="66" s="1"/>
  <c r="F159" i="66" s="1"/>
  <c r="E136" i="66"/>
  <c r="E177" i="66"/>
  <c r="E116" i="66"/>
  <c r="E77" i="66"/>
  <c r="E57" i="66"/>
  <c r="E37" i="66"/>
  <c r="L56" i="66"/>
  <c r="E197" i="66"/>
  <c r="F176" i="66"/>
  <c r="F76" i="66"/>
  <c r="E117" i="66"/>
  <c r="E76" i="66"/>
  <c r="E36" i="66"/>
  <c r="F197" i="66"/>
  <c r="F198" i="66" s="1"/>
  <c r="F156" i="66"/>
  <c r="E156" i="66"/>
  <c r="E196" i="66"/>
  <c r="E157" i="66"/>
  <c r="F96" i="66"/>
  <c r="E96" i="66"/>
  <c r="E176" i="66"/>
  <c r="F196" i="66"/>
  <c r="F177" i="66"/>
  <c r="F178" i="66" s="1"/>
  <c r="F116" i="66"/>
  <c r="E56" i="66"/>
  <c r="F36" i="66"/>
  <c r="F37" i="66"/>
  <c r="F38" i="66" s="1"/>
  <c r="F39" i="66" s="1"/>
  <c r="F137" i="66"/>
  <c r="F138" i="66" s="1"/>
  <c r="E137" i="66"/>
  <c r="F117" i="66"/>
  <c r="F56" i="66"/>
  <c r="F77" i="66"/>
  <c r="F78" i="66" s="1"/>
  <c r="F136" i="66"/>
  <c r="F57" i="66"/>
  <c r="F58" i="66" s="1"/>
  <c r="E182" i="68" a="1"/>
  <c r="E182" i="68" s="1"/>
  <c r="E162" i="68" a="1"/>
  <c r="E162" i="68" s="1"/>
  <c r="E142" i="68" a="1"/>
  <c r="E142" i="68" s="1"/>
  <c r="E202" i="68" a="1"/>
  <c r="E202" i="68" s="1"/>
  <c r="B29" i="54"/>
  <c r="F391" i="27" s="1"/>
  <c r="T116" i="69"/>
  <c r="E182" i="44" a="1"/>
  <c r="E182" i="44" s="1"/>
  <c r="E142" i="44" a="1"/>
  <c r="E142" i="44" s="1"/>
  <c r="E162" i="44" a="1"/>
  <c r="E162" i="44" s="1"/>
  <c r="E202" i="44" a="1"/>
  <c r="E202" i="44" s="1"/>
  <c r="E157" i="53"/>
  <c r="F197" i="53"/>
  <c r="F198" i="53" s="1"/>
  <c r="F156" i="53"/>
  <c r="F96" i="53"/>
  <c r="E56" i="53"/>
  <c r="E197" i="53"/>
  <c r="E156" i="53"/>
  <c r="E96" i="53"/>
  <c r="F36" i="53"/>
  <c r="E176" i="53"/>
  <c r="F37" i="53"/>
  <c r="F38" i="53" s="1"/>
  <c r="F177" i="53"/>
  <c r="F178" i="53" s="1"/>
  <c r="F56" i="53"/>
  <c r="E177" i="53"/>
  <c r="E76" i="53"/>
  <c r="F117" i="53"/>
  <c r="E117" i="53"/>
  <c r="F57" i="53"/>
  <c r="F58" i="53" s="1"/>
  <c r="E57" i="53"/>
  <c r="L56" i="53"/>
  <c r="F137" i="53"/>
  <c r="F138" i="53" s="1"/>
  <c r="E137" i="53"/>
  <c r="F76" i="53"/>
  <c r="E36" i="53"/>
  <c r="F136" i="53"/>
  <c r="F196" i="53"/>
  <c r="E136" i="53"/>
  <c r="E196" i="53"/>
  <c r="F157" i="53"/>
  <c r="F158" i="53" s="1"/>
  <c r="F77" i="53"/>
  <c r="F78" i="53" s="1"/>
  <c r="F79" i="53" s="1"/>
  <c r="F176" i="53"/>
  <c r="E77" i="53"/>
  <c r="F116" i="53"/>
  <c r="E116" i="53"/>
  <c r="E37" i="53"/>
  <c r="E102" i="69" a="1"/>
  <c r="E102" i="69" s="1"/>
  <c r="E202" i="54" a="1"/>
  <c r="E202" i="54" s="1"/>
  <c r="E162" i="54" a="1"/>
  <c r="E162" i="54" s="1"/>
  <c r="E182" i="54" a="1"/>
  <c r="E182" i="54" s="1"/>
  <c r="E142" i="54" a="1"/>
  <c r="E142" i="54" s="1"/>
  <c r="E122" i="69" a="1"/>
  <c r="E122" i="69" s="1"/>
  <c r="G137" i="68"/>
  <c r="G138" i="68" s="1"/>
  <c r="G137" i="69"/>
  <c r="G138" i="69" s="1"/>
  <c r="G137" i="66"/>
  <c r="G138" i="66" s="1"/>
  <c r="G137" i="54"/>
  <c r="G138" i="54" s="1"/>
  <c r="G137" i="67"/>
  <c r="G138" i="67" s="1"/>
  <c r="G137" i="53"/>
  <c r="G138" i="53" s="1"/>
  <c r="G137" i="47"/>
  <c r="G138" i="47" s="1"/>
  <c r="G137" i="44"/>
  <c r="G138" i="44" s="1"/>
  <c r="G137" i="46"/>
  <c r="G138" i="46" s="1"/>
  <c r="G137" i="45"/>
  <c r="G138" i="45" s="1"/>
  <c r="B28" i="44"/>
  <c r="D341" i="27" s="1"/>
  <c r="B27" i="44"/>
  <c r="B29" i="44"/>
  <c r="F341" i="27" s="1"/>
  <c r="B26" i="44"/>
  <c r="E341" i="27" s="1"/>
  <c r="B28" i="45"/>
  <c r="D351" i="27" s="1"/>
  <c r="B27" i="45"/>
  <c r="B26" i="45"/>
  <c r="E202" i="67" a="1"/>
  <c r="E202" i="67" s="1"/>
  <c r="E182" i="67" a="1"/>
  <c r="E182" i="67" s="1"/>
  <c r="E162" i="67" a="1"/>
  <c r="E162" i="67" s="1"/>
  <c r="E142" i="67" a="1"/>
  <c r="E142" i="67" s="1"/>
  <c r="B29" i="67"/>
  <c r="F411" i="27" s="1"/>
  <c r="E122" i="68" a="1"/>
  <c r="E122" i="68" s="1"/>
  <c r="E102" i="68" a="1"/>
  <c r="E102" i="68" s="1"/>
  <c r="DB2" i="51"/>
  <c r="CO2" i="71"/>
  <c r="DO2" i="51"/>
  <c r="CB2" i="71"/>
  <c r="U116" i="68"/>
  <c r="U116" i="69"/>
  <c r="W96" i="68"/>
  <c r="W96" i="69"/>
  <c r="Y56" i="68"/>
  <c r="Y56" i="69"/>
  <c r="S36" i="68"/>
  <c r="S36" i="69"/>
  <c r="Q76" i="68"/>
  <c r="Q76" i="69"/>
  <c r="V96" i="68"/>
  <c r="V96" i="69"/>
  <c r="AA36" i="68"/>
  <c r="AA36" i="69"/>
  <c r="U96" i="68"/>
  <c r="U96" i="69"/>
  <c r="W56" i="68"/>
  <c r="W56" i="69"/>
  <c r="Q36" i="68"/>
  <c r="Q36" i="69"/>
  <c r="O76" i="68"/>
  <c r="O76" i="69"/>
  <c r="X96" i="68"/>
  <c r="X96" i="69"/>
  <c r="R76" i="68"/>
  <c r="R76" i="69"/>
  <c r="L76" i="68"/>
  <c r="L76" i="69"/>
  <c r="T96" i="68"/>
  <c r="T96" i="69"/>
  <c r="P36" i="68"/>
  <c r="P36" i="69"/>
  <c r="Q116" i="68"/>
  <c r="Q116" i="69"/>
  <c r="S96" i="68"/>
  <c r="S96" i="69"/>
  <c r="U56" i="68"/>
  <c r="U56" i="69"/>
  <c r="O36" i="68"/>
  <c r="O36" i="69"/>
  <c r="M76" i="68"/>
  <c r="M76" i="69"/>
  <c r="R36" i="68"/>
  <c r="R36" i="69"/>
  <c r="R116" i="68"/>
  <c r="R116" i="69"/>
  <c r="V56" i="68"/>
  <c r="V56" i="69"/>
  <c r="N76" i="68"/>
  <c r="N76" i="69"/>
  <c r="L96" i="68"/>
  <c r="L96" i="69"/>
  <c r="P116" i="68"/>
  <c r="P116" i="69"/>
  <c r="R96" i="68"/>
  <c r="R96" i="69"/>
  <c r="T56" i="68"/>
  <c r="T56" i="69"/>
  <c r="N36" i="68"/>
  <c r="N36" i="69"/>
  <c r="O116" i="68"/>
  <c r="O116" i="69"/>
  <c r="AH96" i="68"/>
  <c r="AH96" i="69"/>
  <c r="L116" i="68"/>
  <c r="L116" i="69"/>
  <c r="M36" i="68"/>
  <c r="M36" i="69"/>
  <c r="N116" i="68"/>
  <c r="N116" i="69"/>
  <c r="P96" i="68"/>
  <c r="P96" i="69"/>
  <c r="R56" i="68"/>
  <c r="R56" i="69"/>
  <c r="AF36" i="68"/>
  <c r="AF36" i="69"/>
  <c r="N56" i="68"/>
  <c r="N56" i="69"/>
  <c r="Z56" i="68"/>
  <c r="Z56" i="69"/>
  <c r="Q96" i="68"/>
  <c r="Q96" i="69"/>
  <c r="M116" i="68"/>
  <c r="M116" i="69"/>
  <c r="O96" i="68"/>
  <c r="O96" i="69"/>
  <c r="Q56" i="68"/>
  <c r="Q56" i="69"/>
  <c r="AG96" i="68"/>
  <c r="AG96" i="69"/>
  <c r="M96" i="68"/>
  <c r="M96" i="69"/>
  <c r="P56" i="68"/>
  <c r="P56" i="69"/>
  <c r="AG56" i="68"/>
  <c r="AG56" i="69"/>
  <c r="AE96" i="68"/>
  <c r="AE96" i="69"/>
  <c r="M56" i="68"/>
  <c r="M56" i="69"/>
  <c r="AD96" i="68"/>
  <c r="AD96" i="69"/>
  <c r="AF56" i="68"/>
  <c r="AF56" i="69"/>
  <c r="Z36" i="68"/>
  <c r="Z36" i="69"/>
  <c r="AE56" i="68"/>
  <c r="AE56" i="69"/>
  <c r="N96" i="68"/>
  <c r="N96" i="69"/>
  <c r="AF96" i="68"/>
  <c r="AF96" i="69"/>
  <c r="AC96" i="68"/>
  <c r="AC96" i="69"/>
  <c r="AB96" i="68"/>
  <c r="AB96" i="69"/>
  <c r="AD56" i="68"/>
  <c r="AD56" i="69"/>
  <c r="Y36" i="68"/>
  <c r="Y36" i="69"/>
  <c r="AA96" i="68"/>
  <c r="AA96" i="69"/>
  <c r="AC56" i="68"/>
  <c r="AC56" i="69"/>
  <c r="U76" i="68"/>
  <c r="U76" i="69"/>
  <c r="Z96" i="68"/>
  <c r="Z96" i="69"/>
  <c r="AB56" i="68"/>
  <c r="AB56" i="69"/>
  <c r="T76" i="68"/>
  <c r="T76" i="69"/>
  <c r="AA56" i="68"/>
  <c r="AA56" i="69"/>
  <c r="U36" i="68"/>
  <c r="U36" i="69"/>
  <c r="S76" i="68"/>
  <c r="S76" i="69"/>
  <c r="T36" i="67"/>
  <c r="T36" i="68"/>
  <c r="T116" i="67"/>
  <c r="T116" i="68"/>
  <c r="X56" i="67"/>
  <c r="X56" i="68"/>
  <c r="P76" i="67"/>
  <c r="P76" i="68"/>
  <c r="S116" i="67"/>
  <c r="S116" i="68"/>
  <c r="X36" i="67"/>
  <c r="X36" i="68"/>
  <c r="Y96" i="67"/>
  <c r="Y96" i="68"/>
  <c r="S56" i="67"/>
  <c r="S56" i="68"/>
  <c r="L36" i="67"/>
  <c r="L36" i="68"/>
  <c r="AH56" i="67"/>
  <c r="AH56" i="68"/>
  <c r="O56" i="67"/>
  <c r="O56" i="68"/>
  <c r="W36" i="67"/>
  <c r="W36" i="68"/>
  <c r="V36" i="67"/>
  <c r="V36" i="68"/>
  <c r="N76" i="66"/>
  <c r="N76" i="67"/>
  <c r="R96" i="66"/>
  <c r="R96" i="67"/>
  <c r="AH96" i="66"/>
  <c r="AH96" i="67"/>
  <c r="N96" i="66"/>
  <c r="N96" i="67"/>
  <c r="P56" i="66"/>
  <c r="P56" i="67"/>
  <c r="AG96" i="66"/>
  <c r="AG96" i="67"/>
  <c r="M96" i="66"/>
  <c r="M96" i="67"/>
  <c r="AF96" i="66"/>
  <c r="AF96" i="67"/>
  <c r="N56" i="66"/>
  <c r="N56" i="67"/>
  <c r="O76" i="66"/>
  <c r="O76" i="67"/>
  <c r="R116" i="66"/>
  <c r="R116" i="67"/>
  <c r="U56" i="66"/>
  <c r="U56" i="67"/>
  <c r="T56" i="66"/>
  <c r="T56" i="67"/>
  <c r="L76" i="66"/>
  <c r="L76" i="67"/>
  <c r="U96" i="66"/>
  <c r="U96" i="67"/>
  <c r="Q116" i="66"/>
  <c r="Q116" i="67"/>
  <c r="V96" i="66"/>
  <c r="V96" i="67"/>
  <c r="V56" i="66"/>
  <c r="V56" i="67"/>
  <c r="M56" i="66"/>
  <c r="M56" i="67"/>
  <c r="AD96" i="66"/>
  <c r="AD96" i="67"/>
  <c r="O36" i="66"/>
  <c r="O36" i="67"/>
  <c r="L96" i="66"/>
  <c r="L96" i="67"/>
  <c r="Z36" i="66"/>
  <c r="Z36" i="67"/>
  <c r="AC96" i="66"/>
  <c r="AC96" i="67"/>
  <c r="AB96" i="66"/>
  <c r="AB96" i="67"/>
  <c r="AD56" i="66"/>
  <c r="AD56" i="67"/>
  <c r="AG56" i="66"/>
  <c r="AG56" i="67"/>
  <c r="Y36" i="66"/>
  <c r="Y36" i="67"/>
  <c r="U76" i="66"/>
  <c r="U76" i="67"/>
  <c r="N36" i="66"/>
  <c r="N36" i="67"/>
  <c r="AE96" i="66"/>
  <c r="AE96" i="67"/>
  <c r="AF56" i="66"/>
  <c r="AF56" i="67"/>
  <c r="AE56" i="66"/>
  <c r="AE56" i="67"/>
  <c r="AA96" i="66"/>
  <c r="AA96" i="67"/>
  <c r="AC56" i="66"/>
  <c r="AC56" i="67"/>
  <c r="Z96" i="66"/>
  <c r="Z96" i="67"/>
  <c r="AB56" i="66"/>
  <c r="AB56" i="67"/>
  <c r="T76" i="66"/>
  <c r="T76" i="67"/>
  <c r="AA56" i="66"/>
  <c r="AA56" i="67"/>
  <c r="U36" i="66"/>
  <c r="U36" i="67"/>
  <c r="S76" i="66"/>
  <c r="S76" i="67"/>
  <c r="R76" i="66"/>
  <c r="R76" i="67"/>
  <c r="U116" i="66"/>
  <c r="U116" i="67"/>
  <c r="W96" i="66"/>
  <c r="W96" i="67"/>
  <c r="Y56" i="66"/>
  <c r="Y56" i="67"/>
  <c r="S36" i="66"/>
  <c r="S36" i="67"/>
  <c r="Q76" i="66"/>
  <c r="Q76" i="67"/>
  <c r="X96" i="66"/>
  <c r="X96" i="67"/>
  <c r="AA36" i="66"/>
  <c r="AA36" i="67"/>
  <c r="T96" i="66"/>
  <c r="T96" i="67"/>
  <c r="W56" i="66"/>
  <c r="W56" i="67"/>
  <c r="M76" i="66"/>
  <c r="M76" i="67"/>
  <c r="Q36" i="66"/>
  <c r="Q36" i="67"/>
  <c r="P116" i="66"/>
  <c r="P116" i="67"/>
  <c r="R36" i="66"/>
  <c r="R36" i="67"/>
  <c r="Z56" i="66"/>
  <c r="Z56" i="67"/>
  <c r="L116" i="66"/>
  <c r="L116" i="67"/>
  <c r="Q96" i="66"/>
  <c r="Q96" i="67"/>
  <c r="M36" i="66"/>
  <c r="M36" i="67"/>
  <c r="P96" i="66"/>
  <c r="P96" i="67"/>
  <c r="P36" i="66"/>
  <c r="P36" i="67"/>
  <c r="S96" i="66"/>
  <c r="S96" i="67"/>
  <c r="O116" i="66"/>
  <c r="O116" i="67"/>
  <c r="N116" i="66"/>
  <c r="N116" i="67"/>
  <c r="R56" i="66"/>
  <c r="R56" i="67"/>
  <c r="AF36" i="66"/>
  <c r="AF36" i="67"/>
  <c r="M116" i="66"/>
  <c r="M116" i="67"/>
  <c r="O96" i="66"/>
  <c r="O96" i="67"/>
  <c r="Q56" i="66"/>
  <c r="Q56" i="67"/>
  <c r="O56" i="54"/>
  <c r="O56" i="66"/>
  <c r="AH56" i="54"/>
  <c r="AH56" i="66"/>
  <c r="X36" i="54"/>
  <c r="X36" i="66"/>
  <c r="P76" i="54"/>
  <c r="P76" i="66"/>
  <c r="W36" i="54"/>
  <c r="W36" i="66"/>
  <c r="V36" i="54"/>
  <c r="V36" i="66"/>
  <c r="Y96" i="54"/>
  <c r="Y96" i="66"/>
  <c r="T36" i="54"/>
  <c r="T36" i="66"/>
  <c r="S116" i="54"/>
  <c r="S116" i="66"/>
  <c r="T116" i="54"/>
  <c r="T116" i="66"/>
  <c r="L36" i="54"/>
  <c r="L36" i="66"/>
  <c r="X56" i="54"/>
  <c r="X56" i="66"/>
  <c r="S56" i="54"/>
  <c r="S56" i="66"/>
  <c r="U76" i="53"/>
  <c r="U76" i="54"/>
  <c r="AB56" i="53"/>
  <c r="AB56" i="54"/>
  <c r="T76" i="53"/>
  <c r="T76" i="54"/>
  <c r="AA56" i="53"/>
  <c r="AA56" i="54"/>
  <c r="U36" i="53"/>
  <c r="U36" i="54"/>
  <c r="S76" i="53"/>
  <c r="S76" i="54"/>
  <c r="X96" i="53"/>
  <c r="X96" i="54"/>
  <c r="L76" i="53"/>
  <c r="L76" i="54"/>
  <c r="R76" i="53"/>
  <c r="R76" i="54"/>
  <c r="AC56" i="53"/>
  <c r="AC56" i="54"/>
  <c r="Z56" i="53"/>
  <c r="Z56" i="54"/>
  <c r="U116" i="53"/>
  <c r="U116" i="54"/>
  <c r="W96" i="53"/>
  <c r="W96" i="54"/>
  <c r="Y56" i="53"/>
  <c r="Y56" i="54"/>
  <c r="S36" i="53"/>
  <c r="S36" i="54"/>
  <c r="Q76" i="53"/>
  <c r="Q76" i="54"/>
  <c r="R36" i="53"/>
  <c r="R36" i="54"/>
  <c r="AC96" i="53"/>
  <c r="AC96" i="54"/>
  <c r="U96" i="53"/>
  <c r="U96" i="54"/>
  <c r="W56" i="53"/>
  <c r="W56" i="54"/>
  <c r="Q36" i="53"/>
  <c r="Q36" i="54"/>
  <c r="O76" i="53"/>
  <c r="O76" i="54"/>
  <c r="Y36" i="53"/>
  <c r="Y36" i="54"/>
  <c r="R116" i="53"/>
  <c r="R116" i="54"/>
  <c r="T96" i="53"/>
  <c r="T96" i="54"/>
  <c r="V56" i="53"/>
  <c r="V56" i="54"/>
  <c r="P36" i="53"/>
  <c r="P36" i="54"/>
  <c r="N76" i="53"/>
  <c r="N76" i="54"/>
  <c r="AA36" i="53"/>
  <c r="AA36" i="54"/>
  <c r="Q116" i="53"/>
  <c r="Q116" i="54"/>
  <c r="S96" i="53"/>
  <c r="S96" i="54"/>
  <c r="U56" i="53"/>
  <c r="U56" i="54"/>
  <c r="O36" i="53"/>
  <c r="O36" i="54"/>
  <c r="M76" i="53"/>
  <c r="M76" i="54"/>
  <c r="V96" i="53"/>
  <c r="V96" i="54"/>
  <c r="L96" i="53"/>
  <c r="L96" i="54"/>
  <c r="P116" i="53"/>
  <c r="P116" i="54"/>
  <c r="R96" i="53"/>
  <c r="R96" i="54"/>
  <c r="T56" i="53"/>
  <c r="T56" i="54"/>
  <c r="N36" i="53"/>
  <c r="N36" i="54"/>
  <c r="M36" i="53"/>
  <c r="M36" i="54"/>
  <c r="Z96" i="53"/>
  <c r="Z96" i="54"/>
  <c r="O116" i="53"/>
  <c r="O116" i="54"/>
  <c r="N116" i="53"/>
  <c r="N116" i="54"/>
  <c r="P96" i="53"/>
  <c r="P96" i="54"/>
  <c r="R56" i="53"/>
  <c r="R56" i="54"/>
  <c r="AF36" i="53"/>
  <c r="AF36" i="54"/>
  <c r="AD56" i="53"/>
  <c r="AD56" i="54"/>
  <c r="L116" i="53"/>
  <c r="L116" i="54"/>
  <c r="M116" i="53"/>
  <c r="M116" i="54"/>
  <c r="O96" i="53"/>
  <c r="O96" i="54"/>
  <c r="Q56" i="53"/>
  <c r="Q56" i="54"/>
  <c r="AA96" i="53"/>
  <c r="AA96" i="54"/>
  <c r="Q96" i="53"/>
  <c r="Q96" i="54"/>
  <c r="AH96" i="53"/>
  <c r="AH96" i="54"/>
  <c r="N96" i="53"/>
  <c r="N96" i="54"/>
  <c r="P56" i="53"/>
  <c r="P56" i="54"/>
  <c r="AE56" i="53"/>
  <c r="AE56" i="54"/>
  <c r="N56" i="53"/>
  <c r="N56" i="54"/>
  <c r="AG96" i="53"/>
  <c r="AG96" i="54"/>
  <c r="AF96" i="53"/>
  <c r="AF96" i="54"/>
  <c r="AE96" i="53"/>
  <c r="AE96" i="54"/>
  <c r="AG56" i="53"/>
  <c r="AG56" i="54"/>
  <c r="M56" i="53"/>
  <c r="M56" i="54"/>
  <c r="AB96" i="53"/>
  <c r="AB96" i="54"/>
  <c r="M96" i="53"/>
  <c r="M96" i="54"/>
  <c r="AD96" i="53"/>
  <c r="AD96" i="54"/>
  <c r="AF56" i="53"/>
  <c r="AF56" i="54"/>
  <c r="Z36" i="53"/>
  <c r="Z36" i="54"/>
  <c r="V36" i="47"/>
  <c r="V36" i="53"/>
  <c r="Y96" i="47"/>
  <c r="Y96" i="53"/>
  <c r="X36" i="47"/>
  <c r="X36" i="53"/>
  <c r="T36" i="47"/>
  <c r="T36" i="53"/>
  <c r="P76" i="47"/>
  <c r="P76" i="53"/>
  <c r="X56" i="47"/>
  <c r="X56" i="53"/>
  <c r="L36" i="47"/>
  <c r="L36" i="53"/>
  <c r="T116" i="47"/>
  <c r="T116" i="53"/>
  <c r="S116" i="47"/>
  <c r="S116" i="53"/>
  <c r="S56" i="47"/>
  <c r="S56" i="53"/>
  <c r="O56" i="47"/>
  <c r="O56" i="53"/>
  <c r="AH56" i="47"/>
  <c r="AH56" i="53"/>
  <c r="W36" i="47"/>
  <c r="W36" i="53"/>
  <c r="M56" i="46"/>
  <c r="M56" i="47"/>
  <c r="Z36" i="46"/>
  <c r="Z36" i="47"/>
  <c r="Z96" i="46"/>
  <c r="Z96" i="47"/>
  <c r="AB56" i="46"/>
  <c r="AB56" i="47"/>
  <c r="T76" i="46"/>
  <c r="T76" i="47"/>
  <c r="AA56" i="46"/>
  <c r="AA56" i="47"/>
  <c r="U36" i="46"/>
  <c r="U36" i="47"/>
  <c r="S76" i="46"/>
  <c r="S76" i="47"/>
  <c r="Q96" i="46"/>
  <c r="Q96" i="47"/>
  <c r="N56" i="46"/>
  <c r="N56" i="47"/>
  <c r="AG56" i="46"/>
  <c r="AG56" i="47"/>
  <c r="X96" i="46"/>
  <c r="X96" i="47"/>
  <c r="L76" i="46"/>
  <c r="L76" i="47"/>
  <c r="R76" i="46"/>
  <c r="R76" i="47"/>
  <c r="U116" i="46"/>
  <c r="U116" i="47"/>
  <c r="W96" i="46"/>
  <c r="W96" i="47"/>
  <c r="Y56" i="46"/>
  <c r="Y56" i="47"/>
  <c r="S36" i="46"/>
  <c r="S36" i="47"/>
  <c r="Q76" i="46"/>
  <c r="Q76" i="47"/>
  <c r="L116" i="46"/>
  <c r="L116" i="47"/>
  <c r="N96" i="46"/>
  <c r="N96" i="47"/>
  <c r="AE96" i="46"/>
  <c r="AE96" i="47"/>
  <c r="U96" i="46"/>
  <c r="U96" i="47"/>
  <c r="W56" i="46"/>
  <c r="W56" i="47"/>
  <c r="Q36" i="46"/>
  <c r="Q36" i="47"/>
  <c r="O76" i="46"/>
  <c r="O76" i="47"/>
  <c r="R36" i="46"/>
  <c r="R36" i="47"/>
  <c r="R116" i="46"/>
  <c r="R116" i="47"/>
  <c r="T96" i="46"/>
  <c r="T96" i="47"/>
  <c r="V56" i="46"/>
  <c r="V56" i="47"/>
  <c r="P36" i="46"/>
  <c r="P36" i="47"/>
  <c r="N76" i="46"/>
  <c r="N76" i="47"/>
  <c r="M36" i="46"/>
  <c r="M36" i="47"/>
  <c r="P56" i="46"/>
  <c r="P56" i="47"/>
  <c r="AF96" i="46"/>
  <c r="AF96" i="47"/>
  <c r="V96" i="46"/>
  <c r="V96" i="47"/>
  <c r="AA36" i="46"/>
  <c r="AA36" i="47"/>
  <c r="Q116" i="46"/>
  <c r="Q116" i="47"/>
  <c r="S96" i="46"/>
  <c r="S96" i="47"/>
  <c r="U56" i="46"/>
  <c r="U56" i="47"/>
  <c r="O36" i="46"/>
  <c r="O36" i="47"/>
  <c r="M76" i="46"/>
  <c r="M76" i="47"/>
  <c r="Z56" i="46"/>
  <c r="Z56" i="47"/>
  <c r="L96" i="46"/>
  <c r="L96" i="47"/>
  <c r="P116" i="46"/>
  <c r="P116" i="47"/>
  <c r="R96" i="46"/>
  <c r="R96" i="47"/>
  <c r="T56" i="46"/>
  <c r="T56" i="47"/>
  <c r="N36" i="46"/>
  <c r="N36" i="47"/>
  <c r="N116" i="46"/>
  <c r="N116" i="47"/>
  <c r="P96" i="46"/>
  <c r="P96" i="47"/>
  <c r="R56" i="46"/>
  <c r="R56" i="47"/>
  <c r="AF36" i="46"/>
  <c r="AF36" i="47"/>
  <c r="M116" i="46"/>
  <c r="M116" i="47"/>
  <c r="O96" i="46"/>
  <c r="O96" i="47"/>
  <c r="Q56" i="46"/>
  <c r="Q56" i="47"/>
  <c r="AG96" i="46"/>
  <c r="AG96" i="47"/>
  <c r="AH96" i="46"/>
  <c r="AH96" i="47"/>
  <c r="AC96" i="46"/>
  <c r="AC96" i="47"/>
  <c r="AE56" i="46"/>
  <c r="AE56" i="47"/>
  <c r="Y36" i="46"/>
  <c r="Y36" i="47"/>
  <c r="M96" i="46"/>
  <c r="M96" i="47"/>
  <c r="AD96" i="46"/>
  <c r="AD96" i="47"/>
  <c r="AB96" i="46"/>
  <c r="AB96" i="47"/>
  <c r="AD56" i="46"/>
  <c r="AD56" i="47"/>
  <c r="O116" i="46"/>
  <c r="O116" i="47"/>
  <c r="AF56" i="46"/>
  <c r="AF56" i="47"/>
  <c r="AA96" i="46"/>
  <c r="AA96" i="47"/>
  <c r="AC56" i="46"/>
  <c r="AC56" i="47"/>
  <c r="U76" i="46"/>
  <c r="U76" i="47"/>
  <c r="T116" i="45"/>
  <c r="T116" i="46"/>
  <c r="X56" i="45"/>
  <c r="X56" i="46"/>
  <c r="L36" i="45"/>
  <c r="L36" i="46"/>
  <c r="S56" i="45"/>
  <c r="S56" i="46"/>
  <c r="O56" i="45"/>
  <c r="O56" i="46"/>
  <c r="AH56" i="45"/>
  <c r="AH56" i="46"/>
  <c r="X36" i="45"/>
  <c r="X36" i="46"/>
  <c r="W36" i="45"/>
  <c r="W36" i="46"/>
  <c r="V36" i="45"/>
  <c r="V36" i="46"/>
  <c r="Y96" i="45"/>
  <c r="Y96" i="46"/>
  <c r="T36" i="45"/>
  <c r="T36" i="46"/>
  <c r="P76" i="45"/>
  <c r="P76" i="46"/>
  <c r="S116" i="45"/>
  <c r="S116" i="46"/>
  <c r="AD56" i="44"/>
  <c r="AD56" i="45"/>
  <c r="AC56" i="44"/>
  <c r="AC56" i="45"/>
  <c r="Z96" i="44"/>
  <c r="Z96" i="45"/>
  <c r="AB56" i="44"/>
  <c r="AB56" i="45"/>
  <c r="AA56" i="44"/>
  <c r="AA56" i="45"/>
  <c r="U36" i="44"/>
  <c r="U36" i="45"/>
  <c r="S76" i="44"/>
  <c r="S76" i="45"/>
  <c r="X96" i="44"/>
  <c r="X96" i="45"/>
  <c r="Z56" i="44"/>
  <c r="Z56" i="45"/>
  <c r="L76" i="44"/>
  <c r="L76" i="45"/>
  <c r="R76" i="44"/>
  <c r="R76" i="45"/>
  <c r="Q56" i="44"/>
  <c r="Q56" i="45"/>
  <c r="S36" i="44"/>
  <c r="S36" i="45"/>
  <c r="Q76" i="44"/>
  <c r="Q76" i="45"/>
  <c r="V96" i="44"/>
  <c r="V96" i="45"/>
  <c r="R36" i="44"/>
  <c r="R36" i="45"/>
  <c r="AA36" i="44"/>
  <c r="AA36" i="45"/>
  <c r="O76" i="44"/>
  <c r="O76" i="45"/>
  <c r="M116" i="44"/>
  <c r="M116" i="45"/>
  <c r="W96" i="44"/>
  <c r="W96" i="45"/>
  <c r="U96" i="44"/>
  <c r="U96" i="45"/>
  <c r="R116" i="44"/>
  <c r="R116" i="45"/>
  <c r="N76" i="44"/>
  <c r="N76" i="45"/>
  <c r="U116" i="44"/>
  <c r="U116" i="45"/>
  <c r="Q36" i="44"/>
  <c r="Q36" i="45"/>
  <c r="P36" i="44"/>
  <c r="P36" i="45"/>
  <c r="O36" i="44"/>
  <c r="O36" i="45"/>
  <c r="M76" i="44"/>
  <c r="M76" i="45"/>
  <c r="M56" i="44"/>
  <c r="M56" i="45"/>
  <c r="Y56" i="44"/>
  <c r="Y56" i="45"/>
  <c r="W56" i="44"/>
  <c r="W56" i="45"/>
  <c r="V56" i="44"/>
  <c r="V56" i="45"/>
  <c r="U56" i="44"/>
  <c r="U56" i="45"/>
  <c r="P116" i="44"/>
  <c r="P116" i="45"/>
  <c r="M96" i="44"/>
  <c r="M96" i="45"/>
  <c r="T96" i="44"/>
  <c r="T96" i="45"/>
  <c r="S96" i="44"/>
  <c r="S96" i="45"/>
  <c r="R96" i="44"/>
  <c r="R96" i="45"/>
  <c r="N36" i="44"/>
  <c r="N36" i="45"/>
  <c r="M36" i="44"/>
  <c r="M36" i="45"/>
  <c r="Q116" i="44"/>
  <c r="Q116" i="45"/>
  <c r="L96" i="44"/>
  <c r="L96" i="45"/>
  <c r="T56" i="44"/>
  <c r="T56" i="45"/>
  <c r="L116" i="44"/>
  <c r="L116" i="45"/>
  <c r="O116" i="44"/>
  <c r="O116" i="45"/>
  <c r="Q96" i="44"/>
  <c r="Q96" i="45"/>
  <c r="N116" i="44"/>
  <c r="N116" i="45"/>
  <c r="P96" i="44"/>
  <c r="P96" i="45"/>
  <c r="R56" i="44"/>
  <c r="R56" i="45"/>
  <c r="AF36" i="44"/>
  <c r="AF36" i="45"/>
  <c r="AH96" i="44"/>
  <c r="AH96" i="45"/>
  <c r="N96" i="44"/>
  <c r="N96" i="45"/>
  <c r="P56" i="44"/>
  <c r="P56" i="45"/>
  <c r="AF96" i="44"/>
  <c r="AF96" i="45"/>
  <c r="N56" i="44"/>
  <c r="N56" i="45"/>
  <c r="AG56" i="44"/>
  <c r="AG56" i="45"/>
  <c r="AD96" i="44"/>
  <c r="AD96" i="45"/>
  <c r="AE96" i="44"/>
  <c r="AE96" i="45"/>
  <c r="AF56" i="44"/>
  <c r="AF56" i="45"/>
  <c r="Z36" i="44"/>
  <c r="Z36" i="45"/>
  <c r="AC96" i="44"/>
  <c r="AC96" i="45"/>
  <c r="AE56" i="44"/>
  <c r="AE56" i="45"/>
  <c r="Y36" i="44"/>
  <c r="Y36" i="45"/>
  <c r="O96" i="44"/>
  <c r="O96" i="45"/>
  <c r="AG96" i="44"/>
  <c r="AG96" i="45"/>
  <c r="AB96" i="44"/>
  <c r="AB96" i="45"/>
  <c r="AA96" i="44"/>
  <c r="AA96" i="45"/>
  <c r="U76" i="44"/>
  <c r="U76" i="45"/>
  <c r="T76" i="44"/>
  <c r="T76" i="45"/>
  <c r="AH56" i="44"/>
  <c r="Y96" i="44"/>
  <c r="T36" i="44"/>
  <c r="V36" i="44"/>
  <c r="S116" i="44"/>
  <c r="T116" i="44"/>
  <c r="X56" i="44"/>
  <c r="P76" i="44"/>
  <c r="L36" i="44"/>
  <c r="S56" i="44"/>
  <c r="O56" i="44"/>
  <c r="X36" i="44"/>
  <c r="W36" i="44"/>
  <c r="I116" i="22"/>
  <c r="J96" i="22"/>
  <c r="K96" i="22"/>
  <c r="N36" i="22"/>
  <c r="AH56" i="22"/>
  <c r="AD56" i="22"/>
  <c r="AD96" i="22"/>
  <c r="AG56" i="22"/>
  <c r="AH96" i="22"/>
  <c r="AF36" i="22"/>
  <c r="S116" i="22"/>
  <c r="Q56" i="22"/>
  <c r="O116" i="22"/>
  <c r="T116" i="22"/>
  <c r="Q116" i="22"/>
  <c r="F56" i="22"/>
  <c r="F59" i="22" s="1"/>
  <c r="F196" i="22"/>
  <c r="E164" i="22"/>
  <c r="C26" i="22"/>
  <c r="F29" i="22"/>
  <c r="B29" i="22" s="1"/>
  <c r="B27" i="22"/>
  <c r="G197" i="22"/>
  <c r="G198" i="22" s="1"/>
  <c r="E196" i="22"/>
  <c r="F197" i="22"/>
  <c r="F198" i="22" s="1"/>
  <c r="F177" i="22"/>
  <c r="F178" i="22" s="1"/>
  <c r="E176" i="22"/>
  <c r="R116" i="22"/>
  <c r="AF96" i="22"/>
  <c r="R96" i="22"/>
  <c r="F157" i="22"/>
  <c r="F158" i="22" s="1"/>
  <c r="E157" i="22"/>
  <c r="Y96" i="22"/>
  <c r="N76" i="22"/>
  <c r="AB56" i="22"/>
  <c r="N56" i="22"/>
  <c r="U116" i="22"/>
  <c r="F116" i="22"/>
  <c r="E197" i="22"/>
  <c r="G137" i="22"/>
  <c r="G138" i="22" s="1"/>
  <c r="L116" i="22"/>
  <c r="U96" i="22"/>
  <c r="E96" i="22"/>
  <c r="L76" i="22"/>
  <c r="AC56" i="22"/>
  <c r="M56" i="22"/>
  <c r="Y36" i="22"/>
  <c r="AG96" i="22"/>
  <c r="P96" i="22"/>
  <c r="F77" i="22"/>
  <c r="P116" i="22"/>
  <c r="M116" i="22"/>
  <c r="AE96" i="22"/>
  <c r="M96" i="22"/>
  <c r="P76" i="22"/>
  <c r="AA56" i="22"/>
  <c r="AA36" i="22"/>
  <c r="L36" i="22"/>
  <c r="E116" i="22"/>
  <c r="AA96" i="22"/>
  <c r="G157" i="22"/>
  <c r="G158" i="22" s="1"/>
  <c r="Z96" i="22"/>
  <c r="N116" i="22"/>
  <c r="V96" i="22"/>
  <c r="Q76" i="22"/>
  <c r="S56" i="22"/>
  <c r="F37" i="22"/>
  <c r="F38" i="22" s="1"/>
  <c r="V36" i="22"/>
  <c r="F36" i="22"/>
  <c r="E37" i="22"/>
  <c r="E36" i="22"/>
  <c r="F136" i="22"/>
  <c r="F117" i="22"/>
  <c r="S96" i="22"/>
  <c r="M76" i="22"/>
  <c r="T96" i="22"/>
  <c r="O76" i="22"/>
  <c r="R56" i="22"/>
  <c r="U36" i="22"/>
  <c r="J116" i="22"/>
  <c r="O96" i="22"/>
  <c r="AF56" i="22"/>
  <c r="O56" i="22"/>
  <c r="R36" i="22"/>
  <c r="E137" i="22"/>
  <c r="L96" i="22"/>
  <c r="F137" i="22"/>
  <c r="F138" i="22" s="1"/>
  <c r="N96" i="22"/>
  <c r="AE56" i="22"/>
  <c r="L56" i="22"/>
  <c r="Q36" i="22"/>
  <c r="AC96" i="22"/>
  <c r="Z56" i="22"/>
  <c r="E56" i="22"/>
  <c r="Z36" i="22"/>
  <c r="AB96" i="22"/>
  <c r="U76" i="22"/>
  <c r="Y56" i="22"/>
  <c r="X36" i="22"/>
  <c r="X96" i="22"/>
  <c r="T76" i="22"/>
  <c r="X56" i="22"/>
  <c r="W36" i="22"/>
  <c r="W96" i="22"/>
  <c r="S76" i="22"/>
  <c r="W56" i="22"/>
  <c r="T36" i="22"/>
  <c r="G177" i="22"/>
  <c r="G178" i="22" s="1"/>
  <c r="E117" i="22"/>
  <c r="Q96" i="22"/>
  <c r="R76" i="22"/>
  <c r="V56" i="22"/>
  <c r="S36" i="22"/>
  <c r="E177" i="22"/>
  <c r="U56" i="22"/>
  <c r="P36" i="22"/>
  <c r="T56" i="22"/>
  <c r="O36" i="22"/>
  <c r="F156" i="22"/>
  <c r="J56" i="22"/>
  <c r="M36" i="22"/>
  <c r="P56" i="22"/>
  <c r="E76" i="22"/>
  <c r="F176" i="22"/>
  <c r="E182" i="22" a="1"/>
  <c r="E162" i="22" a="1"/>
  <c r="E142" i="22" a="1"/>
  <c r="E202" i="22" a="1"/>
  <c r="B26" i="22"/>
  <c r="S29" i="22"/>
  <c r="AD29" i="22"/>
  <c r="Q29" i="22"/>
  <c r="C29" i="22" s="1"/>
  <c r="AE29" i="22"/>
  <c r="I215" i="21" a="1"/>
  <c r="I215" i="21" s="1"/>
  <c r="J215" i="21" a="1"/>
  <c r="J215" i="21" s="1"/>
  <c r="K215" i="21" a="1"/>
  <c r="K215" i="21" s="1"/>
  <c r="J196" i="22" s="1"/>
  <c r="L215" i="21" a="1"/>
  <c r="L215" i="21" s="1"/>
  <c r="H215" i="21" a="1"/>
  <c r="H215" i="21" s="1"/>
  <c r="I164" i="21" a="1"/>
  <c r="I164" i="21" s="1"/>
  <c r="J164" i="21" a="1"/>
  <c r="J164" i="21" s="1"/>
  <c r="K164" i="21" a="1"/>
  <c r="K164" i="21" s="1"/>
  <c r="L164" i="21" a="1"/>
  <c r="L164" i="21" s="1"/>
  <c r="H164" i="21" a="1"/>
  <c r="H164" i="21" s="1"/>
  <c r="H139" i="21" a="1"/>
  <c r="H139" i="21" s="1"/>
  <c r="I139" i="21" a="1"/>
  <c r="I139" i="21" s="1"/>
  <c r="J139" i="21" a="1"/>
  <c r="J139" i="21" s="1"/>
  <c r="K139" i="21" a="1"/>
  <c r="K139" i="21" s="1"/>
  <c r="L139" i="21" a="1"/>
  <c r="L139" i="21" s="1"/>
  <c r="I189" i="21" a="1"/>
  <c r="I189" i="21" s="1"/>
  <c r="J189" i="21" a="1"/>
  <c r="J189" i="21" s="1"/>
  <c r="I156" i="22" s="1"/>
  <c r="K189" i="21" a="1"/>
  <c r="K189" i="21" s="1"/>
  <c r="J156" i="22" s="1"/>
  <c r="L189" i="21" a="1"/>
  <c r="L189" i="21" s="1"/>
  <c r="H189" i="21" a="1"/>
  <c r="H189" i="21" s="1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K56" i="22"/>
  <c r="AM23" i="71"/>
  <c r="Z23" i="71"/>
  <c r="AZ23" i="7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Z23" i="70"/>
  <c r="M23" i="70"/>
  <c r="Z23" i="70"/>
  <c r="B10" i="70"/>
  <c r="AD36" i="69"/>
  <c r="AC36" i="69"/>
  <c r="AE36" i="69"/>
  <c r="AB36" i="69"/>
  <c r="AH36" i="69"/>
  <c r="AG36" i="69"/>
  <c r="F144" i="22" l="1"/>
  <c r="F145" i="22" s="1"/>
  <c r="E391" i="27"/>
  <c r="F124" i="66"/>
  <c r="F125" i="66" s="1"/>
  <c r="E124" i="66"/>
  <c r="E125" i="66" s="1"/>
  <c r="F124" i="69"/>
  <c r="F125" i="69" s="1"/>
  <c r="E124" i="69"/>
  <c r="E125" i="69" s="1"/>
  <c r="F124" i="22"/>
  <c r="E124" i="22"/>
  <c r="F124" i="45"/>
  <c r="E124" i="45"/>
  <c r="F79" i="67"/>
  <c r="F124" i="46"/>
  <c r="E124" i="46"/>
  <c r="F124" i="44"/>
  <c r="E124" i="44"/>
  <c r="E125" i="44" s="1"/>
  <c r="E124" i="54"/>
  <c r="E125" i="54" s="1"/>
  <c r="F124" i="54"/>
  <c r="F125" i="54" s="1"/>
  <c r="F124" i="53"/>
  <c r="F125" i="53" s="1"/>
  <c r="E124" i="53"/>
  <c r="E125" i="53" s="1"/>
  <c r="F199" i="68"/>
  <c r="F124" i="67"/>
  <c r="F125" i="67" s="1"/>
  <c r="E124" i="67"/>
  <c r="E125" i="67" s="1"/>
  <c r="F124" i="68"/>
  <c r="F125" i="68" s="1"/>
  <c r="E124" i="68"/>
  <c r="E125" i="68" s="1"/>
  <c r="F124" i="47"/>
  <c r="F125" i="47" s="1"/>
  <c r="E124" i="47"/>
  <c r="E125" i="47" s="1"/>
  <c r="AO8" i="71" a="1"/>
  <c r="AO8" i="71" s="1"/>
  <c r="BB8" i="71" a="1"/>
  <c r="BB8" i="71" s="1"/>
  <c r="AB8" i="71" a="1"/>
  <c r="AB8" i="71" s="1"/>
  <c r="BO8" i="71" a="1"/>
  <c r="BO8" i="71" s="1"/>
  <c r="O8" i="71" a="1"/>
  <c r="O8" i="71" s="1"/>
  <c r="F39" i="68"/>
  <c r="F139" i="46"/>
  <c r="F79" i="47"/>
  <c r="G116" i="22"/>
  <c r="F144" i="44"/>
  <c r="F145" i="44" s="1"/>
  <c r="F146" i="44" s="1"/>
  <c r="E164" i="68"/>
  <c r="E165" i="68" s="1"/>
  <c r="F164" i="68"/>
  <c r="F165" i="68" s="1"/>
  <c r="F166" i="68" s="1"/>
  <c r="K56" i="69"/>
  <c r="K56" i="68"/>
  <c r="K56" i="66"/>
  <c r="K56" i="53"/>
  <c r="K56" i="54"/>
  <c r="K56" i="46"/>
  <c r="K56" i="67"/>
  <c r="K56" i="45"/>
  <c r="K56" i="47"/>
  <c r="K56" i="44"/>
  <c r="F104" i="47"/>
  <c r="E104" i="47"/>
  <c r="I116" i="67"/>
  <c r="I116" i="66"/>
  <c r="I116" i="69"/>
  <c r="I116" i="68"/>
  <c r="I116" i="53"/>
  <c r="I116" i="47"/>
  <c r="I116" i="46"/>
  <c r="I116" i="44"/>
  <c r="I116" i="54"/>
  <c r="I116" i="45"/>
  <c r="E38" i="53"/>
  <c r="F118" i="47"/>
  <c r="H116" i="69"/>
  <c r="H116" i="68"/>
  <c r="H116" i="54"/>
  <c r="H116" i="67"/>
  <c r="H116" i="53"/>
  <c r="H116" i="47"/>
  <c r="H116" i="66"/>
  <c r="H116" i="44"/>
  <c r="H116" i="46"/>
  <c r="H116" i="45"/>
  <c r="G116" i="69"/>
  <c r="G116" i="68"/>
  <c r="G116" i="66"/>
  <c r="E144" i="46"/>
  <c r="E145" i="46" s="1"/>
  <c r="F144" i="46"/>
  <c r="F145" i="46" s="1"/>
  <c r="F146" i="46" s="1"/>
  <c r="E371" i="27"/>
  <c r="G178" i="66"/>
  <c r="E118" i="67"/>
  <c r="F104" i="69"/>
  <c r="E104" i="69"/>
  <c r="E184" i="47"/>
  <c r="E185" i="47" s="1"/>
  <c r="F184" i="47"/>
  <c r="F185" i="47" s="1"/>
  <c r="F186" i="47" s="1"/>
  <c r="I176" i="67"/>
  <c r="I156" i="69"/>
  <c r="I176" i="69"/>
  <c r="I156" i="68"/>
  <c r="I156" i="67"/>
  <c r="I176" i="68"/>
  <c r="I176" i="54"/>
  <c r="I156" i="54"/>
  <c r="I156" i="47"/>
  <c r="I176" i="66"/>
  <c r="I156" i="46"/>
  <c r="I156" i="66"/>
  <c r="I156" i="44"/>
  <c r="I176" i="53"/>
  <c r="I176" i="47"/>
  <c r="I176" i="46"/>
  <c r="I176" i="45"/>
  <c r="I176" i="44"/>
  <c r="I156" i="53"/>
  <c r="I156" i="45"/>
  <c r="I176" i="22"/>
  <c r="I196" i="22"/>
  <c r="I196" i="66"/>
  <c r="I196" i="69"/>
  <c r="I196" i="67"/>
  <c r="I196" i="54"/>
  <c r="I196" i="45"/>
  <c r="I196" i="68"/>
  <c r="I196" i="46"/>
  <c r="I196" i="44"/>
  <c r="I196" i="47"/>
  <c r="I196" i="53"/>
  <c r="E78" i="53"/>
  <c r="E79" i="53" s="1"/>
  <c r="F179" i="53"/>
  <c r="E164" i="66"/>
  <c r="E165" i="66" s="1"/>
  <c r="F164" i="66"/>
  <c r="F165" i="66" s="1"/>
  <c r="F166" i="66" s="1"/>
  <c r="E184" i="69"/>
  <c r="E185" i="69" s="1"/>
  <c r="F184" i="69"/>
  <c r="F185" i="69" s="1"/>
  <c r="F186" i="69" s="1"/>
  <c r="H156" i="66"/>
  <c r="H176" i="69"/>
  <c r="H176" i="68"/>
  <c r="H156" i="68"/>
  <c r="H156" i="67"/>
  <c r="H156" i="54"/>
  <c r="H156" i="69"/>
  <c r="H176" i="67"/>
  <c r="H156" i="47"/>
  <c r="H176" i="66"/>
  <c r="H156" i="46"/>
  <c r="H156" i="44"/>
  <c r="H176" i="53"/>
  <c r="H176" i="47"/>
  <c r="H176" i="46"/>
  <c r="H176" i="45"/>
  <c r="H176" i="44"/>
  <c r="H156" i="45"/>
  <c r="H156" i="53"/>
  <c r="H176" i="54"/>
  <c r="H196" i="68"/>
  <c r="H196" i="67"/>
  <c r="H196" i="54"/>
  <c r="H196" i="69"/>
  <c r="H196" i="46"/>
  <c r="H196" i="45"/>
  <c r="H196" i="66"/>
  <c r="H196" i="44"/>
  <c r="H196" i="53"/>
  <c r="H196" i="47"/>
  <c r="H196" i="22"/>
  <c r="F204" i="66"/>
  <c r="F205" i="66" s="1"/>
  <c r="F206" i="66" s="1"/>
  <c r="E204" i="66"/>
  <c r="E205" i="66" s="1"/>
  <c r="E125" i="46"/>
  <c r="E118" i="46"/>
  <c r="I56" i="67"/>
  <c r="I56" i="69"/>
  <c r="I56" i="68"/>
  <c r="I56" i="54"/>
  <c r="I56" i="53"/>
  <c r="I56" i="45"/>
  <c r="I56" i="66"/>
  <c r="I56" i="46"/>
  <c r="I56" i="47"/>
  <c r="I56" i="44"/>
  <c r="I56" i="22"/>
  <c r="K116" i="66"/>
  <c r="K116" i="67"/>
  <c r="K116" i="69"/>
  <c r="K116" i="68"/>
  <c r="K116" i="53"/>
  <c r="K116" i="45"/>
  <c r="K116" i="47"/>
  <c r="K116" i="44"/>
  <c r="K116" i="46"/>
  <c r="K116" i="54"/>
  <c r="K116" i="22"/>
  <c r="E331" i="27"/>
  <c r="E4" i="27"/>
  <c r="G56" i="68"/>
  <c r="G56" i="66"/>
  <c r="G56" i="69"/>
  <c r="G56" i="54"/>
  <c r="G56" i="46"/>
  <c r="G56" i="67"/>
  <c r="G56" i="47"/>
  <c r="G56" i="53"/>
  <c r="G56" i="44"/>
  <c r="G56" i="45"/>
  <c r="F104" i="66"/>
  <c r="E104" i="66"/>
  <c r="F204" i="54"/>
  <c r="F205" i="54" s="1"/>
  <c r="F206" i="54" s="1"/>
  <c r="E204" i="54"/>
  <c r="E205" i="54" s="1"/>
  <c r="E164" i="67"/>
  <c r="E165" i="67" s="1"/>
  <c r="F164" i="67"/>
  <c r="F165" i="67" s="1"/>
  <c r="F166" i="67" s="1"/>
  <c r="E38" i="45"/>
  <c r="E39" i="45" s="1"/>
  <c r="H56" i="69"/>
  <c r="H56" i="68"/>
  <c r="H56" i="54"/>
  <c r="H56" i="67"/>
  <c r="H56" i="47"/>
  <c r="H56" i="53"/>
  <c r="H56" i="44"/>
  <c r="H56" i="66"/>
  <c r="H56" i="46"/>
  <c r="H56" i="45"/>
  <c r="K136" i="68"/>
  <c r="K136" i="67"/>
  <c r="K136" i="47"/>
  <c r="K136" i="69"/>
  <c r="K136" i="54"/>
  <c r="K136" i="66"/>
  <c r="K136" i="46"/>
  <c r="K136" i="45"/>
  <c r="K136" i="53"/>
  <c r="K136" i="44"/>
  <c r="I136" i="69"/>
  <c r="I136" i="67"/>
  <c r="I136" i="53"/>
  <c r="I136" i="68"/>
  <c r="I136" i="47"/>
  <c r="I136" i="45"/>
  <c r="I136" i="54"/>
  <c r="I136" i="46"/>
  <c r="I136" i="66"/>
  <c r="I136" i="44"/>
  <c r="F118" i="53"/>
  <c r="E38" i="54"/>
  <c r="E39" i="54" s="1"/>
  <c r="F118" i="67"/>
  <c r="E44" i="47"/>
  <c r="E45" i="47" s="1"/>
  <c r="F44" i="47"/>
  <c r="F45" i="47" s="1"/>
  <c r="F46" i="47" s="1"/>
  <c r="E198" i="44"/>
  <c r="J136" i="66"/>
  <c r="J136" i="69"/>
  <c r="J136" i="53"/>
  <c r="J136" i="68"/>
  <c r="J136" i="45"/>
  <c r="J136" i="54"/>
  <c r="J136" i="67"/>
  <c r="J136" i="47"/>
  <c r="J136" i="46"/>
  <c r="J136" i="44"/>
  <c r="F199" i="47"/>
  <c r="E84" i="53"/>
  <c r="E85" i="53" s="1"/>
  <c r="F84" i="53"/>
  <c r="F85" i="53" s="1"/>
  <c r="F86" i="53" s="1"/>
  <c r="E381" i="27"/>
  <c r="F38" i="69"/>
  <c r="E144" i="22"/>
  <c r="E145" i="22" s="1"/>
  <c r="H136" i="69"/>
  <c r="H136" i="67"/>
  <c r="H136" i="53"/>
  <c r="H136" i="47"/>
  <c r="H136" i="45"/>
  <c r="H136" i="54"/>
  <c r="H136" i="68"/>
  <c r="H136" i="44"/>
  <c r="H136" i="46"/>
  <c r="H136" i="66"/>
  <c r="J96" i="69"/>
  <c r="J96" i="66"/>
  <c r="J96" i="67"/>
  <c r="J96" i="68"/>
  <c r="J96" i="46"/>
  <c r="J96" i="53"/>
  <c r="J96" i="47"/>
  <c r="J96" i="44"/>
  <c r="J96" i="45"/>
  <c r="J96" i="54"/>
  <c r="K196" i="54"/>
  <c r="K196" i="53"/>
  <c r="K196" i="67"/>
  <c r="K196" i="68"/>
  <c r="K196" i="46"/>
  <c r="K196" i="45"/>
  <c r="K196" i="66"/>
  <c r="K196" i="47"/>
  <c r="K196" i="69"/>
  <c r="K196" i="44"/>
  <c r="H96" i="68"/>
  <c r="H96" i="69"/>
  <c r="H96" i="66"/>
  <c r="H96" i="67"/>
  <c r="H96" i="46"/>
  <c r="H96" i="54"/>
  <c r="H96" i="45"/>
  <c r="H96" i="47"/>
  <c r="H96" i="53"/>
  <c r="H96" i="44"/>
  <c r="G96" i="67"/>
  <c r="G96" i="66"/>
  <c r="G96" i="68"/>
  <c r="G96" i="69"/>
  <c r="G96" i="47"/>
  <c r="G96" i="46"/>
  <c r="G96" i="54"/>
  <c r="G96" i="45"/>
  <c r="G96" i="53"/>
  <c r="G96" i="44"/>
  <c r="K176" i="66"/>
  <c r="K176" i="67"/>
  <c r="K176" i="69"/>
  <c r="K156" i="68"/>
  <c r="K156" i="54"/>
  <c r="K156" i="67"/>
  <c r="K156" i="69"/>
  <c r="K156" i="66"/>
  <c r="K176" i="47"/>
  <c r="K176" i="53"/>
  <c r="K156" i="47"/>
  <c r="K176" i="46"/>
  <c r="K156" i="45"/>
  <c r="K156" i="46"/>
  <c r="K156" i="53"/>
  <c r="K176" i="68"/>
  <c r="K176" i="54"/>
  <c r="K176" i="45"/>
  <c r="K176" i="44"/>
  <c r="K156" i="44"/>
  <c r="J156" i="69"/>
  <c r="J156" i="68"/>
  <c r="J156" i="67"/>
  <c r="J176" i="68"/>
  <c r="J176" i="69"/>
  <c r="J156" i="54"/>
  <c r="J176" i="67"/>
  <c r="J176" i="66"/>
  <c r="J156" i="46"/>
  <c r="J156" i="66"/>
  <c r="J176" i="54"/>
  <c r="J156" i="44"/>
  <c r="J176" i="53"/>
  <c r="J156" i="47"/>
  <c r="J176" i="47"/>
  <c r="J176" i="46"/>
  <c r="J156" i="53"/>
  <c r="J156" i="45"/>
  <c r="J176" i="45"/>
  <c r="J176" i="44"/>
  <c r="J196" i="68"/>
  <c r="J196" i="69"/>
  <c r="J196" i="54"/>
  <c r="J196" i="67"/>
  <c r="J196" i="46"/>
  <c r="J196" i="45"/>
  <c r="J196" i="66"/>
  <c r="J196" i="47"/>
  <c r="J196" i="53"/>
  <c r="J196" i="44"/>
  <c r="J176" i="22"/>
  <c r="E204" i="53"/>
  <c r="E205" i="53" s="1"/>
  <c r="F204" i="53"/>
  <c r="F205" i="53" s="1"/>
  <c r="F206" i="53" s="1"/>
  <c r="F104" i="53"/>
  <c r="E104" i="53"/>
  <c r="F79" i="66"/>
  <c r="E84" i="66"/>
  <c r="E85" i="66" s="1"/>
  <c r="F84" i="66"/>
  <c r="F85" i="66" s="1"/>
  <c r="F86" i="66" s="1"/>
  <c r="E78" i="67"/>
  <c r="F159" i="67"/>
  <c r="F58" i="69"/>
  <c r="F184" i="68"/>
  <c r="F185" i="68" s="1"/>
  <c r="F186" i="68" s="1"/>
  <c r="E184" i="68"/>
  <c r="E185" i="68" s="1"/>
  <c r="E198" i="47"/>
  <c r="F44" i="46"/>
  <c r="F45" i="46" s="1"/>
  <c r="F46" i="46" s="1"/>
  <c r="E44" i="46"/>
  <c r="E45" i="46" s="1"/>
  <c r="E58" i="46"/>
  <c r="F64" i="45"/>
  <c r="F65" i="45" s="1"/>
  <c r="F66" i="45" s="1"/>
  <c r="E64" i="45"/>
  <c r="E65" i="45" s="1"/>
  <c r="F144" i="53"/>
  <c r="F145" i="53" s="1"/>
  <c r="E144" i="53"/>
  <c r="E145" i="53" s="1"/>
  <c r="F164" i="53"/>
  <c r="F165" i="53" s="1"/>
  <c r="F166" i="53" s="1"/>
  <c r="E164" i="53"/>
  <c r="E165" i="53" s="1"/>
  <c r="E118" i="66"/>
  <c r="F199" i="44"/>
  <c r="E58" i="54"/>
  <c r="E59" i="54" s="1"/>
  <c r="E158" i="54"/>
  <c r="E204" i="67"/>
  <c r="E205" i="67" s="1"/>
  <c r="F204" i="67"/>
  <c r="F205" i="67" s="1"/>
  <c r="F206" i="67" s="1"/>
  <c r="F204" i="69"/>
  <c r="F205" i="69" s="1"/>
  <c r="F206" i="69" s="1"/>
  <c r="E204" i="69"/>
  <c r="E205" i="69" s="1"/>
  <c r="E78" i="69"/>
  <c r="E158" i="68"/>
  <c r="E198" i="68"/>
  <c r="D331" i="27"/>
  <c r="D4" i="27"/>
  <c r="E38" i="47"/>
  <c r="E138" i="46"/>
  <c r="E204" i="46"/>
  <c r="E205" i="46" s="1"/>
  <c r="F204" i="46"/>
  <c r="F205" i="46" s="1"/>
  <c r="F206" i="46" s="1"/>
  <c r="E178" i="45"/>
  <c r="F84" i="45"/>
  <c r="F85" i="45" s="1"/>
  <c r="F86" i="45" s="1"/>
  <c r="E84" i="45"/>
  <c r="E85" i="45" s="1"/>
  <c r="E198" i="53"/>
  <c r="F118" i="66"/>
  <c r="E164" i="44"/>
  <c r="E165" i="44" s="1"/>
  <c r="F164" i="44"/>
  <c r="F165" i="44" s="1"/>
  <c r="F166" i="44" s="1"/>
  <c r="E118" i="44"/>
  <c r="F59" i="54"/>
  <c r="F64" i="54"/>
  <c r="F65" i="54" s="1"/>
  <c r="F66" i="54" s="1"/>
  <c r="E64" i="54"/>
  <c r="E65" i="54" s="1"/>
  <c r="F39" i="67"/>
  <c r="E78" i="47"/>
  <c r="E79" i="47" s="1"/>
  <c r="E158" i="46"/>
  <c r="F204" i="45"/>
  <c r="F205" i="45" s="1"/>
  <c r="E204" i="45"/>
  <c r="E205" i="45" s="1"/>
  <c r="I36" i="22"/>
  <c r="I36" i="69"/>
  <c r="I36" i="66"/>
  <c r="I36" i="67"/>
  <c r="I36" i="46"/>
  <c r="I36" i="68"/>
  <c r="I36" i="53"/>
  <c r="I36" i="47"/>
  <c r="I36" i="44"/>
  <c r="I36" i="45"/>
  <c r="I36" i="54"/>
  <c r="K196" i="22"/>
  <c r="F331" i="27"/>
  <c r="F4" i="27"/>
  <c r="K96" i="68"/>
  <c r="K96" i="69"/>
  <c r="K96" i="66"/>
  <c r="K96" i="67"/>
  <c r="K96" i="46"/>
  <c r="K96" i="47"/>
  <c r="K96" i="54"/>
  <c r="K96" i="44"/>
  <c r="K96" i="45"/>
  <c r="K96" i="53"/>
  <c r="E58" i="53"/>
  <c r="F179" i="66"/>
  <c r="E58" i="44"/>
  <c r="E84" i="44"/>
  <c r="E85" i="44" s="1"/>
  <c r="F84" i="44"/>
  <c r="F85" i="44" s="1"/>
  <c r="F86" i="44" s="1"/>
  <c r="F79" i="54"/>
  <c r="F144" i="54"/>
  <c r="F145" i="54" s="1"/>
  <c r="F146" i="54" s="1"/>
  <c r="E144" i="54"/>
  <c r="E145" i="54" s="1"/>
  <c r="F184" i="67"/>
  <c r="F185" i="67" s="1"/>
  <c r="F186" i="67" s="1"/>
  <c r="E184" i="67"/>
  <c r="E185" i="67" s="1"/>
  <c r="F159" i="69"/>
  <c r="E84" i="68"/>
  <c r="E85" i="68" s="1"/>
  <c r="F84" i="68"/>
  <c r="F85" i="68" s="1"/>
  <c r="E64" i="47"/>
  <c r="E65" i="47" s="1"/>
  <c r="F64" i="47"/>
  <c r="F65" i="47" s="1"/>
  <c r="F66" i="47" s="1"/>
  <c r="F64" i="46"/>
  <c r="F65" i="46" s="1"/>
  <c r="F66" i="46" s="1"/>
  <c r="E64" i="46"/>
  <c r="E65" i="46" s="1"/>
  <c r="E178" i="46"/>
  <c r="E351" i="27"/>
  <c r="F59" i="53"/>
  <c r="F199" i="66"/>
  <c r="E178" i="66"/>
  <c r="F104" i="44"/>
  <c r="E104" i="44"/>
  <c r="E138" i="54"/>
  <c r="F118" i="54"/>
  <c r="E84" i="67"/>
  <c r="E85" i="67" s="1"/>
  <c r="F84" i="67"/>
  <c r="F85" i="67" s="1"/>
  <c r="F86" i="67" s="1"/>
  <c r="E84" i="69"/>
  <c r="E85" i="69" s="1"/>
  <c r="F84" i="69"/>
  <c r="F85" i="69" s="1"/>
  <c r="F86" i="69" s="1"/>
  <c r="F144" i="69"/>
  <c r="F145" i="69" s="1"/>
  <c r="F146" i="69" s="1"/>
  <c r="E144" i="69"/>
  <c r="E145" i="69" s="1"/>
  <c r="F179" i="68"/>
  <c r="E78" i="68"/>
  <c r="F159" i="47"/>
  <c r="F179" i="46"/>
  <c r="F139" i="45"/>
  <c r="E118" i="53"/>
  <c r="F184" i="66"/>
  <c r="F185" i="66" s="1"/>
  <c r="F186" i="66" s="1"/>
  <c r="E184" i="66"/>
  <c r="E185" i="66" s="1"/>
  <c r="F144" i="66"/>
  <c r="F145" i="66" s="1"/>
  <c r="F146" i="66" s="1"/>
  <c r="E144" i="66"/>
  <c r="E145" i="66" s="1"/>
  <c r="E184" i="44"/>
  <c r="E185" i="44" s="1"/>
  <c r="F184" i="44"/>
  <c r="F185" i="44" s="1"/>
  <c r="F186" i="44" s="1"/>
  <c r="E198" i="67"/>
  <c r="F199" i="67"/>
  <c r="E38" i="69"/>
  <c r="E158" i="69"/>
  <c r="E58" i="68"/>
  <c r="E118" i="47"/>
  <c r="E144" i="47"/>
  <c r="E145" i="47" s="1"/>
  <c r="F144" i="47"/>
  <c r="F145" i="47" s="1"/>
  <c r="F146" i="47" s="1"/>
  <c r="F59" i="46"/>
  <c r="E164" i="45"/>
  <c r="E165" i="45" s="1"/>
  <c r="F164" i="45"/>
  <c r="F165" i="45" s="1"/>
  <c r="F166" i="45" s="1"/>
  <c r="E178" i="53"/>
  <c r="E158" i="66"/>
  <c r="F39" i="54"/>
  <c r="E44" i="67"/>
  <c r="E45" i="67" s="1"/>
  <c r="F44" i="67"/>
  <c r="F45" i="67" s="1"/>
  <c r="F46" i="67" s="1"/>
  <c r="E104" i="68"/>
  <c r="F104" i="68"/>
  <c r="E84" i="47"/>
  <c r="E85" i="47" s="1"/>
  <c r="F84" i="47"/>
  <c r="F85" i="47" s="1"/>
  <c r="F86" i="47" s="1"/>
  <c r="F118" i="46"/>
  <c r="F125" i="46"/>
  <c r="F144" i="45"/>
  <c r="F145" i="45" s="1"/>
  <c r="F146" i="45" s="1"/>
  <c r="E144" i="45"/>
  <c r="E145" i="45" s="1"/>
  <c r="E138" i="47"/>
  <c r="E38" i="46"/>
  <c r="E39" i="46" s="1"/>
  <c r="E158" i="45"/>
  <c r="F39" i="53"/>
  <c r="F159" i="44"/>
  <c r="E144" i="44"/>
  <c r="E145" i="44" s="1"/>
  <c r="F104" i="54"/>
  <c r="E104" i="54"/>
  <c r="F59" i="67"/>
  <c r="E178" i="69"/>
  <c r="E58" i="69"/>
  <c r="F78" i="68"/>
  <c r="F79" i="68" s="1"/>
  <c r="E204" i="47"/>
  <c r="E205" i="47" s="1"/>
  <c r="F204" i="47"/>
  <c r="F205" i="47" s="1"/>
  <c r="F206" i="47" s="1"/>
  <c r="E58" i="45"/>
  <c r="E59" i="45" s="1"/>
  <c r="F159" i="45"/>
  <c r="F184" i="53"/>
  <c r="F185" i="53" s="1"/>
  <c r="F186" i="53" s="1"/>
  <c r="E184" i="53"/>
  <c r="E185" i="53" s="1"/>
  <c r="F59" i="66"/>
  <c r="E204" i="44"/>
  <c r="E205" i="44" s="1"/>
  <c r="F204" i="44"/>
  <c r="F205" i="44" s="1"/>
  <c r="F206" i="44" s="1"/>
  <c r="F179" i="54"/>
  <c r="F199" i="54"/>
  <c r="E158" i="67"/>
  <c r="E44" i="69"/>
  <c r="E45" i="69" s="1"/>
  <c r="F44" i="69"/>
  <c r="F45" i="69" s="1"/>
  <c r="E64" i="68"/>
  <c r="E65" i="68" s="1"/>
  <c r="F64" i="68"/>
  <c r="F65" i="68" s="1"/>
  <c r="F66" i="68" s="1"/>
  <c r="E38" i="68"/>
  <c r="E39" i="68" s="1"/>
  <c r="E164" i="47"/>
  <c r="E165" i="47" s="1"/>
  <c r="F164" i="47"/>
  <c r="F165" i="47" s="1"/>
  <c r="F166" i="47" s="1"/>
  <c r="E198" i="46"/>
  <c r="F125" i="45"/>
  <c r="F118" i="45"/>
  <c r="F159" i="53"/>
  <c r="F44" i="66"/>
  <c r="F45" i="66" s="1"/>
  <c r="F46" i="66" s="1"/>
  <c r="E44" i="66"/>
  <c r="E45" i="66" s="1"/>
  <c r="E38" i="44"/>
  <c r="E39" i="44" s="1"/>
  <c r="F139" i="44"/>
  <c r="E78" i="54"/>
  <c r="E38" i="67"/>
  <c r="E39" i="67" s="1"/>
  <c r="E198" i="69"/>
  <c r="F159" i="68"/>
  <c r="F59" i="68"/>
  <c r="E125" i="45"/>
  <c r="E118" i="45"/>
  <c r="E198" i="45"/>
  <c r="E64" i="53"/>
  <c r="E65" i="53" s="1"/>
  <c r="F64" i="53"/>
  <c r="F65" i="53" s="1"/>
  <c r="F66" i="53" s="1"/>
  <c r="E138" i="66"/>
  <c r="E78" i="44"/>
  <c r="F179" i="44"/>
  <c r="F159" i="54"/>
  <c r="F139" i="67"/>
  <c r="E104" i="67"/>
  <c r="F104" i="67"/>
  <c r="F179" i="69"/>
  <c r="F79" i="69"/>
  <c r="E138" i="68"/>
  <c r="E44" i="45"/>
  <c r="E45" i="45" s="1"/>
  <c r="F44" i="45"/>
  <c r="F45" i="45" s="1"/>
  <c r="F46" i="45" s="1"/>
  <c r="F44" i="53"/>
  <c r="F45" i="53" s="1"/>
  <c r="F46" i="53" s="1"/>
  <c r="E44" i="53"/>
  <c r="E45" i="53" s="1"/>
  <c r="F139" i="66"/>
  <c r="E198" i="66"/>
  <c r="F79" i="44"/>
  <c r="F118" i="44"/>
  <c r="F125" i="44"/>
  <c r="F44" i="54"/>
  <c r="F45" i="54" s="1"/>
  <c r="F46" i="54" s="1"/>
  <c r="E44" i="54"/>
  <c r="E45" i="54" s="1"/>
  <c r="E184" i="54"/>
  <c r="E185" i="54" s="1"/>
  <c r="F184" i="54"/>
  <c r="F185" i="54" s="1"/>
  <c r="F186" i="54" s="1"/>
  <c r="E64" i="67"/>
  <c r="E65" i="67" s="1"/>
  <c r="F64" i="67"/>
  <c r="F65" i="67" s="1"/>
  <c r="F66" i="67" s="1"/>
  <c r="E118" i="69"/>
  <c r="F118" i="68"/>
  <c r="E178" i="47"/>
  <c r="E78" i="46"/>
  <c r="F159" i="46"/>
  <c r="E78" i="45"/>
  <c r="E158" i="44"/>
  <c r="F64" i="44"/>
  <c r="F65" i="44" s="1"/>
  <c r="F66" i="44" s="1"/>
  <c r="E64" i="44"/>
  <c r="E65" i="44" s="1"/>
  <c r="E198" i="54"/>
  <c r="E178" i="67"/>
  <c r="F199" i="69"/>
  <c r="E144" i="68"/>
  <c r="E145" i="68" s="1"/>
  <c r="F144" i="68"/>
  <c r="F145" i="68" s="1"/>
  <c r="F146" i="68" s="1"/>
  <c r="E58" i="47"/>
  <c r="F39" i="47"/>
  <c r="E164" i="46"/>
  <c r="E165" i="46" s="1"/>
  <c r="F164" i="46"/>
  <c r="F165" i="46" s="1"/>
  <c r="F166" i="46" s="1"/>
  <c r="E104" i="46"/>
  <c r="F104" i="46"/>
  <c r="E138" i="53"/>
  <c r="F199" i="53"/>
  <c r="E38" i="66"/>
  <c r="E39" i="66" s="1"/>
  <c r="E178" i="44"/>
  <c r="F164" i="54"/>
  <c r="F165" i="54" s="1"/>
  <c r="F166" i="54" s="1"/>
  <c r="E164" i="54"/>
  <c r="E165" i="54" s="1"/>
  <c r="E58" i="67"/>
  <c r="F164" i="69"/>
  <c r="F165" i="69" s="1"/>
  <c r="F166" i="69" s="1"/>
  <c r="E164" i="69"/>
  <c r="E165" i="69" s="1"/>
  <c r="F118" i="69"/>
  <c r="E118" i="68"/>
  <c r="F59" i="47"/>
  <c r="F79" i="46"/>
  <c r="F84" i="46"/>
  <c r="F85" i="46" s="1"/>
  <c r="F86" i="46" s="1"/>
  <c r="E84" i="46"/>
  <c r="E85" i="46" s="1"/>
  <c r="F184" i="45"/>
  <c r="F185" i="45" s="1"/>
  <c r="F186" i="45" s="1"/>
  <c r="E184" i="45"/>
  <c r="E185" i="45" s="1"/>
  <c r="E104" i="45"/>
  <c r="F104" i="45"/>
  <c r="F139" i="53"/>
  <c r="F146" i="53"/>
  <c r="E158" i="53"/>
  <c r="F64" i="66"/>
  <c r="F65" i="66" s="1"/>
  <c r="F66" i="66" s="1"/>
  <c r="E64" i="66"/>
  <c r="E65" i="66" s="1"/>
  <c r="E58" i="66"/>
  <c r="F39" i="44"/>
  <c r="E44" i="44"/>
  <c r="E45" i="44" s="1"/>
  <c r="F44" i="44"/>
  <c r="F45" i="44" s="1"/>
  <c r="F46" i="44" s="1"/>
  <c r="E178" i="54"/>
  <c r="E138" i="67"/>
  <c r="F179" i="67"/>
  <c r="F64" i="69"/>
  <c r="F65" i="69" s="1"/>
  <c r="E64" i="69"/>
  <c r="E65" i="69" s="1"/>
  <c r="F44" i="68"/>
  <c r="F45" i="68" s="1"/>
  <c r="F46" i="68" s="1"/>
  <c r="E44" i="68"/>
  <c r="E45" i="68" s="1"/>
  <c r="F179" i="47"/>
  <c r="F79" i="45"/>
  <c r="F206" i="45"/>
  <c r="F199" i="45"/>
  <c r="E78" i="66"/>
  <c r="E79" i="66" s="1"/>
  <c r="E138" i="44"/>
  <c r="F84" i="54"/>
  <c r="F85" i="54" s="1"/>
  <c r="F86" i="54" s="1"/>
  <c r="E84" i="54"/>
  <c r="E85" i="54" s="1"/>
  <c r="E118" i="54"/>
  <c r="E144" i="67"/>
  <c r="E145" i="67" s="1"/>
  <c r="F144" i="67"/>
  <c r="F145" i="67" s="1"/>
  <c r="F146" i="67" s="1"/>
  <c r="E138" i="69"/>
  <c r="F139" i="69"/>
  <c r="E178" i="68"/>
  <c r="F204" i="68"/>
  <c r="F205" i="68" s="1"/>
  <c r="F206" i="68" s="1"/>
  <c r="E204" i="68"/>
  <c r="E205" i="68" s="1"/>
  <c r="E158" i="47"/>
  <c r="F184" i="46"/>
  <c r="F185" i="46" s="1"/>
  <c r="F186" i="46" s="1"/>
  <c r="E184" i="46"/>
  <c r="E185" i="46" s="1"/>
  <c r="E138" i="45"/>
  <c r="AZ24" i="7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Z24" i="7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AM24" i="7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M24" i="70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Z24" i="70"/>
  <c r="Z25" i="70" s="1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AZ24" i="70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AM24" i="70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E202" i="22"/>
  <c r="E168" i="27" a="1"/>
  <c r="E168" i="27" s="1"/>
  <c r="E162" i="22"/>
  <c r="E132" i="27" s="1" a="1"/>
  <c r="E132" i="27" s="1"/>
  <c r="E142" i="22"/>
  <c r="E114" i="27" s="1" a="1"/>
  <c r="E114" i="27" s="1"/>
  <c r="E182" i="22"/>
  <c r="E150" i="27" s="1" a="1"/>
  <c r="E150" i="27" s="1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K156" i="22"/>
  <c r="H176" i="22"/>
  <c r="H156" i="22"/>
  <c r="K176" i="22"/>
  <c r="I136" i="22"/>
  <c r="H136" i="22"/>
  <c r="J136" i="22"/>
  <c r="K136" i="22"/>
  <c r="H116" i="22"/>
  <c r="H96" i="22"/>
  <c r="G96" i="22"/>
  <c r="AG36" i="22"/>
  <c r="AB36" i="22"/>
  <c r="AE36" i="22"/>
  <c r="AD36" i="22"/>
  <c r="AH36" i="22"/>
  <c r="AC36" i="22"/>
  <c r="F179" i="22"/>
  <c r="E118" i="22"/>
  <c r="E125" i="22"/>
  <c r="E204" i="22"/>
  <c r="E205" i="22" s="1"/>
  <c r="F204" i="22"/>
  <c r="F205" i="22" s="1"/>
  <c r="F206" i="22" s="1"/>
  <c r="E59" i="22"/>
  <c r="E184" i="22"/>
  <c r="E185" i="22" s="1"/>
  <c r="F184" i="22"/>
  <c r="F185" i="22" s="1"/>
  <c r="F186" i="22" s="1"/>
  <c r="F199" i="22"/>
  <c r="E178" i="22"/>
  <c r="F64" i="22"/>
  <c r="F65" i="22" s="1"/>
  <c r="F66" i="22" s="1"/>
  <c r="E64" i="22"/>
  <c r="E65" i="22" s="1"/>
  <c r="E66" i="22" s="1"/>
  <c r="F78" i="22"/>
  <c r="F104" i="22"/>
  <c r="E104" i="22"/>
  <c r="F164" i="22"/>
  <c r="F165" i="22" s="1"/>
  <c r="F166" i="22" s="1"/>
  <c r="E38" i="22"/>
  <c r="E158" i="22"/>
  <c r="F84" i="22"/>
  <c r="F85" i="22" s="1"/>
  <c r="E84" i="22"/>
  <c r="E85" i="22" s="1"/>
  <c r="E86" i="22" s="1"/>
  <c r="E138" i="22"/>
  <c r="E198" i="22"/>
  <c r="F159" i="22"/>
  <c r="F39" i="22"/>
  <c r="F118" i="22"/>
  <c r="F125" i="22"/>
  <c r="F146" i="22"/>
  <c r="F139" i="22"/>
  <c r="F44" i="22"/>
  <c r="F45" i="22" s="1"/>
  <c r="F46" i="22" s="1"/>
  <c r="E44" i="22"/>
  <c r="E45" i="22" s="1"/>
  <c r="E79" i="22"/>
  <c r="E165" i="22"/>
  <c r="M24" i="71"/>
  <c r="B11" i="70"/>
  <c r="E42" i="69" l="1" a="1"/>
  <c r="E42" i="69" s="1"/>
  <c r="E82" i="69" a="1"/>
  <c r="E82" i="69" s="1"/>
  <c r="E46" i="44"/>
  <c r="E47" i="44" s="1"/>
  <c r="C56" i="44"/>
  <c r="G116" i="46"/>
  <c r="R136" i="67"/>
  <c r="R136" i="54"/>
  <c r="R136" i="44"/>
  <c r="R136" i="45"/>
  <c r="R136" i="22"/>
  <c r="R136" i="53"/>
  <c r="R136" i="46"/>
  <c r="R136" i="47"/>
  <c r="R136" i="68"/>
  <c r="R136" i="69"/>
  <c r="R136" i="66"/>
  <c r="Q176" i="45"/>
  <c r="Q176" i="66"/>
  <c r="Q156" i="22"/>
  <c r="Q176" i="22"/>
  <c r="Q156" i="45"/>
  <c r="Q176" i="53"/>
  <c r="Q156" i="46"/>
  <c r="Q156" i="53"/>
  <c r="Q156" i="67"/>
  <c r="Q176" i="67"/>
  <c r="Q156" i="54"/>
  <c r="Q176" i="68"/>
  <c r="Q176" i="54"/>
  <c r="Q176" i="69"/>
  <c r="Q156" i="69"/>
  <c r="Q156" i="66"/>
  <c r="Q156" i="68"/>
  <c r="Q156" i="44"/>
  <c r="Q176" i="46"/>
  <c r="Q156" i="47"/>
  <c r="Q176" i="44"/>
  <c r="Q176" i="47"/>
  <c r="G116" i="67"/>
  <c r="O176" i="53"/>
  <c r="O176" i="66"/>
  <c r="O156" i="53"/>
  <c r="O156" i="44"/>
  <c r="O176" i="22"/>
  <c r="O156" i="46"/>
  <c r="O176" i="44"/>
  <c r="O176" i="69"/>
  <c r="O156" i="47"/>
  <c r="O156" i="69"/>
  <c r="O156" i="22"/>
  <c r="O156" i="68"/>
  <c r="O176" i="68"/>
  <c r="O156" i="66"/>
  <c r="O176" i="46"/>
  <c r="O156" i="45"/>
  <c r="O176" i="45"/>
  <c r="O176" i="47"/>
  <c r="O156" i="67"/>
  <c r="O176" i="54"/>
  <c r="O176" i="67"/>
  <c r="O156" i="54"/>
  <c r="N196" i="44"/>
  <c r="N196" i="45"/>
  <c r="N196" i="53"/>
  <c r="N196" i="54"/>
  <c r="N196" i="22"/>
  <c r="N196" i="68"/>
  <c r="N196" i="46"/>
  <c r="N196" i="69"/>
  <c r="N196" i="47"/>
  <c r="N196" i="66"/>
  <c r="N196" i="67"/>
  <c r="E166" i="69"/>
  <c r="E167" i="69" s="1"/>
  <c r="G116" i="54"/>
  <c r="Q196" i="53"/>
  <c r="Q196" i="66"/>
  <c r="Q196" i="67"/>
  <c r="Q196" i="69"/>
  <c r="Q196" i="44"/>
  <c r="Q196" i="46"/>
  <c r="Q196" i="45"/>
  <c r="Q196" i="22"/>
  <c r="Q196" i="68"/>
  <c r="Q196" i="47"/>
  <c r="Q196" i="54"/>
  <c r="O136" i="68"/>
  <c r="O136" i="46"/>
  <c r="O136" i="69"/>
  <c r="O136" i="47"/>
  <c r="O136" i="67"/>
  <c r="O136" i="22"/>
  <c r="O136" i="44"/>
  <c r="O136" i="45"/>
  <c r="O136" i="53"/>
  <c r="O136" i="54"/>
  <c r="O136" i="66"/>
  <c r="L196" i="46"/>
  <c r="L196" i="68"/>
  <c r="L196" i="44"/>
  <c r="L196" i="47"/>
  <c r="L196" i="22"/>
  <c r="L196" i="66"/>
  <c r="L196" i="53"/>
  <c r="L196" i="67"/>
  <c r="L196" i="54"/>
  <c r="L196" i="69"/>
  <c r="L196" i="45"/>
  <c r="L156" i="67"/>
  <c r="L176" i="67"/>
  <c r="L156" i="22"/>
  <c r="L176" i="54"/>
  <c r="L176" i="46"/>
  <c r="L176" i="44"/>
  <c r="L156" i="45"/>
  <c r="L156" i="54"/>
  <c r="L156" i="46"/>
  <c r="L156" i="44"/>
  <c r="L176" i="66"/>
  <c r="L176" i="53"/>
  <c r="L156" i="66"/>
  <c r="L156" i="53"/>
  <c r="L176" i="68"/>
  <c r="L156" i="68"/>
  <c r="L176" i="22"/>
  <c r="L176" i="69"/>
  <c r="L156" i="69"/>
  <c r="L176" i="45"/>
  <c r="L176" i="47"/>
  <c r="L156" i="47"/>
  <c r="U196" i="66"/>
  <c r="U196" i="54"/>
  <c r="U196" i="44"/>
  <c r="U196" i="53"/>
  <c r="U196" i="45"/>
  <c r="U196" i="67"/>
  <c r="U196" i="47"/>
  <c r="U196" i="22"/>
  <c r="U196" i="68"/>
  <c r="U196" i="69"/>
  <c r="U196" i="46"/>
  <c r="S136" i="22"/>
  <c r="S136" i="45"/>
  <c r="S136" i="68"/>
  <c r="S136" i="69"/>
  <c r="S136" i="44"/>
  <c r="S136" i="66"/>
  <c r="S136" i="67"/>
  <c r="S136" i="53"/>
  <c r="S136" i="46"/>
  <c r="S136" i="54"/>
  <c r="S136" i="47"/>
  <c r="E186" i="45"/>
  <c r="E187" i="45" s="1"/>
  <c r="T176" i="68"/>
  <c r="T156" i="66"/>
  <c r="T156" i="54"/>
  <c r="T176" i="45"/>
  <c r="T156" i="68"/>
  <c r="T176" i="66"/>
  <c r="T176" i="54"/>
  <c r="T156" i="46"/>
  <c r="T176" i="69"/>
  <c r="T176" i="47"/>
  <c r="T156" i="69"/>
  <c r="T156" i="47"/>
  <c r="T176" i="46"/>
  <c r="T156" i="45"/>
  <c r="T156" i="67"/>
  <c r="T156" i="22"/>
  <c r="T176" i="67"/>
  <c r="T176" i="44"/>
  <c r="T156" i="53"/>
  <c r="T156" i="44"/>
  <c r="T176" i="53"/>
  <c r="T176" i="22"/>
  <c r="Q136" i="66"/>
  <c r="Q136" i="22"/>
  <c r="Q136" i="67"/>
  <c r="Q136" i="46"/>
  <c r="Q136" i="47"/>
  <c r="Q136" i="69"/>
  <c r="Q136" i="54"/>
  <c r="Q136" i="44"/>
  <c r="Q136" i="53"/>
  <c r="Q136" i="45"/>
  <c r="Q136" i="68"/>
  <c r="M196" i="46"/>
  <c r="M196" i="47"/>
  <c r="M196" i="66"/>
  <c r="M196" i="53"/>
  <c r="M196" i="67"/>
  <c r="M196" i="54"/>
  <c r="M196" i="44"/>
  <c r="M196" i="22"/>
  <c r="M196" i="45"/>
  <c r="M196" i="68"/>
  <c r="M196" i="69"/>
  <c r="O196" i="53"/>
  <c r="O196" i="54"/>
  <c r="O196" i="46"/>
  <c r="O196" i="44"/>
  <c r="O196" i="22"/>
  <c r="O196" i="47"/>
  <c r="O196" i="45"/>
  <c r="O196" i="66"/>
  <c r="O196" i="67"/>
  <c r="O196" i="69"/>
  <c r="O196" i="68"/>
  <c r="P156" i="45"/>
  <c r="P176" i="45"/>
  <c r="P156" i="67"/>
  <c r="P156" i="66"/>
  <c r="P176" i="53"/>
  <c r="P176" i="67"/>
  <c r="P176" i="66"/>
  <c r="P156" i="53"/>
  <c r="P156" i="54"/>
  <c r="P176" i="44"/>
  <c r="P176" i="22"/>
  <c r="P156" i="44"/>
  <c r="P156" i="22"/>
  <c r="P156" i="47"/>
  <c r="P176" i="47"/>
  <c r="P176" i="46"/>
  <c r="P176" i="54"/>
  <c r="P156" i="69"/>
  <c r="P156" i="68"/>
  <c r="P176" i="68"/>
  <c r="P176" i="69"/>
  <c r="P156" i="46"/>
  <c r="E86" i="47"/>
  <c r="E87" i="47" s="1"/>
  <c r="T196" i="67"/>
  <c r="T196" i="53"/>
  <c r="T196" i="54"/>
  <c r="T196" i="68"/>
  <c r="T196" i="69"/>
  <c r="T196" i="66"/>
  <c r="T196" i="47"/>
  <c r="T196" i="22"/>
  <c r="T196" i="46"/>
  <c r="T196" i="44"/>
  <c r="T196" i="45"/>
  <c r="N156" i="68"/>
  <c r="N176" i="47"/>
  <c r="N176" i="68"/>
  <c r="N156" i="22"/>
  <c r="N176" i="69"/>
  <c r="N156" i="46"/>
  <c r="N156" i="66"/>
  <c r="N156" i="53"/>
  <c r="N176" i="22"/>
  <c r="N156" i="45"/>
  <c r="N156" i="67"/>
  <c r="N176" i="67"/>
  <c r="N156" i="44"/>
  <c r="N176" i="44"/>
  <c r="N176" i="54"/>
  <c r="N176" i="46"/>
  <c r="N176" i="66"/>
  <c r="N156" i="69"/>
  <c r="N156" i="54"/>
  <c r="N176" i="53"/>
  <c r="N156" i="47"/>
  <c r="N176" i="45"/>
  <c r="L136" i="53"/>
  <c r="L136" i="69"/>
  <c r="L136" i="68"/>
  <c r="L136" i="54"/>
  <c r="L136" i="66"/>
  <c r="L136" i="67"/>
  <c r="L136" i="46"/>
  <c r="L136" i="44"/>
  <c r="L136" i="47"/>
  <c r="L136" i="45"/>
  <c r="L136" i="22"/>
  <c r="R176" i="45"/>
  <c r="R156" i="66"/>
  <c r="R176" i="69"/>
  <c r="R176" i="46"/>
  <c r="R176" i="67"/>
  <c r="R176" i="54"/>
  <c r="R156" i="44"/>
  <c r="R156" i="67"/>
  <c r="R156" i="54"/>
  <c r="R176" i="44"/>
  <c r="R176" i="68"/>
  <c r="R176" i="53"/>
  <c r="R156" i="68"/>
  <c r="R156" i="53"/>
  <c r="R176" i="47"/>
  <c r="R156" i="69"/>
  <c r="R156" i="22"/>
  <c r="R156" i="47"/>
  <c r="R156" i="46"/>
  <c r="R156" i="45"/>
  <c r="R176" i="22"/>
  <c r="R176" i="66"/>
  <c r="S196" i="45"/>
  <c r="S196" i="68"/>
  <c r="S196" i="44"/>
  <c r="S196" i="69"/>
  <c r="S196" i="66"/>
  <c r="S196" i="53"/>
  <c r="S196" i="46"/>
  <c r="S196" i="67"/>
  <c r="S196" i="54"/>
  <c r="S196" i="47"/>
  <c r="S196" i="22"/>
  <c r="G116" i="47"/>
  <c r="U176" i="22"/>
  <c r="U176" i="67"/>
  <c r="U156" i="45"/>
  <c r="U176" i="68"/>
  <c r="U156" i="69"/>
  <c r="U156" i="68"/>
  <c r="U156" i="46"/>
  <c r="U176" i="46"/>
  <c r="U156" i="47"/>
  <c r="U176" i="47"/>
  <c r="U156" i="22"/>
  <c r="U176" i="45"/>
  <c r="U156" i="67"/>
  <c r="U176" i="69"/>
  <c r="U156" i="44"/>
  <c r="U156" i="54"/>
  <c r="U176" i="54"/>
  <c r="U176" i="53"/>
  <c r="U176" i="44"/>
  <c r="U176" i="66"/>
  <c r="U156" i="53"/>
  <c r="U156" i="66"/>
  <c r="N136" i="66"/>
  <c r="N136" i="53"/>
  <c r="N136" i="67"/>
  <c r="N136" i="54"/>
  <c r="N136" i="44"/>
  <c r="N136" i="46"/>
  <c r="N136" i="47"/>
  <c r="N136" i="68"/>
  <c r="N136" i="69"/>
  <c r="N136" i="45"/>
  <c r="N136" i="22"/>
  <c r="S176" i="54"/>
  <c r="S156" i="44"/>
  <c r="S176" i="45"/>
  <c r="S176" i="66"/>
  <c r="S156" i="22"/>
  <c r="S156" i="67"/>
  <c r="S156" i="69"/>
  <c r="S176" i="47"/>
  <c r="S176" i="67"/>
  <c r="S176" i="69"/>
  <c r="S176" i="44"/>
  <c r="S156" i="53"/>
  <c r="S156" i="54"/>
  <c r="S156" i="68"/>
  <c r="S176" i="53"/>
  <c r="S156" i="45"/>
  <c r="S156" i="47"/>
  <c r="S176" i="68"/>
  <c r="S156" i="66"/>
  <c r="S156" i="46"/>
  <c r="S176" i="46"/>
  <c r="S176" i="22"/>
  <c r="G116" i="44"/>
  <c r="R196" i="53"/>
  <c r="R196" i="46"/>
  <c r="R196" i="22"/>
  <c r="R196" i="54"/>
  <c r="R196" i="47"/>
  <c r="R196" i="69"/>
  <c r="R196" i="68"/>
  <c r="R196" i="66"/>
  <c r="R196" i="44"/>
  <c r="R196" i="67"/>
  <c r="R196" i="45"/>
  <c r="P196" i="44"/>
  <c r="P196" i="46"/>
  <c r="P196" i="45"/>
  <c r="P196" i="22"/>
  <c r="P196" i="47"/>
  <c r="P196" i="68"/>
  <c r="P196" i="66"/>
  <c r="P196" i="69"/>
  <c r="P196" i="67"/>
  <c r="P196" i="53"/>
  <c r="P196" i="54"/>
  <c r="M156" i="67"/>
  <c r="M176" i="47"/>
  <c r="M156" i="22"/>
  <c r="M176" i="22"/>
  <c r="M176" i="67"/>
  <c r="M156" i="47"/>
  <c r="M176" i="45"/>
  <c r="M176" i="53"/>
  <c r="M156" i="66"/>
  <c r="M156" i="53"/>
  <c r="M176" i="66"/>
  <c r="M176" i="46"/>
  <c r="M156" i="46"/>
  <c r="M156" i="45"/>
  <c r="M156" i="69"/>
  <c r="M176" i="69"/>
  <c r="M156" i="44"/>
  <c r="M156" i="68"/>
  <c r="M176" i="54"/>
  <c r="M176" i="44"/>
  <c r="M176" i="68"/>
  <c r="M156" i="54"/>
  <c r="U136" i="53"/>
  <c r="U136" i="22"/>
  <c r="U136" i="54"/>
  <c r="U136" i="68"/>
  <c r="U136" i="69"/>
  <c r="U136" i="46"/>
  <c r="U136" i="66"/>
  <c r="U136" i="67"/>
  <c r="U136" i="45"/>
  <c r="U136" i="47"/>
  <c r="U136" i="44"/>
  <c r="M136" i="66"/>
  <c r="M136" i="67"/>
  <c r="M136" i="53"/>
  <c r="M136" i="54"/>
  <c r="M136" i="44"/>
  <c r="M136" i="22"/>
  <c r="M136" i="69"/>
  <c r="M136" i="45"/>
  <c r="M136" i="46"/>
  <c r="M136" i="47"/>
  <c r="M136" i="68"/>
  <c r="P136" i="68"/>
  <c r="P136" i="44"/>
  <c r="P136" i="22"/>
  <c r="P136" i="69"/>
  <c r="P136" i="45"/>
  <c r="P136" i="66"/>
  <c r="P136" i="67"/>
  <c r="P136" i="53"/>
  <c r="P136" i="46"/>
  <c r="P136" i="54"/>
  <c r="P136" i="47"/>
  <c r="C56" i="45"/>
  <c r="G116" i="53"/>
  <c r="C56" i="66"/>
  <c r="T136" i="66"/>
  <c r="T136" i="44"/>
  <c r="T136" i="45"/>
  <c r="T136" i="46"/>
  <c r="T136" i="69"/>
  <c r="T136" i="68"/>
  <c r="T136" i="53"/>
  <c r="T136" i="22"/>
  <c r="T136" i="67"/>
  <c r="T136" i="54"/>
  <c r="T136" i="47"/>
  <c r="G116" i="45"/>
  <c r="B56" i="54"/>
  <c r="AG64" i="54" s="1"/>
  <c r="C56" i="53"/>
  <c r="B56" i="46"/>
  <c r="AH64" i="46" s="1"/>
  <c r="B56" i="66"/>
  <c r="AG64" i="66" s="1"/>
  <c r="B56" i="53"/>
  <c r="AH64" i="53" s="1"/>
  <c r="C56" i="22"/>
  <c r="E206" i="68"/>
  <c r="E207" i="68" s="1"/>
  <c r="E186" i="68"/>
  <c r="E187" i="68" s="1"/>
  <c r="AC136" i="68"/>
  <c r="AC136" i="69"/>
  <c r="AC136" i="66"/>
  <c r="AC136" i="46"/>
  <c r="AC136" i="67"/>
  <c r="AC136" i="47"/>
  <c r="AC136" i="22"/>
  <c r="AC136" i="53"/>
  <c r="AC136" i="54"/>
  <c r="AC136" i="44"/>
  <c r="AC136" i="45"/>
  <c r="X136" i="53"/>
  <c r="X136" i="67"/>
  <c r="X136" i="54"/>
  <c r="X136" i="66"/>
  <c r="X136" i="46"/>
  <c r="X136" i="44"/>
  <c r="X136" i="45"/>
  <c r="X136" i="22"/>
  <c r="X136" i="47"/>
  <c r="X136" i="68"/>
  <c r="X136" i="69"/>
  <c r="B56" i="69"/>
  <c r="AG64" i="69" s="1"/>
  <c r="AH196" i="66"/>
  <c r="AH196" i="53"/>
  <c r="AH196" i="22"/>
  <c r="AH196" i="67"/>
  <c r="AH196" i="54"/>
  <c r="AH196" i="45"/>
  <c r="AH196" i="46"/>
  <c r="AH196" i="47"/>
  <c r="AH196" i="68"/>
  <c r="AH196" i="44"/>
  <c r="AH196" i="69"/>
  <c r="AE116" i="44"/>
  <c r="AE116" i="68"/>
  <c r="AE116" i="69"/>
  <c r="AE116" i="45"/>
  <c r="AE116" i="66"/>
  <c r="AE116" i="46"/>
  <c r="AE116" i="67"/>
  <c r="AE116" i="47"/>
  <c r="AE116" i="53"/>
  <c r="AE116" i="22"/>
  <c r="AE116" i="54"/>
  <c r="AD196" i="68"/>
  <c r="AD196" i="69"/>
  <c r="AD196" i="53"/>
  <c r="AD196" i="46"/>
  <c r="AD196" i="54"/>
  <c r="AD196" i="44"/>
  <c r="AD196" i="45"/>
  <c r="AD196" i="66"/>
  <c r="AD196" i="67"/>
  <c r="AD196" i="22"/>
  <c r="AD196" i="47"/>
  <c r="C56" i="46"/>
  <c r="Z176" i="68"/>
  <c r="Z176" i="45"/>
  <c r="Z156" i="68"/>
  <c r="Z156" i="45"/>
  <c r="Z156" i="69"/>
  <c r="Z156" i="67"/>
  <c r="Z156" i="47"/>
  <c r="Z176" i="69"/>
  <c r="Z176" i="67"/>
  <c r="Z176" i="47"/>
  <c r="Z156" i="54"/>
  <c r="Z176" i="22"/>
  <c r="Z156" i="22"/>
  <c r="Z176" i="46"/>
  <c r="Z156" i="46"/>
  <c r="Z176" i="44"/>
  <c r="Z176" i="54"/>
  <c r="Z156" i="44"/>
  <c r="Z176" i="66"/>
  <c r="Z176" i="53"/>
  <c r="Z156" i="66"/>
  <c r="Z156" i="53"/>
  <c r="B56" i="45"/>
  <c r="AC64" i="45" s="1"/>
  <c r="X116" i="53"/>
  <c r="X116" i="44"/>
  <c r="X116" i="45"/>
  <c r="X116" i="46"/>
  <c r="X116" i="22"/>
  <c r="X116" i="47"/>
  <c r="X116" i="67"/>
  <c r="X116" i="68"/>
  <c r="X116" i="66"/>
  <c r="X116" i="69"/>
  <c r="X116" i="54"/>
  <c r="W196" i="22"/>
  <c r="W196" i="44"/>
  <c r="W196" i="66"/>
  <c r="W196" i="69"/>
  <c r="W196" i="67"/>
  <c r="W196" i="46"/>
  <c r="W196" i="68"/>
  <c r="W196" i="53"/>
  <c r="W196" i="54"/>
  <c r="W196" i="47"/>
  <c r="W196" i="45"/>
  <c r="AB196" i="22"/>
  <c r="AB196" i="46"/>
  <c r="AB196" i="44"/>
  <c r="AB196" i="54"/>
  <c r="AB196" i="47"/>
  <c r="AB196" i="68"/>
  <c r="AB196" i="45"/>
  <c r="AB196" i="69"/>
  <c r="AB196" i="67"/>
  <c r="AB196" i="66"/>
  <c r="AB196" i="53"/>
  <c r="W136" i="68"/>
  <c r="W136" i="46"/>
  <c r="W136" i="47"/>
  <c r="W136" i="69"/>
  <c r="W136" i="54"/>
  <c r="W136" i="53"/>
  <c r="W136" i="44"/>
  <c r="W136" i="45"/>
  <c r="W136" i="66"/>
  <c r="W136" i="67"/>
  <c r="W136" i="22"/>
  <c r="AH116" i="46"/>
  <c r="AH116" i="47"/>
  <c r="AH116" i="44"/>
  <c r="AH116" i="45"/>
  <c r="AH116" i="67"/>
  <c r="AH116" i="22"/>
  <c r="AH116" i="53"/>
  <c r="AH116" i="54"/>
  <c r="AH116" i="68"/>
  <c r="AH116" i="66"/>
  <c r="AH116" i="69"/>
  <c r="E166" i="47"/>
  <c r="E167" i="47" s="1"/>
  <c r="E66" i="54"/>
  <c r="E67" i="54" s="1"/>
  <c r="C56" i="67"/>
  <c r="B56" i="44"/>
  <c r="AH64" i="44" s="1"/>
  <c r="Z136" i="54"/>
  <c r="Z136" i="66"/>
  <c r="Z136" i="67"/>
  <c r="Z136" i="46"/>
  <c r="Z136" i="22"/>
  <c r="Z136" i="68"/>
  <c r="Z136" i="44"/>
  <c r="Z136" i="69"/>
  <c r="Z136" i="53"/>
  <c r="Z136" i="47"/>
  <c r="Z136" i="45"/>
  <c r="AD116" i="53"/>
  <c r="AD116" i="44"/>
  <c r="AD116" i="54"/>
  <c r="AD116" i="45"/>
  <c r="AD116" i="66"/>
  <c r="AD116" i="46"/>
  <c r="AD116" i="67"/>
  <c r="AD116" i="47"/>
  <c r="AD116" i="22"/>
  <c r="AD116" i="68"/>
  <c r="AD116" i="69"/>
  <c r="AA176" i="69"/>
  <c r="AA176" i="68"/>
  <c r="AA176" i="66"/>
  <c r="AA176" i="53"/>
  <c r="AA156" i="46"/>
  <c r="AA176" i="47"/>
  <c r="AA156" i="69"/>
  <c r="AA156" i="68"/>
  <c r="AA156" i="66"/>
  <c r="AA156" i="53"/>
  <c r="AA176" i="67"/>
  <c r="AA156" i="22"/>
  <c r="AA176" i="44"/>
  <c r="AA176" i="54"/>
  <c r="AA156" i="47"/>
  <c r="AA156" i="67"/>
  <c r="AA176" i="46"/>
  <c r="AA156" i="54"/>
  <c r="AA156" i="44"/>
  <c r="AA156" i="45"/>
  <c r="AA176" i="45"/>
  <c r="AA176" i="22"/>
  <c r="X156" i="54"/>
  <c r="X156" i="44"/>
  <c r="X176" i="54"/>
  <c r="X176" i="44"/>
  <c r="X176" i="22"/>
  <c r="X176" i="68"/>
  <c r="X176" i="45"/>
  <c r="X176" i="47"/>
  <c r="X156" i="47"/>
  <c r="X176" i="53"/>
  <c r="X156" i="53"/>
  <c r="X156" i="45"/>
  <c r="X156" i="66"/>
  <c r="X156" i="69"/>
  <c r="X156" i="22"/>
  <c r="X176" i="67"/>
  <c r="X156" i="67"/>
  <c r="X176" i="66"/>
  <c r="X156" i="46"/>
  <c r="X176" i="46"/>
  <c r="X156" i="68"/>
  <c r="X176" i="69"/>
  <c r="AC196" i="22"/>
  <c r="AC196" i="68"/>
  <c r="AC196" i="66"/>
  <c r="AC196" i="67"/>
  <c r="AC196" i="46"/>
  <c r="AC196" i="47"/>
  <c r="AC196" i="69"/>
  <c r="AC196" i="54"/>
  <c r="AC196" i="44"/>
  <c r="AC196" i="53"/>
  <c r="AC196" i="45"/>
  <c r="Y116" i="44"/>
  <c r="Y116" i="45"/>
  <c r="Y116" i="22"/>
  <c r="Y116" i="68"/>
  <c r="Y116" i="66"/>
  <c r="Y116" i="69"/>
  <c r="Y116" i="46"/>
  <c r="Y116" i="67"/>
  <c r="Y116" i="53"/>
  <c r="Y116" i="54"/>
  <c r="Y116" i="47"/>
  <c r="V136" i="66"/>
  <c r="V136" i="67"/>
  <c r="V136" i="68"/>
  <c r="V136" i="46"/>
  <c r="V136" i="69"/>
  <c r="V136" i="47"/>
  <c r="V136" i="53"/>
  <c r="V136" i="54"/>
  <c r="V136" i="22"/>
  <c r="V136" i="44"/>
  <c r="V136" i="45"/>
  <c r="AB116" i="66"/>
  <c r="AB116" i="67"/>
  <c r="AB116" i="53"/>
  <c r="AB116" i="54"/>
  <c r="AB116" i="22"/>
  <c r="AB116" i="46"/>
  <c r="AB116" i="47"/>
  <c r="AB116" i="68"/>
  <c r="AB116" i="69"/>
  <c r="AB116" i="44"/>
  <c r="AB116" i="45"/>
  <c r="W116" i="46"/>
  <c r="W116" i="66"/>
  <c r="W116" i="47"/>
  <c r="W116" i="22"/>
  <c r="W116" i="53"/>
  <c r="W116" i="44"/>
  <c r="W116" i="45"/>
  <c r="W116" i="67"/>
  <c r="W116" i="54"/>
  <c r="W116" i="69"/>
  <c r="W116" i="68"/>
  <c r="X196" i="66"/>
  <c r="X196" i="67"/>
  <c r="X196" i="46"/>
  <c r="X196" i="69"/>
  <c r="X196" i="47"/>
  <c r="X196" i="53"/>
  <c r="X196" i="68"/>
  <c r="X196" i="44"/>
  <c r="X196" i="54"/>
  <c r="X196" i="45"/>
  <c r="X196" i="22"/>
  <c r="AA116" i="44"/>
  <c r="AA116" i="53"/>
  <c r="AA116" i="45"/>
  <c r="AA116" i="66"/>
  <c r="AA116" i="54"/>
  <c r="AA116" i="67"/>
  <c r="AA116" i="47"/>
  <c r="AA116" i="22"/>
  <c r="AA116" i="68"/>
  <c r="AA116" i="69"/>
  <c r="AA116" i="46"/>
  <c r="AD176" i="47"/>
  <c r="AD176" i="44"/>
  <c r="AD156" i="47"/>
  <c r="AD156" i="44"/>
  <c r="AD156" i="66"/>
  <c r="AD176" i="69"/>
  <c r="AD176" i="66"/>
  <c r="AD156" i="68"/>
  <c r="AD176" i="54"/>
  <c r="AD156" i="69"/>
  <c r="AD176" i="53"/>
  <c r="AD156" i="53"/>
  <c r="AD176" i="68"/>
  <c r="AD156" i="54"/>
  <c r="AD176" i="22"/>
  <c r="AD176" i="67"/>
  <c r="AD176" i="46"/>
  <c r="AD176" i="45"/>
  <c r="AD156" i="67"/>
  <c r="AD156" i="46"/>
  <c r="AD156" i="45"/>
  <c r="AD156" i="22"/>
  <c r="Z116" i="68"/>
  <c r="Z116" i="53"/>
  <c r="Z116" i="22"/>
  <c r="Z116" i="69"/>
  <c r="Z116" i="54"/>
  <c r="Z116" i="66"/>
  <c r="Z116" i="67"/>
  <c r="Z116" i="47"/>
  <c r="Z116" i="46"/>
  <c r="Z116" i="44"/>
  <c r="Z116" i="45"/>
  <c r="AB156" i="68"/>
  <c r="AB176" i="67"/>
  <c r="AB176" i="68"/>
  <c r="AB156" i="67"/>
  <c r="AB176" i="22"/>
  <c r="AB176" i="54"/>
  <c r="AB176" i="53"/>
  <c r="AB156" i="44"/>
  <c r="AB156" i="54"/>
  <c r="AB156" i="22"/>
  <c r="AB156" i="66"/>
  <c r="AB176" i="66"/>
  <c r="AB156" i="45"/>
  <c r="AB156" i="53"/>
  <c r="AB156" i="46"/>
  <c r="AB176" i="69"/>
  <c r="AB176" i="47"/>
  <c r="AB156" i="69"/>
  <c r="AB156" i="47"/>
  <c r="AB176" i="44"/>
  <c r="AB176" i="45"/>
  <c r="AB176" i="46"/>
  <c r="E186" i="46"/>
  <c r="E187" i="46" s="1"/>
  <c r="E126" i="47"/>
  <c r="E127" i="47" s="1"/>
  <c r="F86" i="68"/>
  <c r="AB136" i="66"/>
  <c r="AB136" i="44"/>
  <c r="AB136" i="47"/>
  <c r="AB136" i="67"/>
  <c r="AB136" i="45"/>
  <c r="AB136" i="69"/>
  <c r="AB136" i="68"/>
  <c r="AB136" i="53"/>
  <c r="AB136" i="54"/>
  <c r="AB136" i="22"/>
  <c r="AB136" i="46"/>
  <c r="AF156" i="66"/>
  <c r="AF156" i="67"/>
  <c r="AF176" i="53"/>
  <c r="AF176" i="67"/>
  <c r="AF156" i="53"/>
  <c r="AF176" i="22"/>
  <c r="AF176" i="45"/>
  <c r="AF176" i="47"/>
  <c r="AF156" i="44"/>
  <c r="AF156" i="22"/>
  <c r="AF176" i="66"/>
  <c r="AF156" i="45"/>
  <c r="AF156" i="69"/>
  <c r="AF176" i="69"/>
  <c r="AF176" i="68"/>
  <c r="AF176" i="54"/>
  <c r="AF156" i="68"/>
  <c r="AF156" i="54"/>
  <c r="AF156" i="47"/>
  <c r="AF176" i="46"/>
  <c r="AF156" i="46"/>
  <c r="AF176" i="44"/>
  <c r="AG176" i="46"/>
  <c r="AG156" i="67"/>
  <c r="AG156" i="47"/>
  <c r="AG156" i="46"/>
  <c r="AG176" i="69"/>
  <c r="AG156" i="69"/>
  <c r="AG176" i="67"/>
  <c r="AG176" i="53"/>
  <c r="AG176" i="47"/>
  <c r="AG176" i="45"/>
  <c r="AG176" i="44"/>
  <c r="AG176" i="68"/>
  <c r="AG176" i="54"/>
  <c r="AG156" i="44"/>
  <c r="AG156" i="68"/>
  <c r="AG156" i="54"/>
  <c r="AG156" i="45"/>
  <c r="AG176" i="22"/>
  <c r="AG176" i="66"/>
  <c r="AG156" i="22"/>
  <c r="AG156" i="66"/>
  <c r="AG156" i="53"/>
  <c r="AG196" i="68"/>
  <c r="AG196" i="69"/>
  <c r="AG196" i="46"/>
  <c r="AG196" i="67"/>
  <c r="AG196" i="47"/>
  <c r="AG196" i="66"/>
  <c r="AG196" i="22"/>
  <c r="AG196" i="53"/>
  <c r="AG196" i="54"/>
  <c r="AG196" i="44"/>
  <c r="AG196" i="45"/>
  <c r="W156" i="69"/>
  <c r="W156" i="22"/>
  <c r="W176" i="69"/>
  <c r="W176" i="45"/>
  <c r="W156" i="66"/>
  <c r="W176" i="22"/>
  <c r="W176" i="66"/>
  <c r="W176" i="53"/>
  <c r="W156" i="44"/>
  <c r="W156" i="53"/>
  <c r="W176" i="44"/>
  <c r="W176" i="67"/>
  <c r="W156" i="46"/>
  <c r="W156" i="45"/>
  <c r="W176" i="54"/>
  <c r="W156" i="54"/>
  <c r="W176" i="46"/>
  <c r="W156" i="68"/>
  <c r="W176" i="47"/>
  <c r="W176" i="68"/>
  <c r="W156" i="47"/>
  <c r="W156" i="67"/>
  <c r="Z196" i="46"/>
  <c r="Z196" i="67"/>
  <c r="Z196" i="22"/>
  <c r="Z196" i="66"/>
  <c r="Z196" i="68"/>
  <c r="Z196" i="44"/>
  <c r="Z196" i="47"/>
  <c r="Z196" i="69"/>
  <c r="Z196" i="45"/>
  <c r="Z196" i="53"/>
  <c r="Z196" i="54"/>
  <c r="AF136" i="44"/>
  <c r="AF136" i="69"/>
  <c r="AF136" i="22"/>
  <c r="AF136" i="54"/>
  <c r="AF136" i="47"/>
  <c r="AF136" i="45"/>
  <c r="AF136" i="66"/>
  <c r="AF136" i="53"/>
  <c r="AF136" i="46"/>
  <c r="AF136" i="67"/>
  <c r="AF136" i="68"/>
  <c r="AF196" i="66"/>
  <c r="AF196" i="44"/>
  <c r="AF196" i="67"/>
  <c r="AF196" i="45"/>
  <c r="AF196" i="22"/>
  <c r="AF196" i="53"/>
  <c r="AF196" i="54"/>
  <c r="AF196" i="46"/>
  <c r="AF196" i="47"/>
  <c r="AF196" i="68"/>
  <c r="AF196" i="69"/>
  <c r="AA136" i="53"/>
  <c r="AA136" i="68"/>
  <c r="AA136" i="66"/>
  <c r="AA136" i="44"/>
  <c r="AA136" i="69"/>
  <c r="AA136" i="67"/>
  <c r="AA136" i="45"/>
  <c r="AA136" i="46"/>
  <c r="AA136" i="47"/>
  <c r="AA136" i="54"/>
  <c r="AA136" i="22"/>
  <c r="AE176" i="67"/>
  <c r="AE156" i="67"/>
  <c r="AE156" i="44"/>
  <c r="AE156" i="53"/>
  <c r="AE176" i="44"/>
  <c r="AE176" i="68"/>
  <c r="AE176" i="46"/>
  <c r="AE156" i="68"/>
  <c r="AE156" i="46"/>
  <c r="AE156" i="69"/>
  <c r="AE176" i="69"/>
  <c r="AE156" i="45"/>
  <c r="AE176" i="45"/>
  <c r="AE176" i="47"/>
  <c r="AE176" i="54"/>
  <c r="AE176" i="22"/>
  <c r="AE156" i="54"/>
  <c r="AE176" i="53"/>
  <c r="AE156" i="22"/>
  <c r="AE156" i="66"/>
  <c r="AE156" i="47"/>
  <c r="AE176" i="66"/>
  <c r="Y196" i="44"/>
  <c r="Y196" i="45"/>
  <c r="Y196" i="46"/>
  <c r="Y196" i="22"/>
  <c r="Y196" i="47"/>
  <c r="Y196" i="66"/>
  <c r="Y196" i="69"/>
  <c r="Y196" i="67"/>
  <c r="Y196" i="68"/>
  <c r="Y196" i="53"/>
  <c r="Y196" i="54"/>
  <c r="E46" i="68"/>
  <c r="E47" i="68" s="1"/>
  <c r="E186" i="67"/>
  <c r="E187" i="67" s="1"/>
  <c r="AD136" i="46"/>
  <c r="AD136" i="66"/>
  <c r="AD136" i="67"/>
  <c r="AD136" i="22"/>
  <c r="AD136" i="47"/>
  <c r="AD136" i="68"/>
  <c r="AD136" i="53"/>
  <c r="AD136" i="69"/>
  <c r="AD136" i="54"/>
  <c r="AD136" i="45"/>
  <c r="AD136" i="44"/>
  <c r="AF116" i="46"/>
  <c r="AF116" i="47"/>
  <c r="AF116" i="44"/>
  <c r="AF116" i="69"/>
  <c r="AF116" i="45"/>
  <c r="AF116" i="68"/>
  <c r="AF116" i="54"/>
  <c r="AF116" i="66"/>
  <c r="AF116" i="67"/>
  <c r="AF116" i="53"/>
  <c r="AF116" i="22"/>
  <c r="AG136" i="53"/>
  <c r="AG136" i="68"/>
  <c r="AG136" i="54"/>
  <c r="AG136" i="46"/>
  <c r="AG136" i="47"/>
  <c r="AG136" i="69"/>
  <c r="AG136" i="44"/>
  <c r="AG136" i="45"/>
  <c r="AG136" i="67"/>
  <c r="AG136" i="66"/>
  <c r="AG136" i="22"/>
  <c r="V196" i="66"/>
  <c r="V196" i="53"/>
  <c r="V196" i="67"/>
  <c r="V196" i="46"/>
  <c r="V196" i="47"/>
  <c r="V196" i="69"/>
  <c r="V196" i="68"/>
  <c r="V196" i="54"/>
  <c r="V196" i="44"/>
  <c r="V196" i="22"/>
  <c r="V196" i="45"/>
  <c r="E86" i="53"/>
  <c r="E87" i="53" s="1"/>
  <c r="AE196" i="46"/>
  <c r="AE196" i="53"/>
  <c r="AE196" i="54"/>
  <c r="AE196" i="22"/>
  <c r="AE196" i="68"/>
  <c r="AE196" i="47"/>
  <c r="AE196" i="69"/>
  <c r="AE196" i="44"/>
  <c r="AE196" i="45"/>
  <c r="AE196" i="66"/>
  <c r="AE196" i="67"/>
  <c r="K137" i="22"/>
  <c r="F207" i="68"/>
  <c r="V116" i="22"/>
  <c r="V116" i="44"/>
  <c r="V116" i="45"/>
  <c r="V116" i="67"/>
  <c r="V116" i="47"/>
  <c r="V116" i="53"/>
  <c r="V116" i="54"/>
  <c r="V116" i="68"/>
  <c r="V116" i="66"/>
  <c r="V116" i="69"/>
  <c r="V116" i="46"/>
  <c r="AH156" i="45"/>
  <c r="AH176" i="53"/>
  <c r="AH156" i="46"/>
  <c r="AH176" i="44"/>
  <c r="AH176" i="45"/>
  <c r="AH156" i="67"/>
  <c r="AH176" i="22"/>
  <c r="AH176" i="67"/>
  <c r="AH176" i="46"/>
  <c r="AH156" i="53"/>
  <c r="AH156" i="68"/>
  <c r="AH176" i="66"/>
  <c r="AH176" i="47"/>
  <c r="AH156" i="66"/>
  <c r="AH156" i="22"/>
  <c r="AH156" i="47"/>
  <c r="AH176" i="69"/>
  <c r="AH176" i="54"/>
  <c r="AH156" i="69"/>
  <c r="AH156" i="54"/>
  <c r="AH176" i="68"/>
  <c r="AH156" i="44"/>
  <c r="AC116" i="53"/>
  <c r="AC116" i="46"/>
  <c r="AC116" i="54"/>
  <c r="AC116" i="22"/>
  <c r="AC116" i="45"/>
  <c r="AC116" i="47"/>
  <c r="AC116" i="44"/>
  <c r="AC116" i="68"/>
  <c r="AC116" i="66"/>
  <c r="AC116" i="69"/>
  <c r="AC116" i="67"/>
  <c r="AG116" i="44"/>
  <c r="AG116" i="68"/>
  <c r="AG116" i="69"/>
  <c r="AG116" i="66"/>
  <c r="AG116" i="67"/>
  <c r="AG116" i="45"/>
  <c r="AG116" i="54"/>
  <c r="AG116" i="46"/>
  <c r="AG116" i="47"/>
  <c r="AG116" i="22"/>
  <c r="AG116" i="53"/>
  <c r="Y136" i="68"/>
  <c r="Y136" i="69"/>
  <c r="Y136" i="44"/>
  <c r="Y136" i="53"/>
  <c r="Y136" i="46"/>
  <c r="Y136" i="54"/>
  <c r="Y136" i="45"/>
  <c r="Y136" i="22"/>
  <c r="Y136" i="67"/>
  <c r="Y136" i="66"/>
  <c r="Y136" i="47"/>
  <c r="AE136" i="47"/>
  <c r="AE136" i="53"/>
  <c r="AE136" i="67"/>
  <c r="AE136" i="68"/>
  <c r="AE136" i="44"/>
  <c r="AE136" i="46"/>
  <c r="AE136" i="69"/>
  <c r="AE136" i="66"/>
  <c r="AE136" i="45"/>
  <c r="AE136" i="54"/>
  <c r="AE136" i="22"/>
  <c r="V156" i="69"/>
  <c r="V156" i="53"/>
  <c r="V176" i="47"/>
  <c r="V156" i="22"/>
  <c r="V156" i="46"/>
  <c r="V176" i="69"/>
  <c r="V176" i="53"/>
  <c r="V156" i="47"/>
  <c r="V176" i="22"/>
  <c r="V176" i="67"/>
  <c r="V156" i="67"/>
  <c r="V176" i="68"/>
  <c r="V176" i="54"/>
  <c r="V156" i="68"/>
  <c r="V176" i="66"/>
  <c r="V176" i="46"/>
  <c r="V156" i="66"/>
  <c r="V156" i="44"/>
  <c r="V156" i="54"/>
  <c r="V156" i="45"/>
  <c r="V176" i="44"/>
  <c r="V176" i="45"/>
  <c r="E146" i="68"/>
  <c r="E147" i="68" s="1"/>
  <c r="E46" i="54"/>
  <c r="E47" i="54" s="1"/>
  <c r="B56" i="68"/>
  <c r="V64" i="68" s="1"/>
  <c r="C56" i="54"/>
  <c r="AC176" i="69"/>
  <c r="AC156" i="69"/>
  <c r="AC176" i="22"/>
  <c r="AC176" i="54"/>
  <c r="AC176" i="45"/>
  <c r="AC156" i="54"/>
  <c r="AC156" i="45"/>
  <c r="AC156" i="22"/>
  <c r="AC176" i="67"/>
  <c r="AC176" i="68"/>
  <c r="AC176" i="53"/>
  <c r="AC176" i="44"/>
  <c r="AC156" i="68"/>
  <c r="AC156" i="53"/>
  <c r="AC176" i="46"/>
  <c r="AC156" i="67"/>
  <c r="AC156" i="46"/>
  <c r="AC156" i="44"/>
  <c r="AC176" i="66"/>
  <c r="AC176" i="47"/>
  <c r="AC156" i="66"/>
  <c r="AC156" i="47"/>
  <c r="AH136" i="66"/>
  <c r="AH136" i="67"/>
  <c r="AH136" i="68"/>
  <c r="AH136" i="53"/>
  <c r="AH136" i="69"/>
  <c r="AH136" i="54"/>
  <c r="AH136" i="45"/>
  <c r="AH136" i="46"/>
  <c r="AH136" i="44"/>
  <c r="AH136" i="47"/>
  <c r="AH136" i="22"/>
  <c r="AA196" i="46"/>
  <c r="AA196" i="22"/>
  <c r="AA196" i="47"/>
  <c r="AA196" i="67"/>
  <c r="AA196" i="68"/>
  <c r="AA196" i="44"/>
  <c r="AA196" i="69"/>
  <c r="AA196" i="45"/>
  <c r="AA196" i="53"/>
  <c r="AA196" i="54"/>
  <c r="AA196" i="66"/>
  <c r="Y156" i="22"/>
  <c r="Y156" i="54"/>
  <c r="Y176" i="44"/>
  <c r="Y176" i="67"/>
  <c r="Y176" i="47"/>
  <c r="Y156" i="44"/>
  <c r="Y156" i="47"/>
  <c r="Y156" i="67"/>
  <c r="Y176" i="54"/>
  <c r="Y156" i="69"/>
  <c r="Y176" i="66"/>
  <c r="Y176" i="53"/>
  <c r="Y176" i="69"/>
  <c r="Y156" i="66"/>
  <c r="Y156" i="53"/>
  <c r="Y156" i="45"/>
  <c r="Y176" i="68"/>
  <c r="Y156" i="68"/>
  <c r="Y176" i="45"/>
  <c r="Y156" i="46"/>
  <c r="Y176" i="46"/>
  <c r="Y176" i="22"/>
  <c r="B56" i="67"/>
  <c r="H64" i="67" s="1"/>
  <c r="C56" i="69"/>
  <c r="C56" i="68"/>
  <c r="G196" i="69"/>
  <c r="G196" i="54"/>
  <c r="G196" i="67"/>
  <c r="G196" i="68"/>
  <c r="G196" i="46"/>
  <c r="G196" i="45"/>
  <c r="G196" i="66"/>
  <c r="G196" i="53"/>
  <c r="G196" i="44"/>
  <c r="G196" i="47"/>
  <c r="J137" i="66"/>
  <c r="J138" i="66" s="1"/>
  <c r="J139" i="66" s="1"/>
  <c r="J137" i="67"/>
  <c r="J138" i="67" s="1"/>
  <c r="J139" i="67" s="1"/>
  <c r="J137" i="68"/>
  <c r="J138" i="68" s="1"/>
  <c r="J139" i="68" s="1"/>
  <c r="J137" i="47"/>
  <c r="J138" i="47" s="1"/>
  <c r="J139" i="47" s="1"/>
  <c r="J137" i="54"/>
  <c r="J138" i="54" s="1"/>
  <c r="J139" i="54" s="1"/>
  <c r="J137" i="53"/>
  <c r="J138" i="53" s="1"/>
  <c r="J139" i="53" s="1"/>
  <c r="J137" i="46"/>
  <c r="J138" i="46" s="1"/>
  <c r="J139" i="46" s="1"/>
  <c r="J137" i="69"/>
  <c r="J138" i="69" s="1"/>
  <c r="J139" i="69" s="1"/>
  <c r="J137" i="45"/>
  <c r="J138" i="45" s="1"/>
  <c r="J139" i="45" s="1"/>
  <c r="J137" i="44"/>
  <c r="J138" i="44" s="1"/>
  <c r="J139" i="44" s="1"/>
  <c r="F126" i="66"/>
  <c r="F119" i="66"/>
  <c r="E159" i="45"/>
  <c r="E166" i="45"/>
  <c r="E167" i="45" s="1"/>
  <c r="F126" i="54"/>
  <c r="F119" i="54"/>
  <c r="M157" i="22"/>
  <c r="H36" i="68"/>
  <c r="H36" i="66"/>
  <c r="H36" i="67"/>
  <c r="H36" i="69"/>
  <c r="H36" i="47"/>
  <c r="H36" i="53"/>
  <c r="H36" i="45"/>
  <c r="H36" i="46"/>
  <c r="H36" i="54"/>
  <c r="H36" i="44"/>
  <c r="F126" i="46"/>
  <c r="F119" i="46"/>
  <c r="H157" i="68"/>
  <c r="H157" i="67"/>
  <c r="H177" i="68"/>
  <c r="H157" i="69"/>
  <c r="H177" i="54"/>
  <c r="H157" i="53"/>
  <c r="H157" i="66"/>
  <c r="H177" i="67"/>
  <c r="H177" i="69"/>
  <c r="H177" i="46"/>
  <c r="H177" i="47"/>
  <c r="H157" i="45"/>
  <c r="H157" i="46"/>
  <c r="H177" i="44"/>
  <c r="H177" i="66"/>
  <c r="H177" i="53"/>
  <c r="H157" i="47"/>
  <c r="H157" i="54"/>
  <c r="H177" i="45"/>
  <c r="H157" i="44"/>
  <c r="H197" i="69"/>
  <c r="H197" i="66"/>
  <c r="H197" i="47"/>
  <c r="H197" i="68"/>
  <c r="H197" i="67"/>
  <c r="H197" i="53"/>
  <c r="H197" i="46"/>
  <c r="H197" i="45"/>
  <c r="H197" i="54"/>
  <c r="H197" i="44"/>
  <c r="J177" i="69"/>
  <c r="J178" i="69" s="1"/>
  <c r="J179" i="69" s="1"/>
  <c r="J177" i="66"/>
  <c r="J178" i="66" s="1"/>
  <c r="J157" i="66"/>
  <c r="J158" i="66" s="1"/>
  <c r="J177" i="68"/>
  <c r="J178" i="68" s="1"/>
  <c r="J179" i="68" s="1"/>
  <c r="J177" i="53"/>
  <c r="J178" i="53" s="1"/>
  <c r="J179" i="53" s="1"/>
  <c r="J157" i="69"/>
  <c r="J158" i="69" s="1"/>
  <c r="J159" i="69" s="1"/>
  <c r="J157" i="67"/>
  <c r="J158" i="67" s="1"/>
  <c r="J159" i="67" s="1"/>
  <c r="J177" i="46"/>
  <c r="J178" i="46" s="1"/>
  <c r="J179" i="46" s="1"/>
  <c r="J157" i="54"/>
  <c r="J158" i="54" s="1"/>
  <c r="J157" i="46"/>
  <c r="J158" i="46" s="1"/>
  <c r="J159" i="46" s="1"/>
  <c r="J177" i="44"/>
  <c r="J178" i="44" s="1"/>
  <c r="J157" i="68"/>
  <c r="J158" i="68" s="1"/>
  <c r="J159" i="68" s="1"/>
  <c r="J177" i="47"/>
  <c r="J178" i="47" s="1"/>
  <c r="J179" i="47" s="1"/>
  <c r="J157" i="45"/>
  <c r="J158" i="45" s="1"/>
  <c r="J159" i="45" s="1"/>
  <c r="J157" i="53"/>
  <c r="J158" i="53" s="1"/>
  <c r="J159" i="53" s="1"/>
  <c r="J157" i="47"/>
  <c r="J158" i="47" s="1"/>
  <c r="J159" i="47" s="1"/>
  <c r="J177" i="67"/>
  <c r="J178" i="67" s="1"/>
  <c r="J179" i="67" s="1"/>
  <c r="J157" i="44"/>
  <c r="J158" i="44" s="1"/>
  <c r="J159" i="44" s="1"/>
  <c r="J177" i="45"/>
  <c r="J178" i="45" s="1"/>
  <c r="J177" i="54"/>
  <c r="J178" i="54" s="1"/>
  <c r="J179" i="54" s="1"/>
  <c r="I177" i="69"/>
  <c r="I178" i="69" s="1"/>
  <c r="I179" i="69" s="1"/>
  <c r="I177" i="68"/>
  <c r="I178" i="68" s="1"/>
  <c r="I179" i="68" s="1"/>
  <c r="I157" i="69"/>
  <c r="I158" i="69" s="1"/>
  <c r="I159" i="69" s="1"/>
  <c r="I177" i="67"/>
  <c r="I178" i="67" s="1"/>
  <c r="I177" i="66"/>
  <c r="I178" i="66" s="1"/>
  <c r="I179" i="66" s="1"/>
  <c r="I157" i="66"/>
  <c r="I158" i="66" s="1"/>
  <c r="I159" i="66" s="1"/>
  <c r="I177" i="46"/>
  <c r="I178" i="46" s="1"/>
  <c r="I179" i="46" s="1"/>
  <c r="I157" i="53"/>
  <c r="I158" i="53" s="1"/>
  <c r="I159" i="53" s="1"/>
  <c r="I157" i="45"/>
  <c r="I158" i="45" s="1"/>
  <c r="I157" i="46"/>
  <c r="I158" i="46" s="1"/>
  <c r="I177" i="44"/>
  <c r="I178" i="44" s="1"/>
  <c r="I179" i="44" s="1"/>
  <c r="I157" i="68"/>
  <c r="I158" i="68" s="1"/>
  <c r="I159" i="68" s="1"/>
  <c r="I177" i="54"/>
  <c r="I178" i="54" s="1"/>
  <c r="I179" i="54" s="1"/>
  <c r="I177" i="53"/>
  <c r="I178" i="53" s="1"/>
  <c r="I179" i="53" s="1"/>
  <c r="I157" i="47"/>
  <c r="I158" i="47" s="1"/>
  <c r="I159" i="47" s="1"/>
  <c r="I177" i="47"/>
  <c r="I178" i="47" s="1"/>
  <c r="I179" i="47" s="1"/>
  <c r="I157" i="54"/>
  <c r="I158" i="54" s="1"/>
  <c r="I159" i="54" s="1"/>
  <c r="I157" i="44"/>
  <c r="I158" i="44" s="1"/>
  <c r="I159" i="44" s="1"/>
  <c r="I157" i="67"/>
  <c r="I158" i="67" s="1"/>
  <c r="I159" i="67" s="1"/>
  <c r="I177" i="45"/>
  <c r="I178" i="45" s="1"/>
  <c r="I179" i="45" s="1"/>
  <c r="G156" i="69"/>
  <c r="G176" i="69"/>
  <c r="G156" i="68"/>
  <c r="G156" i="66"/>
  <c r="G176" i="67"/>
  <c r="G156" i="67"/>
  <c r="G156" i="47"/>
  <c r="G176" i="66"/>
  <c r="G179" i="66" s="1"/>
  <c r="G176" i="46"/>
  <c r="G156" i="44"/>
  <c r="G176" i="53"/>
  <c r="K184" i="53" s="1"/>
  <c r="G176" i="45"/>
  <c r="G156" i="54"/>
  <c r="G176" i="68"/>
  <c r="G156" i="45"/>
  <c r="G176" i="44"/>
  <c r="G156" i="53"/>
  <c r="G176" i="47"/>
  <c r="G176" i="54"/>
  <c r="G156" i="46"/>
  <c r="I197" i="66"/>
  <c r="I198" i="66" s="1"/>
  <c r="I199" i="66" s="1"/>
  <c r="I197" i="67"/>
  <c r="I198" i="67" s="1"/>
  <c r="I199" i="67" s="1"/>
  <c r="I197" i="47"/>
  <c r="I198" i="47" s="1"/>
  <c r="I197" i="68"/>
  <c r="I198" i="68" s="1"/>
  <c r="I199" i="68" s="1"/>
  <c r="I197" i="45"/>
  <c r="I198" i="45" s="1"/>
  <c r="I197" i="69"/>
  <c r="I198" i="69" s="1"/>
  <c r="I199" i="69" s="1"/>
  <c r="I197" i="54"/>
  <c r="I198" i="54" s="1"/>
  <c r="I197" i="46"/>
  <c r="I198" i="46" s="1"/>
  <c r="I197" i="44"/>
  <c r="I198" i="44" s="1"/>
  <c r="I197" i="53"/>
  <c r="I198" i="53" s="1"/>
  <c r="I199" i="53" s="1"/>
  <c r="J36" i="68"/>
  <c r="J36" i="69"/>
  <c r="J36" i="67"/>
  <c r="J36" i="54"/>
  <c r="J36" i="66"/>
  <c r="J36" i="47"/>
  <c r="J36" i="53"/>
  <c r="J36" i="46"/>
  <c r="J36" i="45"/>
  <c r="J36" i="44"/>
  <c r="J197" i="66"/>
  <c r="J198" i="66" s="1"/>
  <c r="J199" i="66" s="1"/>
  <c r="J197" i="47"/>
  <c r="J198" i="47" s="1"/>
  <c r="J199" i="47" s="1"/>
  <c r="J197" i="68"/>
  <c r="J198" i="68" s="1"/>
  <c r="J197" i="67"/>
  <c r="J198" i="67" s="1"/>
  <c r="J199" i="67" s="1"/>
  <c r="J197" i="54"/>
  <c r="J198" i="54" s="1"/>
  <c r="J199" i="54" s="1"/>
  <c r="J197" i="69"/>
  <c r="J198" i="69" s="1"/>
  <c r="J197" i="44"/>
  <c r="J198" i="44" s="1"/>
  <c r="J197" i="53"/>
  <c r="J198" i="53" s="1"/>
  <c r="J199" i="53" s="1"/>
  <c r="J197" i="46"/>
  <c r="J198" i="46" s="1"/>
  <c r="J199" i="46" s="1"/>
  <c r="J197" i="45"/>
  <c r="J198" i="45" s="1"/>
  <c r="B56" i="47"/>
  <c r="AH64" i="47" s="1"/>
  <c r="C56" i="47"/>
  <c r="I137" i="68"/>
  <c r="I138" i="68" s="1"/>
  <c r="I139" i="68" s="1"/>
  <c r="I137" i="67"/>
  <c r="I137" i="54"/>
  <c r="I138" i="54" s="1"/>
  <c r="I139" i="54" s="1"/>
  <c r="I137" i="47"/>
  <c r="I138" i="47" s="1"/>
  <c r="I139" i="47" s="1"/>
  <c r="I137" i="66"/>
  <c r="I138" i="66" s="1"/>
  <c r="I139" i="66" s="1"/>
  <c r="I137" i="53"/>
  <c r="I138" i="53" s="1"/>
  <c r="I137" i="46"/>
  <c r="I138" i="46" s="1"/>
  <c r="I137" i="44"/>
  <c r="I138" i="44" s="1"/>
  <c r="I139" i="44" s="1"/>
  <c r="I137" i="69"/>
  <c r="I138" i="69" s="1"/>
  <c r="I139" i="69" s="1"/>
  <c r="I137" i="45"/>
  <c r="I138" i="45" s="1"/>
  <c r="E139" i="68"/>
  <c r="H137" i="69"/>
  <c r="H137" i="54"/>
  <c r="H137" i="68"/>
  <c r="H137" i="66"/>
  <c r="H137" i="67"/>
  <c r="H137" i="53"/>
  <c r="H137" i="47"/>
  <c r="H137" i="44"/>
  <c r="H137" i="46"/>
  <c r="H137" i="45"/>
  <c r="G136" i="69"/>
  <c r="G136" i="67"/>
  <c r="G136" i="68"/>
  <c r="G136" i="53"/>
  <c r="G136" i="66"/>
  <c r="G136" i="47"/>
  <c r="G136" i="45"/>
  <c r="G136" i="54"/>
  <c r="G136" i="44"/>
  <c r="G136" i="46"/>
  <c r="E166" i="54"/>
  <c r="E159" i="54"/>
  <c r="E86" i="45"/>
  <c r="E87" i="45" s="1"/>
  <c r="E79" i="45"/>
  <c r="E146" i="54"/>
  <c r="E139" i="54"/>
  <c r="F126" i="68"/>
  <c r="F119" i="68"/>
  <c r="E66" i="47"/>
  <c r="E59" i="47"/>
  <c r="E59" i="66"/>
  <c r="E66" i="66"/>
  <c r="E67" i="66" s="1"/>
  <c r="E66" i="67"/>
  <c r="E59" i="67"/>
  <c r="F59" i="69"/>
  <c r="F66" i="69"/>
  <c r="F126" i="67"/>
  <c r="F119" i="67"/>
  <c r="K36" i="67"/>
  <c r="K36" i="69"/>
  <c r="K36" i="68"/>
  <c r="K36" i="54"/>
  <c r="K36" i="66"/>
  <c r="K36" i="47"/>
  <c r="K36" i="53"/>
  <c r="K36" i="46"/>
  <c r="K36" i="45"/>
  <c r="K36" i="44"/>
  <c r="E146" i="45"/>
  <c r="F147" i="45" s="1"/>
  <c r="E139" i="45"/>
  <c r="E79" i="54"/>
  <c r="E86" i="54"/>
  <c r="E87" i="54" s="1"/>
  <c r="E206" i="46"/>
  <c r="E207" i="46" s="1"/>
  <c r="E199" i="46"/>
  <c r="E199" i="53"/>
  <c r="E45" i="27" a="1"/>
  <c r="E45" i="27" s="1"/>
  <c r="E86" i="67"/>
  <c r="E79" i="67"/>
  <c r="F119" i="53"/>
  <c r="F126" i="53"/>
  <c r="B56" i="22"/>
  <c r="R64" i="22" s="1"/>
  <c r="E119" i="54"/>
  <c r="E126" i="54"/>
  <c r="E179" i="47"/>
  <c r="E66" i="46"/>
  <c r="E67" i="46" s="1"/>
  <c r="E59" i="46"/>
  <c r="E199" i="66"/>
  <c r="E46" i="45"/>
  <c r="E47" i="45" s="1"/>
  <c r="E126" i="45"/>
  <c r="E119" i="45"/>
  <c r="E119" i="53"/>
  <c r="E126" i="53"/>
  <c r="E166" i="66"/>
  <c r="E167" i="66" s="1"/>
  <c r="E159" i="47"/>
  <c r="E139" i="66"/>
  <c r="E146" i="66"/>
  <c r="E147" i="66" s="1"/>
  <c r="E39" i="69"/>
  <c r="E46" i="69"/>
  <c r="E47" i="69" s="1"/>
  <c r="E119" i="67"/>
  <c r="E126" i="67"/>
  <c r="E206" i="53"/>
  <c r="E207" i="53" s="1"/>
  <c r="E179" i="68"/>
  <c r="E139" i="44"/>
  <c r="E146" i="44"/>
  <c r="E147" i="44" s="1"/>
  <c r="E179" i="69"/>
  <c r="E186" i="69"/>
  <c r="E187" i="69" s="1"/>
  <c r="E179" i="67"/>
  <c r="E199" i="68"/>
  <c r="E139" i="67"/>
  <c r="E146" i="67"/>
  <c r="E147" i="67" s="1"/>
  <c r="E166" i="68"/>
  <c r="E159" i="68"/>
  <c r="E186" i="47"/>
  <c r="E187" i="47" s="1"/>
  <c r="F126" i="47"/>
  <c r="F119" i="47"/>
  <c r="E179" i="54"/>
  <c r="E186" i="54"/>
  <c r="E179" i="44"/>
  <c r="E186" i="44"/>
  <c r="E206" i="54"/>
  <c r="F207" i="54" s="1"/>
  <c r="E199" i="54"/>
  <c r="E139" i="47"/>
  <c r="E146" i="47"/>
  <c r="E147" i="47" s="1"/>
  <c r="E119" i="47"/>
  <c r="E139" i="69"/>
  <c r="E199" i="45"/>
  <c r="E206" i="45"/>
  <c r="E46" i="66"/>
  <c r="E47" i="66" s="1"/>
  <c r="E159" i="67"/>
  <c r="E166" i="67"/>
  <c r="E167" i="67" s="1"/>
  <c r="E159" i="66"/>
  <c r="E66" i="68"/>
  <c r="E59" i="68"/>
  <c r="E66" i="45"/>
  <c r="E67" i="45" s="1"/>
  <c r="E79" i="46"/>
  <c r="E86" i="46"/>
  <c r="E87" i="46" s="1"/>
  <c r="F119" i="44"/>
  <c r="F126" i="44"/>
  <c r="E186" i="53"/>
  <c r="E179" i="53"/>
  <c r="E179" i="46"/>
  <c r="I96" i="69"/>
  <c r="I96" i="68"/>
  <c r="I96" i="66"/>
  <c r="I96" i="67"/>
  <c r="I96" i="53"/>
  <c r="I96" i="47"/>
  <c r="I96" i="45"/>
  <c r="I96" i="46"/>
  <c r="I96" i="44"/>
  <c r="I96" i="54"/>
  <c r="I96" i="22"/>
  <c r="E39" i="53"/>
  <c r="E46" i="53"/>
  <c r="E47" i="53" s="1"/>
  <c r="F126" i="69"/>
  <c r="F119" i="69"/>
  <c r="E146" i="53"/>
  <c r="F147" i="53" s="1"/>
  <c r="E139" i="53"/>
  <c r="E86" i="44"/>
  <c r="E87" i="44" s="1"/>
  <c r="E79" i="44"/>
  <c r="F119" i="45"/>
  <c r="F126" i="45"/>
  <c r="E59" i="44"/>
  <c r="E66" i="44"/>
  <c r="E67" i="44" s="1"/>
  <c r="E179" i="45"/>
  <c r="E119" i="46"/>
  <c r="E126" i="46"/>
  <c r="E59" i="69"/>
  <c r="E66" i="69"/>
  <c r="E67" i="69" s="1"/>
  <c r="E159" i="53"/>
  <c r="E179" i="66"/>
  <c r="E186" i="66"/>
  <c r="E187" i="66" s="1"/>
  <c r="E199" i="67"/>
  <c r="E206" i="67"/>
  <c r="E207" i="67" s="1"/>
  <c r="E166" i="46"/>
  <c r="E167" i="46" s="1"/>
  <c r="E159" i="46"/>
  <c r="E166" i="44"/>
  <c r="E167" i="44" s="1"/>
  <c r="E79" i="69"/>
  <c r="E86" i="69"/>
  <c r="E87" i="69" s="1"/>
  <c r="E126" i="68"/>
  <c r="E119" i="68"/>
  <c r="E159" i="69"/>
  <c r="E79" i="68"/>
  <c r="E86" i="68"/>
  <c r="E87" i="68" s="1"/>
  <c r="E46" i="46"/>
  <c r="E47" i="46" s="1"/>
  <c r="E86" i="66"/>
  <c r="F39" i="69"/>
  <c r="F46" i="69"/>
  <c r="E119" i="66"/>
  <c r="E126" i="66"/>
  <c r="E126" i="69"/>
  <c r="E119" i="69"/>
  <c r="E119" i="44"/>
  <c r="E126" i="44"/>
  <c r="E139" i="46"/>
  <c r="E146" i="46"/>
  <c r="E147" i="46" s="1"/>
  <c r="E206" i="66"/>
  <c r="E207" i="66" s="1"/>
  <c r="E59" i="53"/>
  <c r="E66" i="53"/>
  <c r="E67" i="53" s="1"/>
  <c r="E159" i="44"/>
  <c r="E199" i="69"/>
  <c r="E206" i="69"/>
  <c r="E46" i="67"/>
  <c r="E146" i="69"/>
  <c r="E147" i="69" s="1"/>
  <c r="E39" i="47"/>
  <c r="E46" i="47"/>
  <c r="E47" i="47" s="1"/>
  <c r="E166" i="53"/>
  <c r="E167" i="53" s="1"/>
  <c r="E199" i="47"/>
  <c r="E206" i="47"/>
  <c r="F207" i="47" s="1"/>
  <c r="E199" i="44"/>
  <c r="E206" i="44"/>
  <c r="E207" i="44" s="1"/>
  <c r="E62" i="69" a="1"/>
  <c r="E62" i="69" s="1"/>
  <c r="E62" i="68" a="1"/>
  <c r="E62" i="68" s="1"/>
  <c r="E82" i="68" a="1"/>
  <c r="E82" i="68" s="1"/>
  <c r="E32" i="68" a="1"/>
  <c r="E42" i="68" a="1"/>
  <c r="E42" i="68" s="1"/>
  <c r="K36" i="22"/>
  <c r="J36" i="22"/>
  <c r="H36" i="22"/>
  <c r="I197" i="22"/>
  <c r="H197" i="22"/>
  <c r="J197" i="22"/>
  <c r="G196" i="22"/>
  <c r="I204" i="22" s="1"/>
  <c r="I205" i="22" s="1"/>
  <c r="J177" i="22"/>
  <c r="J157" i="22"/>
  <c r="I177" i="22"/>
  <c r="I157" i="22"/>
  <c r="H177" i="22"/>
  <c r="H157" i="22"/>
  <c r="G176" i="22"/>
  <c r="G156" i="22"/>
  <c r="J137" i="22"/>
  <c r="G136" i="22"/>
  <c r="H137" i="22"/>
  <c r="I137" i="22"/>
  <c r="E67" i="22"/>
  <c r="E87" i="22"/>
  <c r="E159" i="22"/>
  <c r="E166" i="22"/>
  <c r="F167" i="22" s="1"/>
  <c r="E186" i="22"/>
  <c r="F187" i="22" s="1"/>
  <c r="E179" i="22"/>
  <c r="E46" i="22"/>
  <c r="F47" i="22" s="1"/>
  <c r="E39" i="22"/>
  <c r="F79" i="22"/>
  <c r="F86" i="22"/>
  <c r="E126" i="22"/>
  <c r="E119" i="22"/>
  <c r="E139" i="22"/>
  <c r="E146" i="22"/>
  <c r="F147" i="22" s="1"/>
  <c r="F119" i="22"/>
  <c r="F126" i="22"/>
  <c r="E199" i="22"/>
  <c r="E206" i="22"/>
  <c r="K164" i="22"/>
  <c r="F67" i="22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B12" i="70"/>
  <c r="F47" i="44" l="1"/>
  <c r="G204" i="22"/>
  <c r="G205" i="22" s="1"/>
  <c r="G206" i="22" s="1"/>
  <c r="F187" i="45"/>
  <c r="F187" i="68"/>
  <c r="F47" i="54"/>
  <c r="F187" i="67"/>
  <c r="F207" i="53"/>
  <c r="F87" i="47"/>
  <c r="F167" i="67"/>
  <c r="W64" i="46"/>
  <c r="V64" i="46"/>
  <c r="S64" i="46"/>
  <c r="AF64" i="54"/>
  <c r="Q64" i="46"/>
  <c r="L64" i="54"/>
  <c r="Q64" i="54"/>
  <c r="V64" i="54"/>
  <c r="F187" i="46"/>
  <c r="U64" i="46"/>
  <c r="J64" i="46"/>
  <c r="R64" i="54"/>
  <c r="S64" i="54"/>
  <c r="K64" i="46"/>
  <c r="P64" i="54"/>
  <c r="AC64" i="46"/>
  <c r="U64" i="54"/>
  <c r="U204" i="22"/>
  <c r="W64" i="54"/>
  <c r="X64" i="46"/>
  <c r="AB64" i="46"/>
  <c r="N64" i="54"/>
  <c r="G64" i="46"/>
  <c r="Q164" i="22"/>
  <c r="O64" i="46"/>
  <c r="O64" i="54"/>
  <c r="Z64" i="54"/>
  <c r="AE64" i="54"/>
  <c r="T64" i="54"/>
  <c r="M64" i="54"/>
  <c r="AC64" i="54"/>
  <c r="I64" i="54"/>
  <c r="Y64" i="46"/>
  <c r="AH64" i="54"/>
  <c r="Q64" i="53"/>
  <c r="J64" i="54"/>
  <c r="G64" i="54"/>
  <c r="AB64" i="54"/>
  <c r="H64" i="54"/>
  <c r="K64" i="54"/>
  <c r="O144" i="22"/>
  <c r="P164" i="22"/>
  <c r="P64" i="53"/>
  <c r="U164" i="22"/>
  <c r="T164" i="22"/>
  <c r="F167" i="69"/>
  <c r="G164" i="22"/>
  <c r="G165" i="22" s="1"/>
  <c r="G166" i="22" s="1"/>
  <c r="G167" i="22" s="1"/>
  <c r="I164" i="22"/>
  <c r="I165" i="22" s="1"/>
  <c r="F187" i="66"/>
  <c r="L164" i="22"/>
  <c r="Z64" i="46"/>
  <c r="AA64" i="54"/>
  <c r="F67" i="54"/>
  <c r="M64" i="46"/>
  <c r="AD64" i="46"/>
  <c r="J164" i="22"/>
  <c r="I64" i="46"/>
  <c r="Y64" i="54"/>
  <c r="H164" i="22"/>
  <c r="H165" i="22" s="1"/>
  <c r="M177" i="22"/>
  <c r="F47" i="66"/>
  <c r="M164" i="22"/>
  <c r="M165" i="22" s="1"/>
  <c r="N164" i="22"/>
  <c r="L64" i="46"/>
  <c r="X64" i="54"/>
  <c r="R164" i="22"/>
  <c r="O164" i="22"/>
  <c r="AG64" i="46"/>
  <c r="AD64" i="54"/>
  <c r="AG64" i="53"/>
  <c r="P64" i="46"/>
  <c r="Z64" i="53"/>
  <c r="AE64" i="46"/>
  <c r="AA64" i="46"/>
  <c r="T64" i="46"/>
  <c r="W64" i="53"/>
  <c r="AB64" i="53"/>
  <c r="AF64" i="46"/>
  <c r="AE64" i="53"/>
  <c r="V64" i="53"/>
  <c r="N64" i="46"/>
  <c r="R64" i="46"/>
  <c r="H64" i="46"/>
  <c r="Y64" i="53"/>
  <c r="AC64" i="53"/>
  <c r="AF64" i="53"/>
  <c r="P64" i="69"/>
  <c r="S64" i="53"/>
  <c r="I64" i="45"/>
  <c r="M64" i="53"/>
  <c r="N64" i="53"/>
  <c r="L64" i="53"/>
  <c r="G64" i="53"/>
  <c r="T64" i="53"/>
  <c r="AA64" i="53"/>
  <c r="R64" i="53"/>
  <c r="U64" i="53"/>
  <c r="P64" i="44"/>
  <c r="O64" i="53"/>
  <c r="AD64" i="53"/>
  <c r="J64" i="53"/>
  <c r="X64" i="53"/>
  <c r="I64" i="53"/>
  <c r="K64" i="53"/>
  <c r="H64" i="53"/>
  <c r="N64" i="44"/>
  <c r="O64" i="44"/>
  <c r="U64" i="44"/>
  <c r="Q64" i="44"/>
  <c r="T64" i="44"/>
  <c r="M64" i="44"/>
  <c r="AE64" i="69"/>
  <c r="AF64" i="69"/>
  <c r="V64" i="44"/>
  <c r="X64" i="45"/>
  <c r="G64" i="45"/>
  <c r="U64" i="69"/>
  <c r="R64" i="44"/>
  <c r="AD64" i="44"/>
  <c r="AF64" i="44"/>
  <c r="W64" i="44"/>
  <c r="Z64" i="44"/>
  <c r="AA64" i="44"/>
  <c r="Y64" i="44"/>
  <c r="Q64" i="66"/>
  <c r="AF64" i="66"/>
  <c r="L64" i="66"/>
  <c r="J64" i="66"/>
  <c r="H64" i="66"/>
  <c r="N64" i="66"/>
  <c r="AD64" i="66"/>
  <c r="V64" i="66"/>
  <c r="X64" i="66"/>
  <c r="AA64" i="66"/>
  <c r="I64" i="66"/>
  <c r="S64" i="66"/>
  <c r="Y64" i="66"/>
  <c r="R64" i="66"/>
  <c r="T64" i="66"/>
  <c r="AB64" i="66"/>
  <c r="P64" i="66"/>
  <c r="G64" i="66"/>
  <c r="U64" i="66"/>
  <c r="Z64" i="66"/>
  <c r="AC64" i="66"/>
  <c r="O64" i="66"/>
  <c r="AE64" i="66"/>
  <c r="K64" i="66"/>
  <c r="W64" i="66"/>
  <c r="M64" i="66"/>
  <c r="AH64" i="66"/>
  <c r="AC64" i="44"/>
  <c r="AB64" i="44"/>
  <c r="AG64" i="44"/>
  <c r="S64" i="44"/>
  <c r="AG64" i="45"/>
  <c r="G64" i="44"/>
  <c r="X64" i="44"/>
  <c r="AE64" i="44"/>
  <c r="K64" i="44"/>
  <c r="H64" i="44"/>
  <c r="J64" i="44"/>
  <c r="L64" i="44"/>
  <c r="I64" i="44"/>
  <c r="AD64" i="69"/>
  <c r="S64" i="69"/>
  <c r="AA64" i="45"/>
  <c r="O64" i="45"/>
  <c r="H64" i="45"/>
  <c r="AE64" i="45"/>
  <c r="Q64" i="45"/>
  <c r="L64" i="45"/>
  <c r="V64" i="45"/>
  <c r="K64" i="45"/>
  <c r="Y64" i="45"/>
  <c r="AD64" i="45"/>
  <c r="J64" i="45"/>
  <c r="AB64" i="45"/>
  <c r="AH64" i="45"/>
  <c r="V64" i="69"/>
  <c r="R64" i="69"/>
  <c r="M64" i="69"/>
  <c r="T64" i="69"/>
  <c r="Z64" i="69"/>
  <c r="X64" i="69"/>
  <c r="F47" i="69"/>
  <c r="Y64" i="68"/>
  <c r="I64" i="69"/>
  <c r="U64" i="45"/>
  <c r="AC64" i="69"/>
  <c r="Q64" i="69"/>
  <c r="N64" i="45"/>
  <c r="O64" i="69"/>
  <c r="AH64" i="69"/>
  <c r="AF64" i="45"/>
  <c r="AB64" i="69"/>
  <c r="AA64" i="69"/>
  <c r="Z64" i="45"/>
  <c r="M64" i="45"/>
  <c r="W64" i="69"/>
  <c r="N64" i="69"/>
  <c r="K64" i="69"/>
  <c r="S64" i="45"/>
  <c r="F147" i="68"/>
  <c r="W64" i="45"/>
  <c r="T64" i="45"/>
  <c r="J64" i="69"/>
  <c r="H64" i="69"/>
  <c r="P64" i="45"/>
  <c r="L64" i="69"/>
  <c r="R64" i="45"/>
  <c r="G64" i="69"/>
  <c r="Y64" i="69"/>
  <c r="O64" i="67"/>
  <c r="Z64" i="68"/>
  <c r="C116" i="68"/>
  <c r="AG64" i="67"/>
  <c r="C116" i="54"/>
  <c r="AE64" i="68"/>
  <c r="F87" i="53"/>
  <c r="N64" i="68"/>
  <c r="AD64" i="68"/>
  <c r="C116" i="46"/>
  <c r="Q64" i="68"/>
  <c r="Z64" i="67"/>
  <c r="M64" i="67"/>
  <c r="N64" i="67"/>
  <c r="B116" i="44"/>
  <c r="V124" i="44" s="1"/>
  <c r="AE64" i="67"/>
  <c r="AB64" i="68"/>
  <c r="AG64" i="68"/>
  <c r="AH64" i="68"/>
  <c r="C116" i="53"/>
  <c r="F167" i="47"/>
  <c r="R64" i="68"/>
  <c r="F147" i="44"/>
  <c r="AA64" i="68"/>
  <c r="S64" i="68"/>
  <c r="B116" i="67"/>
  <c r="W124" i="67" s="1"/>
  <c r="B116" i="54"/>
  <c r="AH124" i="54" s="1"/>
  <c r="O64" i="68"/>
  <c r="P64" i="68"/>
  <c r="F67" i="66"/>
  <c r="B116" i="45"/>
  <c r="AB124" i="45" s="1"/>
  <c r="B116" i="69"/>
  <c r="AH124" i="69" s="1"/>
  <c r="B116" i="66"/>
  <c r="X124" i="66" s="1"/>
  <c r="J64" i="68"/>
  <c r="F47" i="46"/>
  <c r="E99" i="27" a="1"/>
  <c r="E99" i="27" s="1"/>
  <c r="C116" i="47"/>
  <c r="M64" i="68"/>
  <c r="C116" i="22"/>
  <c r="X64" i="68"/>
  <c r="I64" i="68"/>
  <c r="T64" i="68"/>
  <c r="H64" i="68"/>
  <c r="B116" i="46"/>
  <c r="V124" i="46" s="1"/>
  <c r="C116" i="45"/>
  <c r="B116" i="22"/>
  <c r="AH124" i="22" s="1"/>
  <c r="C116" i="44"/>
  <c r="B116" i="47"/>
  <c r="AD124" i="47" s="1"/>
  <c r="U64" i="68"/>
  <c r="K64" i="68"/>
  <c r="AF64" i="68"/>
  <c r="W64" i="68"/>
  <c r="B116" i="68"/>
  <c r="AE124" i="68" s="1"/>
  <c r="L64" i="68"/>
  <c r="G64" i="68"/>
  <c r="AC64" i="68"/>
  <c r="E171" i="27" a="1"/>
  <c r="E171" i="27" s="1"/>
  <c r="AA64" i="67"/>
  <c r="S64" i="67"/>
  <c r="L64" i="67"/>
  <c r="F47" i="68"/>
  <c r="K64" i="47"/>
  <c r="K137" i="69"/>
  <c r="K138" i="69" s="1"/>
  <c r="K139" i="69" s="1"/>
  <c r="J165" i="22"/>
  <c r="AH64" i="67"/>
  <c r="K64" i="67"/>
  <c r="F167" i="45"/>
  <c r="C116" i="66"/>
  <c r="AB64" i="67"/>
  <c r="K137" i="53"/>
  <c r="K138" i="53" s="1"/>
  <c r="K139" i="53" s="1"/>
  <c r="K137" i="45"/>
  <c r="K138" i="45" s="1"/>
  <c r="K137" i="47"/>
  <c r="K138" i="47" s="1"/>
  <c r="K139" i="47" s="1"/>
  <c r="Y64" i="67"/>
  <c r="V64" i="67"/>
  <c r="F167" i="53"/>
  <c r="K137" i="66"/>
  <c r="K138" i="66" s="1"/>
  <c r="K139" i="66" s="1"/>
  <c r="K137" i="54"/>
  <c r="K138" i="54" s="1"/>
  <c r="K139" i="54" s="1"/>
  <c r="F47" i="45"/>
  <c r="K137" i="67"/>
  <c r="K138" i="67" s="1"/>
  <c r="K139" i="67" s="1"/>
  <c r="K137" i="46"/>
  <c r="K138" i="46" s="1"/>
  <c r="K139" i="46" s="1"/>
  <c r="C116" i="69"/>
  <c r="T64" i="67"/>
  <c r="F147" i="46"/>
  <c r="K137" i="68"/>
  <c r="K138" i="68" s="1"/>
  <c r="K139" i="68" s="1"/>
  <c r="B116" i="53"/>
  <c r="Y124" i="53" s="1"/>
  <c r="AD64" i="67"/>
  <c r="K137" i="44"/>
  <c r="K138" i="44" s="1"/>
  <c r="K139" i="44" s="1"/>
  <c r="F87" i="54"/>
  <c r="V64" i="47"/>
  <c r="AF64" i="67"/>
  <c r="P204" i="22"/>
  <c r="P64" i="67"/>
  <c r="J64" i="67"/>
  <c r="F87" i="44"/>
  <c r="F87" i="45"/>
  <c r="M204" i="22"/>
  <c r="Q64" i="67"/>
  <c r="I64" i="67"/>
  <c r="F167" i="44"/>
  <c r="F147" i="47"/>
  <c r="K204" i="22"/>
  <c r="AC64" i="67"/>
  <c r="G64" i="67"/>
  <c r="F47" i="47"/>
  <c r="C116" i="67"/>
  <c r="L204" i="22"/>
  <c r="R64" i="67"/>
  <c r="X64" i="67"/>
  <c r="U64" i="67"/>
  <c r="N204" i="22"/>
  <c r="S204" i="22"/>
  <c r="W64" i="67"/>
  <c r="S64" i="22"/>
  <c r="P64" i="22"/>
  <c r="G64" i="47"/>
  <c r="H64" i="47"/>
  <c r="W64" i="22"/>
  <c r="AE64" i="22"/>
  <c r="AH64" i="22"/>
  <c r="O64" i="22"/>
  <c r="H64" i="22"/>
  <c r="L64" i="22"/>
  <c r="AB64" i="22"/>
  <c r="M64" i="22"/>
  <c r="X64" i="22"/>
  <c r="I64" i="22"/>
  <c r="G64" i="22"/>
  <c r="V64" i="22"/>
  <c r="AA64" i="22"/>
  <c r="T64" i="22"/>
  <c r="AD64" i="22"/>
  <c r="U64" i="22"/>
  <c r="AC64" i="22"/>
  <c r="J64" i="22"/>
  <c r="K64" i="22"/>
  <c r="AG64" i="22"/>
  <c r="Y64" i="22"/>
  <c r="Q64" i="22"/>
  <c r="AF64" i="22"/>
  <c r="Z64" i="22"/>
  <c r="N64" i="22"/>
  <c r="I64" i="47"/>
  <c r="AA64" i="47"/>
  <c r="AG64" i="47"/>
  <c r="Q64" i="47"/>
  <c r="M64" i="47"/>
  <c r="L64" i="47"/>
  <c r="X64" i="47"/>
  <c r="AE64" i="47"/>
  <c r="O64" i="47"/>
  <c r="U64" i="47"/>
  <c r="N64" i="47"/>
  <c r="W64" i="47"/>
  <c r="Y64" i="47"/>
  <c r="AB64" i="47"/>
  <c r="R64" i="47"/>
  <c r="S64" i="47"/>
  <c r="J64" i="47"/>
  <c r="AC64" i="47"/>
  <c r="AF64" i="47"/>
  <c r="P64" i="47"/>
  <c r="AD64" i="47"/>
  <c r="T64" i="47"/>
  <c r="Z64" i="47"/>
  <c r="G36" i="67"/>
  <c r="G36" i="66"/>
  <c r="G36" i="53"/>
  <c r="G36" i="69"/>
  <c r="G36" i="54"/>
  <c r="G36" i="68"/>
  <c r="G36" i="45"/>
  <c r="G36" i="46"/>
  <c r="G36" i="47"/>
  <c r="G36" i="44"/>
  <c r="P144" i="22"/>
  <c r="J184" i="22"/>
  <c r="J185" i="22" s="1"/>
  <c r="K144" i="22"/>
  <c r="K145" i="22" s="1"/>
  <c r="U144" i="22"/>
  <c r="I144" i="22"/>
  <c r="I145" i="22" s="1"/>
  <c r="E117" i="27" a="1"/>
  <c r="E117" i="27" s="1"/>
  <c r="T144" i="22"/>
  <c r="L184" i="22"/>
  <c r="Q184" i="22"/>
  <c r="J199" i="45"/>
  <c r="K157" i="68"/>
  <c r="K158" i="68" s="1"/>
  <c r="K159" i="68" s="1"/>
  <c r="K177" i="67"/>
  <c r="K177" i="68"/>
  <c r="K178" i="68" s="1"/>
  <c r="K179" i="68" s="1"/>
  <c r="K157" i="66"/>
  <c r="K157" i="69"/>
  <c r="K177" i="66"/>
  <c r="K178" i="66" s="1"/>
  <c r="K179" i="66" s="1"/>
  <c r="K157" i="47"/>
  <c r="K158" i="47" s="1"/>
  <c r="K159" i="47" s="1"/>
  <c r="K157" i="67"/>
  <c r="K158" i="67" s="1"/>
  <c r="K159" i="67" s="1"/>
  <c r="K177" i="69"/>
  <c r="K178" i="69" s="1"/>
  <c r="K179" i="69" s="1"/>
  <c r="K157" i="54"/>
  <c r="K158" i="54" s="1"/>
  <c r="K177" i="47"/>
  <c r="K178" i="47" s="1"/>
  <c r="K179" i="47" s="1"/>
  <c r="K177" i="46"/>
  <c r="K178" i="46" s="1"/>
  <c r="K157" i="45"/>
  <c r="K158" i="45" s="1"/>
  <c r="K159" i="45" s="1"/>
  <c r="K157" i="46"/>
  <c r="K158" i="46" s="1"/>
  <c r="K159" i="46" s="1"/>
  <c r="K157" i="53"/>
  <c r="K158" i="53" s="1"/>
  <c r="K177" i="54"/>
  <c r="K178" i="54" s="1"/>
  <c r="K179" i="54" s="1"/>
  <c r="K177" i="53"/>
  <c r="K178" i="53" s="1"/>
  <c r="K157" i="44"/>
  <c r="K158" i="44" s="1"/>
  <c r="K159" i="44" s="1"/>
  <c r="K177" i="45"/>
  <c r="K177" i="44"/>
  <c r="R144" i="22"/>
  <c r="I164" i="44"/>
  <c r="I165" i="44" s="1"/>
  <c r="I166" i="44" s="1"/>
  <c r="J164" i="44"/>
  <c r="J165" i="44" s="1"/>
  <c r="J166" i="44" s="1"/>
  <c r="K164" i="44"/>
  <c r="T164" i="44"/>
  <c r="M164" i="44"/>
  <c r="Q164" i="44"/>
  <c r="H164" i="44"/>
  <c r="H165" i="44" s="1"/>
  <c r="G164" i="44"/>
  <c r="G165" i="44" s="1"/>
  <c r="G166" i="44" s="1"/>
  <c r="R164" i="44"/>
  <c r="L164" i="44"/>
  <c r="C156" i="44"/>
  <c r="O164" i="44"/>
  <c r="B156" i="44"/>
  <c r="X164" i="44" s="1"/>
  <c r="U164" i="44"/>
  <c r="N164" i="44"/>
  <c r="S164" i="44"/>
  <c r="P164" i="44"/>
  <c r="G159" i="44"/>
  <c r="I159" i="46"/>
  <c r="M144" i="22"/>
  <c r="E135" i="27" a="1"/>
  <c r="E135" i="27" s="1"/>
  <c r="S164" i="22"/>
  <c r="J199" i="44"/>
  <c r="I199" i="54"/>
  <c r="I164" i="47"/>
  <c r="I165" i="47" s="1"/>
  <c r="I166" i="47" s="1"/>
  <c r="U164" i="47"/>
  <c r="G159" i="47"/>
  <c r="J164" i="47"/>
  <c r="J165" i="47" s="1"/>
  <c r="J166" i="47" s="1"/>
  <c r="K164" i="47"/>
  <c r="L164" i="47"/>
  <c r="H164" i="47"/>
  <c r="H165" i="47" s="1"/>
  <c r="Q164" i="47"/>
  <c r="B156" i="47"/>
  <c r="AE164" i="47" s="1"/>
  <c r="C156" i="47"/>
  <c r="M164" i="47"/>
  <c r="G164" i="47"/>
  <c r="G165" i="47" s="1"/>
  <c r="G166" i="47" s="1"/>
  <c r="S164" i="47"/>
  <c r="O164" i="47"/>
  <c r="P164" i="47"/>
  <c r="R164" i="47"/>
  <c r="N164" i="47"/>
  <c r="T164" i="47"/>
  <c r="H158" i="47"/>
  <c r="Q204" i="22"/>
  <c r="T204" i="22"/>
  <c r="M184" i="22"/>
  <c r="M185" i="22" s="1"/>
  <c r="J144" i="22"/>
  <c r="J145" i="22" s="1"/>
  <c r="F187" i="44"/>
  <c r="E187" i="44"/>
  <c r="N177" i="68"/>
  <c r="N178" i="68" s="1"/>
  <c r="N179" i="68" s="1"/>
  <c r="N157" i="69"/>
  <c r="N158" i="69" s="1"/>
  <c r="N159" i="69" s="1"/>
  <c r="N177" i="69"/>
  <c r="N178" i="69" s="1"/>
  <c r="N179" i="69" s="1"/>
  <c r="N157" i="66"/>
  <c r="N158" i="66" s="1"/>
  <c r="N159" i="66" s="1"/>
  <c r="N177" i="67"/>
  <c r="N178" i="67" s="1"/>
  <c r="N179" i="67" s="1"/>
  <c r="N157" i="67"/>
  <c r="N158" i="67" s="1"/>
  <c r="N159" i="67" s="1"/>
  <c r="N177" i="53"/>
  <c r="N178" i="53" s="1"/>
  <c r="N179" i="53" s="1"/>
  <c r="N157" i="54"/>
  <c r="N158" i="54" s="1"/>
  <c r="N159" i="54" s="1"/>
  <c r="N177" i="47"/>
  <c r="N178" i="47" s="1"/>
  <c r="N179" i="47" s="1"/>
  <c r="N177" i="54"/>
  <c r="N178" i="54" s="1"/>
  <c r="N179" i="54" s="1"/>
  <c r="N157" i="68"/>
  <c r="N158" i="68" s="1"/>
  <c r="N159" i="68" s="1"/>
  <c r="N177" i="45"/>
  <c r="N178" i="45" s="1"/>
  <c r="N179" i="45" s="1"/>
  <c r="N157" i="53"/>
  <c r="N158" i="53" s="1"/>
  <c r="N159" i="53" s="1"/>
  <c r="N157" i="46"/>
  <c r="N158" i="46" s="1"/>
  <c r="N159" i="46" s="1"/>
  <c r="N157" i="47"/>
  <c r="N158" i="47" s="1"/>
  <c r="N159" i="47" s="1"/>
  <c r="N157" i="45"/>
  <c r="N158" i="45" s="1"/>
  <c r="N159" i="45" s="1"/>
  <c r="N177" i="66"/>
  <c r="N178" i="66" s="1"/>
  <c r="N179" i="66" s="1"/>
  <c r="N177" i="44"/>
  <c r="N178" i="44" s="1"/>
  <c r="N179" i="44" s="1"/>
  <c r="N157" i="44"/>
  <c r="N158" i="44" s="1"/>
  <c r="N159" i="44" s="1"/>
  <c r="N177" i="46"/>
  <c r="N178" i="46" s="1"/>
  <c r="N179" i="46" s="1"/>
  <c r="H204" i="22"/>
  <c r="H205" i="22" s="1"/>
  <c r="H144" i="22"/>
  <c r="H145" i="22" s="1"/>
  <c r="L177" i="69"/>
  <c r="L178" i="69" s="1"/>
  <c r="L179" i="69" s="1"/>
  <c r="L177" i="67"/>
  <c r="L178" i="67" s="1"/>
  <c r="L179" i="67" s="1"/>
  <c r="L177" i="68"/>
  <c r="L178" i="68" s="1"/>
  <c r="L179" i="68" s="1"/>
  <c r="L177" i="53"/>
  <c r="L157" i="69"/>
  <c r="L158" i="69" s="1"/>
  <c r="L159" i="69" s="1"/>
  <c r="L157" i="47"/>
  <c r="L157" i="67"/>
  <c r="L157" i="66"/>
  <c r="L158" i="66" s="1"/>
  <c r="L159" i="66" s="1"/>
  <c r="L157" i="54"/>
  <c r="L177" i="54"/>
  <c r="L178" i="54" s="1"/>
  <c r="L179" i="54" s="1"/>
  <c r="L157" i="46"/>
  <c r="L158" i="46" s="1"/>
  <c r="L159" i="46" s="1"/>
  <c r="L157" i="68"/>
  <c r="L158" i="68" s="1"/>
  <c r="L159" i="68" s="1"/>
  <c r="L177" i="45"/>
  <c r="L178" i="45" s="1"/>
  <c r="L179" i="45" s="1"/>
  <c r="L157" i="44"/>
  <c r="L158" i="44" s="1"/>
  <c r="L159" i="44" s="1"/>
  <c r="L177" i="66"/>
  <c r="L178" i="66" s="1"/>
  <c r="L179" i="66" s="1"/>
  <c r="L177" i="46"/>
  <c r="L178" i="46" s="1"/>
  <c r="L179" i="46" s="1"/>
  <c r="L157" i="45"/>
  <c r="L158" i="45" s="1"/>
  <c r="L159" i="45" s="1"/>
  <c r="L157" i="53"/>
  <c r="L158" i="53" s="1"/>
  <c r="L159" i="53" s="1"/>
  <c r="L177" i="47"/>
  <c r="L178" i="47" s="1"/>
  <c r="L179" i="47" s="1"/>
  <c r="L177" i="44"/>
  <c r="L178" i="44" s="1"/>
  <c r="L179" i="44" s="1"/>
  <c r="E153" i="27" a="1"/>
  <c r="E153" i="27" s="1"/>
  <c r="G184" i="22"/>
  <c r="G185" i="22" s="1"/>
  <c r="G186" i="22" s="1"/>
  <c r="G187" i="22" s="1"/>
  <c r="G144" i="22"/>
  <c r="G145" i="22" s="1"/>
  <c r="G146" i="22" s="1"/>
  <c r="G147" i="22" s="1"/>
  <c r="L144" i="22"/>
  <c r="N144" i="22"/>
  <c r="H184" i="22"/>
  <c r="H185" i="22" s="1"/>
  <c r="S144" i="22"/>
  <c r="R204" i="22"/>
  <c r="Q144" i="22"/>
  <c r="T184" i="22"/>
  <c r="L137" i="69"/>
  <c r="L138" i="69" s="1"/>
  <c r="L139" i="69" s="1"/>
  <c r="L137" i="66"/>
  <c r="L138" i="66" s="1"/>
  <c r="L139" i="66" s="1"/>
  <c r="L137" i="68"/>
  <c r="L137" i="67"/>
  <c r="L138" i="67" s="1"/>
  <c r="L139" i="67" s="1"/>
  <c r="L137" i="53"/>
  <c r="L138" i="53" s="1"/>
  <c r="L139" i="53" s="1"/>
  <c r="L137" i="54"/>
  <c r="L138" i="54" s="1"/>
  <c r="L139" i="54" s="1"/>
  <c r="L137" i="46"/>
  <c r="L137" i="45"/>
  <c r="L137" i="47"/>
  <c r="L138" i="47" s="1"/>
  <c r="L139" i="47" s="1"/>
  <c r="L137" i="44"/>
  <c r="L138" i="44" s="1"/>
  <c r="L139" i="44" s="1"/>
  <c r="J204" i="22"/>
  <c r="J205" i="22" s="1"/>
  <c r="N184" i="22"/>
  <c r="E87" i="66"/>
  <c r="F87" i="66"/>
  <c r="H138" i="66"/>
  <c r="E47" i="67"/>
  <c r="F47" i="67"/>
  <c r="F167" i="54"/>
  <c r="E167" i="54"/>
  <c r="H138" i="69"/>
  <c r="K197" i="67"/>
  <c r="K198" i="67" s="1"/>
  <c r="K199" i="67" s="1"/>
  <c r="K197" i="66"/>
  <c r="K197" i="69"/>
  <c r="K197" i="68"/>
  <c r="K198" i="68" s="1"/>
  <c r="K199" i="68" s="1"/>
  <c r="K197" i="47"/>
  <c r="K198" i="47" s="1"/>
  <c r="K197" i="54"/>
  <c r="K198" i="54" s="1"/>
  <c r="K199" i="54" s="1"/>
  <c r="K197" i="45"/>
  <c r="K198" i="45" s="1"/>
  <c r="K199" i="45" s="1"/>
  <c r="K197" i="44"/>
  <c r="K198" i="44" s="1"/>
  <c r="K199" i="44" s="1"/>
  <c r="K197" i="53"/>
  <c r="K198" i="53" s="1"/>
  <c r="K199" i="53" s="1"/>
  <c r="K197" i="46"/>
  <c r="K198" i="46" s="1"/>
  <c r="I144" i="46"/>
  <c r="I145" i="46" s="1"/>
  <c r="I146" i="46" s="1"/>
  <c r="L144" i="46"/>
  <c r="H144" i="46"/>
  <c r="H145" i="46" s="1"/>
  <c r="G144" i="46"/>
  <c r="G145" i="46" s="1"/>
  <c r="G146" i="46" s="1"/>
  <c r="K144" i="46"/>
  <c r="J144" i="46"/>
  <c r="J145" i="46" s="1"/>
  <c r="J146" i="46" s="1"/>
  <c r="G139" i="46"/>
  <c r="Q144" i="46"/>
  <c r="P144" i="46"/>
  <c r="T144" i="46"/>
  <c r="N144" i="46"/>
  <c r="U144" i="46"/>
  <c r="O144" i="46"/>
  <c r="S144" i="46"/>
  <c r="M144" i="46"/>
  <c r="B136" i="46"/>
  <c r="W144" i="46" s="1"/>
  <c r="C136" i="46"/>
  <c r="R144" i="46"/>
  <c r="E127" i="45"/>
  <c r="G144" i="44"/>
  <c r="G145" i="44" s="1"/>
  <c r="G146" i="44" s="1"/>
  <c r="G139" i="44"/>
  <c r="K144" i="44"/>
  <c r="K145" i="44" s="1"/>
  <c r="M144" i="44"/>
  <c r="B136" i="44"/>
  <c r="AE144" i="44" s="1"/>
  <c r="S144" i="44"/>
  <c r="N144" i="44"/>
  <c r="T144" i="44"/>
  <c r="H144" i="44"/>
  <c r="H145" i="44" s="1"/>
  <c r="J144" i="44"/>
  <c r="J145" i="44" s="1"/>
  <c r="J146" i="44" s="1"/>
  <c r="I144" i="44"/>
  <c r="I145" i="44" s="1"/>
  <c r="I146" i="44" s="1"/>
  <c r="R144" i="44"/>
  <c r="L144" i="44"/>
  <c r="P144" i="44"/>
  <c r="C136" i="44"/>
  <c r="U144" i="44"/>
  <c r="Q144" i="44"/>
  <c r="O144" i="44"/>
  <c r="E207" i="69"/>
  <c r="F207" i="69"/>
  <c r="F207" i="45"/>
  <c r="E207" i="45"/>
  <c r="F87" i="67"/>
  <c r="E87" i="67"/>
  <c r="E147" i="53"/>
  <c r="H138" i="47"/>
  <c r="G159" i="54"/>
  <c r="C156" i="54"/>
  <c r="T164" i="54"/>
  <c r="G164" i="54"/>
  <c r="G165" i="54" s="1"/>
  <c r="G166" i="54" s="1"/>
  <c r="M164" i="54"/>
  <c r="R164" i="54"/>
  <c r="I164" i="54"/>
  <c r="I165" i="54" s="1"/>
  <c r="I166" i="54" s="1"/>
  <c r="K164" i="54"/>
  <c r="J164" i="54"/>
  <c r="J165" i="54" s="1"/>
  <c r="J166" i="54" s="1"/>
  <c r="H164" i="54"/>
  <c r="H165" i="54" s="1"/>
  <c r="N164" i="54"/>
  <c r="N165" i="54" s="1"/>
  <c r="S164" i="54"/>
  <c r="L164" i="54"/>
  <c r="B156" i="54"/>
  <c r="X164" i="54" s="1"/>
  <c r="P164" i="54"/>
  <c r="Q164" i="54"/>
  <c r="O164" i="54"/>
  <c r="U164" i="54"/>
  <c r="H198" i="47"/>
  <c r="H178" i="68"/>
  <c r="F127" i="54"/>
  <c r="F167" i="66"/>
  <c r="F207" i="46"/>
  <c r="H138" i="53"/>
  <c r="G179" i="45"/>
  <c r="H184" i="45"/>
  <c r="H185" i="45" s="1"/>
  <c r="K184" i="45"/>
  <c r="J184" i="45"/>
  <c r="J185" i="45" s="1"/>
  <c r="I184" i="45"/>
  <c r="I185" i="45" s="1"/>
  <c r="I186" i="45" s="1"/>
  <c r="U184" i="45"/>
  <c r="G184" i="45"/>
  <c r="G185" i="45" s="1"/>
  <c r="G186" i="45" s="1"/>
  <c r="R184" i="45"/>
  <c r="O184" i="45"/>
  <c r="Q184" i="45"/>
  <c r="M184" i="45"/>
  <c r="N184" i="45"/>
  <c r="L184" i="45"/>
  <c r="L185" i="45" s="1"/>
  <c r="B176" i="45"/>
  <c r="AF184" i="45" s="1"/>
  <c r="S184" i="45"/>
  <c r="C176" i="45"/>
  <c r="P184" i="45"/>
  <c r="T184" i="45"/>
  <c r="H198" i="66"/>
  <c r="H158" i="67"/>
  <c r="F147" i="69"/>
  <c r="F127" i="69"/>
  <c r="E207" i="54"/>
  <c r="F87" i="68"/>
  <c r="H138" i="67"/>
  <c r="G179" i="53"/>
  <c r="H184" i="53"/>
  <c r="H185" i="53" s="1"/>
  <c r="C176" i="53"/>
  <c r="I184" i="53"/>
  <c r="I185" i="53" s="1"/>
  <c r="I186" i="53" s="1"/>
  <c r="S184" i="53"/>
  <c r="J184" i="53"/>
  <c r="J185" i="53" s="1"/>
  <c r="J186" i="53" s="1"/>
  <c r="T184" i="53"/>
  <c r="O184" i="53"/>
  <c r="N184" i="53"/>
  <c r="L184" i="53"/>
  <c r="R184" i="53"/>
  <c r="Q184" i="53"/>
  <c r="G184" i="53"/>
  <c r="G185" i="53" s="1"/>
  <c r="G186" i="53" s="1"/>
  <c r="U184" i="53"/>
  <c r="P184" i="53"/>
  <c r="B176" i="53"/>
  <c r="AC184" i="53" s="1"/>
  <c r="M184" i="53"/>
  <c r="J179" i="44"/>
  <c r="H198" i="69"/>
  <c r="H158" i="68"/>
  <c r="H158" i="44"/>
  <c r="E127" i="44"/>
  <c r="E127" i="46"/>
  <c r="E187" i="53"/>
  <c r="F207" i="44"/>
  <c r="H138" i="68"/>
  <c r="I199" i="44"/>
  <c r="G184" i="46"/>
  <c r="G185" i="46" s="1"/>
  <c r="G186" i="46" s="1"/>
  <c r="K184" i="46"/>
  <c r="K185" i="46" s="1"/>
  <c r="I184" i="46"/>
  <c r="I185" i="46" s="1"/>
  <c r="I186" i="46" s="1"/>
  <c r="H184" i="46"/>
  <c r="H185" i="46" s="1"/>
  <c r="J184" i="46"/>
  <c r="J185" i="46" s="1"/>
  <c r="J186" i="46" s="1"/>
  <c r="O184" i="46"/>
  <c r="R184" i="46"/>
  <c r="P184" i="46"/>
  <c r="L184" i="46"/>
  <c r="C176" i="46"/>
  <c r="N184" i="46"/>
  <c r="T184" i="46"/>
  <c r="S184" i="46"/>
  <c r="M184" i="46"/>
  <c r="U184" i="46"/>
  <c r="Q184" i="46"/>
  <c r="B176" i="46"/>
  <c r="AD184" i="46" s="1"/>
  <c r="G179" i="46"/>
  <c r="I159" i="45"/>
  <c r="J159" i="54"/>
  <c r="H178" i="45"/>
  <c r="F127" i="46"/>
  <c r="F67" i="47"/>
  <c r="E67" i="47"/>
  <c r="F87" i="46"/>
  <c r="H138" i="54"/>
  <c r="I199" i="46"/>
  <c r="I184" i="66"/>
  <c r="I185" i="66" s="1"/>
  <c r="I186" i="66" s="1"/>
  <c r="G184" i="66"/>
  <c r="G185" i="66" s="1"/>
  <c r="G186" i="66" s="1"/>
  <c r="K184" i="66"/>
  <c r="K185" i="66" s="1"/>
  <c r="H184" i="66"/>
  <c r="H185" i="66" s="1"/>
  <c r="N184" i="66"/>
  <c r="N185" i="66" s="1"/>
  <c r="M184" i="66"/>
  <c r="J184" i="66"/>
  <c r="J185" i="66" s="1"/>
  <c r="J186" i="66" s="1"/>
  <c r="R184" i="66"/>
  <c r="O184" i="66"/>
  <c r="L184" i="66"/>
  <c r="L185" i="66" s="1"/>
  <c r="U184" i="66"/>
  <c r="S184" i="66"/>
  <c r="B176" i="66"/>
  <c r="AB184" i="66" s="1"/>
  <c r="Q184" i="66"/>
  <c r="P184" i="66"/>
  <c r="C176" i="66"/>
  <c r="T184" i="66"/>
  <c r="H158" i="54"/>
  <c r="F127" i="66"/>
  <c r="J199" i="69"/>
  <c r="I164" i="67"/>
  <c r="I165" i="67" s="1"/>
  <c r="I166" i="67" s="1"/>
  <c r="H164" i="67"/>
  <c r="H165" i="67" s="1"/>
  <c r="G164" i="67"/>
  <c r="G165" i="67" s="1"/>
  <c r="G166" i="67" s="1"/>
  <c r="K164" i="67"/>
  <c r="J164" i="67"/>
  <c r="J165" i="67" s="1"/>
  <c r="J166" i="67" s="1"/>
  <c r="N164" i="67"/>
  <c r="M164" i="67"/>
  <c r="Q164" i="67"/>
  <c r="O164" i="67"/>
  <c r="C156" i="67"/>
  <c r="B156" i="67"/>
  <c r="V164" i="67" s="1"/>
  <c r="U164" i="67"/>
  <c r="T164" i="67"/>
  <c r="S164" i="67"/>
  <c r="G159" i="67"/>
  <c r="R164" i="67"/>
  <c r="P164" i="67"/>
  <c r="L164" i="67"/>
  <c r="H178" i="53"/>
  <c r="H204" i="47"/>
  <c r="H205" i="47" s="1"/>
  <c r="B196" i="47"/>
  <c r="W204" i="47" s="1"/>
  <c r="G199" i="47"/>
  <c r="I204" i="47"/>
  <c r="I205" i="47" s="1"/>
  <c r="Q204" i="47"/>
  <c r="O204" i="47"/>
  <c r="K204" i="47"/>
  <c r="P204" i="47"/>
  <c r="J204" i="47"/>
  <c r="J205" i="47" s="1"/>
  <c r="J206" i="47" s="1"/>
  <c r="G204" i="47"/>
  <c r="G205" i="47" s="1"/>
  <c r="G206" i="47" s="1"/>
  <c r="G207" i="47" s="1"/>
  <c r="T204" i="47"/>
  <c r="N204" i="47"/>
  <c r="R204" i="47"/>
  <c r="S204" i="47"/>
  <c r="C196" i="47"/>
  <c r="L204" i="47"/>
  <c r="U204" i="47"/>
  <c r="M204" i="47"/>
  <c r="C96" i="22"/>
  <c r="B96" i="22"/>
  <c r="F127" i="44"/>
  <c r="E187" i="54"/>
  <c r="I144" i="54"/>
  <c r="I145" i="54" s="1"/>
  <c r="I146" i="54" s="1"/>
  <c r="J144" i="54"/>
  <c r="J145" i="54" s="1"/>
  <c r="J146" i="54" s="1"/>
  <c r="S144" i="54"/>
  <c r="R144" i="54"/>
  <c r="L144" i="54"/>
  <c r="H144" i="54"/>
  <c r="H145" i="54" s="1"/>
  <c r="Q144" i="54"/>
  <c r="K144" i="54"/>
  <c r="G144" i="54"/>
  <c r="G145" i="54" s="1"/>
  <c r="G146" i="54" s="1"/>
  <c r="T144" i="54"/>
  <c r="P144" i="54"/>
  <c r="G139" i="54"/>
  <c r="N144" i="54"/>
  <c r="B136" i="54"/>
  <c r="AA144" i="54" s="1"/>
  <c r="O144" i="54"/>
  <c r="C136" i="54"/>
  <c r="U144" i="54"/>
  <c r="M144" i="54"/>
  <c r="I199" i="45"/>
  <c r="J184" i="67"/>
  <c r="J185" i="67" s="1"/>
  <c r="J186" i="67" s="1"/>
  <c r="K184" i="67"/>
  <c r="I184" i="67"/>
  <c r="I185" i="67" s="1"/>
  <c r="I186" i="67" s="1"/>
  <c r="H184" i="67"/>
  <c r="H185" i="67" s="1"/>
  <c r="G179" i="67"/>
  <c r="B176" i="67"/>
  <c r="AD184" i="67" s="1"/>
  <c r="R184" i="67"/>
  <c r="O184" i="67"/>
  <c r="N184" i="67"/>
  <c r="M184" i="67"/>
  <c r="G184" i="67"/>
  <c r="G185" i="67" s="1"/>
  <c r="G186" i="67" s="1"/>
  <c r="U184" i="67"/>
  <c r="T184" i="67"/>
  <c r="P184" i="67"/>
  <c r="C176" i="67"/>
  <c r="Q184" i="67"/>
  <c r="L184" i="67"/>
  <c r="S184" i="67"/>
  <c r="H178" i="66"/>
  <c r="G204" i="44"/>
  <c r="G205" i="44" s="1"/>
  <c r="G206" i="44" s="1"/>
  <c r="K204" i="44"/>
  <c r="J204" i="44"/>
  <c r="J205" i="44" s="1"/>
  <c r="J206" i="44" s="1"/>
  <c r="C196" i="44"/>
  <c r="O204" i="44"/>
  <c r="U204" i="44"/>
  <c r="T204" i="44"/>
  <c r="L204" i="44"/>
  <c r="N204" i="44"/>
  <c r="H204" i="44"/>
  <c r="H205" i="44" s="1"/>
  <c r="R204" i="44"/>
  <c r="M204" i="44"/>
  <c r="B196" i="44"/>
  <c r="V204" i="44" s="1"/>
  <c r="G199" i="44"/>
  <c r="S204" i="44"/>
  <c r="Q204" i="44"/>
  <c r="I204" i="44"/>
  <c r="I205" i="44" s="1"/>
  <c r="I206" i="44" s="1"/>
  <c r="P204" i="44"/>
  <c r="C96" i="54"/>
  <c r="B96" i="54"/>
  <c r="AD104" i="54" s="1"/>
  <c r="F147" i="66"/>
  <c r="F147" i="67"/>
  <c r="F127" i="68"/>
  <c r="J144" i="45"/>
  <c r="J145" i="45" s="1"/>
  <c r="J146" i="45" s="1"/>
  <c r="G139" i="45"/>
  <c r="G144" i="45"/>
  <c r="G145" i="45" s="1"/>
  <c r="G146" i="45" s="1"/>
  <c r="I144" i="45"/>
  <c r="I145" i="45" s="1"/>
  <c r="I146" i="45" s="1"/>
  <c r="K144" i="45"/>
  <c r="K145" i="45" s="1"/>
  <c r="H144" i="45"/>
  <c r="H145" i="45" s="1"/>
  <c r="S144" i="45"/>
  <c r="P144" i="45"/>
  <c r="R144" i="45"/>
  <c r="Q144" i="45"/>
  <c r="O144" i="45"/>
  <c r="U144" i="45"/>
  <c r="L144" i="45"/>
  <c r="L145" i="45" s="1"/>
  <c r="M144" i="45"/>
  <c r="B136" i="45"/>
  <c r="AD144" i="45" s="1"/>
  <c r="T144" i="45"/>
  <c r="N144" i="45"/>
  <c r="C136" i="45"/>
  <c r="J164" i="66"/>
  <c r="J165" i="66" s="1"/>
  <c r="J166" i="66" s="1"/>
  <c r="G159" i="66"/>
  <c r="S164" i="66"/>
  <c r="U164" i="66"/>
  <c r="T164" i="66"/>
  <c r="C156" i="66"/>
  <c r="O164" i="66"/>
  <c r="H164" i="66"/>
  <c r="H165" i="66" s="1"/>
  <c r="K164" i="66"/>
  <c r="P164" i="66"/>
  <c r="Q164" i="66"/>
  <c r="G164" i="66"/>
  <c r="G165" i="66" s="1"/>
  <c r="G166" i="66" s="1"/>
  <c r="M164" i="66"/>
  <c r="I164" i="66"/>
  <c r="I165" i="66" s="1"/>
  <c r="I166" i="66" s="1"/>
  <c r="B156" i="66"/>
  <c r="X164" i="66" s="1"/>
  <c r="R164" i="66"/>
  <c r="L164" i="66"/>
  <c r="N164" i="66"/>
  <c r="I179" i="67"/>
  <c r="H178" i="44"/>
  <c r="G199" i="53"/>
  <c r="M204" i="53"/>
  <c r="Q204" i="53"/>
  <c r="S204" i="53"/>
  <c r="G204" i="53"/>
  <c r="G205" i="53" s="1"/>
  <c r="G206" i="53" s="1"/>
  <c r="K204" i="53"/>
  <c r="R204" i="53"/>
  <c r="L204" i="53"/>
  <c r="C196" i="53"/>
  <c r="O204" i="53"/>
  <c r="T204" i="53"/>
  <c r="N204" i="53"/>
  <c r="J204" i="53"/>
  <c r="J205" i="53" s="1"/>
  <c r="J206" i="53" s="1"/>
  <c r="I204" i="53"/>
  <c r="I205" i="53" s="1"/>
  <c r="I206" i="53" s="1"/>
  <c r="H204" i="53"/>
  <c r="H205" i="53" s="1"/>
  <c r="U204" i="53"/>
  <c r="P204" i="53"/>
  <c r="B196" i="53"/>
  <c r="V204" i="53" s="1"/>
  <c r="E127" i="69"/>
  <c r="C96" i="44"/>
  <c r="B96" i="44"/>
  <c r="AE104" i="44" s="1"/>
  <c r="E127" i="54"/>
  <c r="F187" i="47"/>
  <c r="G144" i="47"/>
  <c r="G145" i="47" s="1"/>
  <c r="G146" i="47" s="1"/>
  <c r="G139" i="47"/>
  <c r="I144" i="47"/>
  <c r="I145" i="47" s="1"/>
  <c r="I146" i="47" s="1"/>
  <c r="H144" i="47"/>
  <c r="H145" i="47" s="1"/>
  <c r="J144" i="47"/>
  <c r="J145" i="47" s="1"/>
  <c r="J146" i="47" s="1"/>
  <c r="T144" i="47"/>
  <c r="C136" i="47"/>
  <c r="P144" i="47"/>
  <c r="Q144" i="47"/>
  <c r="K144" i="47"/>
  <c r="K145" i="47" s="1"/>
  <c r="S144" i="47"/>
  <c r="N144" i="47"/>
  <c r="M144" i="47"/>
  <c r="O144" i="47"/>
  <c r="L144" i="47"/>
  <c r="U144" i="47"/>
  <c r="R144" i="47"/>
  <c r="B136" i="47"/>
  <c r="V144" i="47" s="1"/>
  <c r="J199" i="68"/>
  <c r="I199" i="47"/>
  <c r="I206" i="47"/>
  <c r="H164" i="68"/>
  <c r="H165" i="68" s="1"/>
  <c r="J164" i="68"/>
  <c r="J165" i="68" s="1"/>
  <c r="J166" i="68" s="1"/>
  <c r="L164" i="68"/>
  <c r="L165" i="68" s="1"/>
  <c r="G164" i="68"/>
  <c r="G165" i="68" s="1"/>
  <c r="G166" i="68" s="1"/>
  <c r="S164" i="68"/>
  <c r="I164" i="68"/>
  <c r="I165" i="68" s="1"/>
  <c r="I166" i="68" s="1"/>
  <c r="U164" i="68"/>
  <c r="K164" i="68"/>
  <c r="Q164" i="68"/>
  <c r="T164" i="68"/>
  <c r="G159" i="68"/>
  <c r="P164" i="68"/>
  <c r="C156" i="68"/>
  <c r="M164" i="68"/>
  <c r="O164" i="68"/>
  <c r="R164" i="68"/>
  <c r="B156" i="68"/>
  <c r="AB164" i="68" s="1"/>
  <c r="N164" i="68"/>
  <c r="J159" i="66"/>
  <c r="H158" i="46"/>
  <c r="G204" i="66"/>
  <c r="G205" i="66" s="1"/>
  <c r="G206" i="66" s="1"/>
  <c r="G199" i="66"/>
  <c r="H204" i="66"/>
  <c r="H205" i="66" s="1"/>
  <c r="K204" i="66"/>
  <c r="J204" i="66"/>
  <c r="J205" i="66" s="1"/>
  <c r="J206" i="66" s="1"/>
  <c r="O204" i="66"/>
  <c r="P204" i="66"/>
  <c r="L204" i="66"/>
  <c r="B196" i="66"/>
  <c r="AA204" i="66" s="1"/>
  <c r="U204" i="66"/>
  <c r="M204" i="66"/>
  <c r="I204" i="66"/>
  <c r="I205" i="66" s="1"/>
  <c r="I206" i="66" s="1"/>
  <c r="R204" i="66"/>
  <c r="C196" i="66"/>
  <c r="T204" i="66"/>
  <c r="N204" i="66"/>
  <c r="S204" i="66"/>
  <c r="Q204" i="66"/>
  <c r="B96" i="46"/>
  <c r="V104" i="46" s="1"/>
  <c r="C96" i="46"/>
  <c r="F127" i="67"/>
  <c r="H144" i="66"/>
  <c r="H145" i="66" s="1"/>
  <c r="G144" i="66"/>
  <c r="G145" i="66" s="1"/>
  <c r="G146" i="66" s="1"/>
  <c r="G139" i="66"/>
  <c r="T144" i="66"/>
  <c r="O144" i="66"/>
  <c r="L144" i="66"/>
  <c r="P144" i="66"/>
  <c r="J144" i="66"/>
  <c r="J145" i="66" s="1"/>
  <c r="J146" i="66" s="1"/>
  <c r="I144" i="66"/>
  <c r="I145" i="66" s="1"/>
  <c r="I146" i="66" s="1"/>
  <c r="K144" i="66"/>
  <c r="K145" i="66" s="1"/>
  <c r="B136" i="66"/>
  <c r="AA144" i="66" s="1"/>
  <c r="Q144" i="66"/>
  <c r="C136" i="66"/>
  <c r="N144" i="66"/>
  <c r="R144" i="66"/>
  <c r="S144" i="66"/>
  <c r="U144" i="66"/>
  <c r="M144" i="66"/>
  <c r="I139" i="45"/>
  <c r="I184" i="69"/>
  <c r="I185" i="69" s="1"/>
  <c r="I186" i="69" s="1"/>
  <c r="K184" i="69"/>
  <c r="G184" i="69"/>
  <c r="G185" i="69" s="1"/>
  <c r="G186" i="69" s="1"/>
  <c r="J184" i="69"/>
  <c r="J185" i="69" s="1"/>
  <c r="J186" i="69" s="1"/>
  <c r="B176" i="69"/>
  <c r="V184" i="69" s="1"/>
  <c r="H184" i="69"/>
  <c r="H185" i="69" s="1"/>
  <c r="R184" i="69"/>
  <c r="L184" i="69"/>
  <c r="L185" i="69" s="1"/>
  <c r="M184" i="69"/>
  <c r="C176" i="69"/>
  <c r="S184" i="69"/>
  <c r="O184" i="69"/>
  <c r="G179" i="69"/>
  <c r="P184" i="69"/>
  <c r="T184" i="69"/>
  <c r="Q184" i="69"/>
  <c r="N184" i="69"/>
  <c r="U184" i="69"/>
  <c r="J179" i="66"/>
  <c r="H158" i="45"/>
  <c r="I204" i="45"/>
  <c r="I205" i="45" s="1"/>
  <c r="I206" i="45" s="1"/>
  <c r="G204" i="45"/>
  <c r="G205" i="45" s="1"/>
  <c r="G206" i="45" s="1"/>
  <c r="H204" i="45"/>
  <c r="H205" i="45" s="1"/>
  <c r="J204" i="45"/>
  <c r="J205" i="45" s="1"/>
  <c r="J206" i="45" s="1"/>
  <c r="P204" i="45"/>
  <c r="S204" i="45"/>
  <c r="Q204" i="45"/>
  <c r="T204" i="45"/>
  <c r="N204" i="45"/>
  <c r="L204" i="45"/>
  <c r="G199" i="45"/>
  <c r="C196" i="45"/>
  <c r="O204" i="45"/>
  <c r="B196" i="45"/>
  <c r="AE204" i="45" s="1"/>
  <c r="M204" i="45"/>
  <c r="R204" i="45"/>
  <c r="U204" i="45"/>
  <c r="K204" i="45"/>
  <c r="F127" i="45"/>
  <c r="C96" i="45"/>
  <c r="B96" i="45"/>
  <c r="AE104" i="45" s="1"/>
  <c r="F187" i="54"/>
  <c r="F67" i="69"/>
  <c r="L144" i="53"/>
  <c r="L145" i="53" s="1"/>
  <c r="Q144" i="53"/>
  <c r="T144" i="53"/>
  <c r="J144" i="53"/>
  <c r="J145" i="53" s="1"/>
  <c r="J146" i="53" s="1"/>
  <c r="M144" i="53"/>
  <c r="K144" i="53"/>
  <c r="K145" i="53" s="1"/>
  <c r="G139" i="53"/>
  <c r="I144" i="53"/>
  <c r="I145" i="53" s="1"/>
  <c r="I146" i="53" s="1"/>
  <c r="P144" i="53"/>
  <c r="G144" i="53"/>
  <c r="G145" i="53" s="1"/>
  <c r="G146" i="53" s="1"/>
  <c r="B136" i="53"/>
  <c r="AB144" i="53" s="1"/>
  <c r="S144" i="53"/>
  <c r="C136" i="53"/>
  <c r="U144" i="53"/>
  <c r="H144" i="53"/>
  <c r="H145" i="53" s="1"/>
  <c r="N144" i="53"/>
  <c r="R144" i="53"/>
  <c r="O144" i="53"/>
  <c r="J164" i="69"/>
  <c r="J165" i="69" s="1"/>
  <c r="J166" i="69" s="1"/>
  <c r="I164" i="69"/>
  <c r="I165" i="69" s="1"/>
  <c r="I166" i="69" s="1"/>
  <c r="B156" i="69"/>
  <c r="AF164" i="69" s="1"/>
  <c r="G159" i="69"/>
  <c r="U164" i="69"/>
  <c r="O164" i="69"/>
  <c r="H164" i="69"/>
  <c r="H165" i="69" s="1"/>
  <c r="M164" i="69"/>
  <c r="G164" i="69"/>
  <c r="G165" i="69" s="1"/>
  <c r="G166" i="69" s="1"/>
  <c r="T164" i="69"/>
  <c r="K164" i="69"/>
  <c r="R164" i="69"/>
  <c r="S164" i="69"/>
  <c r="N164" i="69"/>
  <c r="P164" i="69"/>
  <c r="Q164" i="69"/>
  <c r="L164" i="69"/>
  <c r="C156" i="69"/>
  <c r="H178" i="47"/>
  <c r="P204" i="46"/>
  <c r="H204" i="46"/>
  <c r="H205" i="46" s="1"/>
  <c r="J204" i="46"/>
  <c r="J205" i="46" s="1"/>
  <c r="J206" i="46" s="1"/>
  <c r="Q204" i="46"/>
  <c r="G199" i="46"/>
  <c r="B196" i="46"/>
  <c r="W204" i="46" s="1"/>
  <c r="N204" i="46"/>
  <c r="M204" i="46"/>
  <c r="L204" i="46"/>
  <c r="U204" i="46"/>
  <c r="I204" i="46"/>
  <c r="I205" i="46" s="1"/>
  <c r="I206" i="46" s="1"/>
  <c r="G204" i="46"/>
  <c r="G205" i="46" s="1"/>
  <c r="G206" i="46" s="1"/>
  <c r="T204" i="46"/>
  <c r="C196" i="46"/>
  <c r="O204" i="46"/>
  <c r="R204" i="46"/>
  <c r="S204" i="46"/>
  <c r="K204" i="46"/>
  <c r="E127" i="68"/>
  <c r="B96" i="47"/>
  <c r="K104" i="47" s="1"/>
  <c r="C96" i="47"/>
  <c r="F127" i="47"/>
  <c r="K144" i="68"/>
  <c r="L144" i="68"/>
  <c r="O144" i="68"/>
  <c r="Q144" i="68"/>
  <c r="S144" i="68"/>
  <c r="P144" i="68"/>
  <c r="C136" i="68"/>
  <c r="R144" i="68"/>
  <c r="G139" i="68"/>
  <c r="M144" i="68"/>
  <c r="J144" i="68"/>
  <c r="J145" i="68" s="1"/>
  <c r="J146" i="68" s="1"/>
  <c r="G144" i="68"/>
  <c r="G145" i="68" s="1"/>
  <c r="G146" i="68" s="1"/>
  <c r="U144" i="68"/>
  <c r="I144" i="68"/>
  <c r="I145" i="68" s="1"/>
  <c r="I146" i="68" s="1"/>
  <c r="N144" i="68"/>
  <c r="B136" i="68"/>
  <c r="Z144" i="68" s="1"/>
  <c r="H144" i="68"/>
  <c r="H145" i="68" s="1"/>
  <c r="T144" i="68"/>
  <c r="I164" i="46"/>
  <c r="I165" i="46" s="1"/>
  <c r="I166" i="46" s="1"/>
  <c r="H164" i="46"/>
  <c r="H165" i="46" s="1"/>
  <c r="K164" i="46"/>
  <c r="J164" i="46"/>
  <c r="J165" i="46" s="1"/>
  <c r="J166" i="46" s="1"/>
  <c r="G164" i="46"/>
  <c r="G165" i="46" s="1"/>
  <c r="G166" i="46" s="1"/>
  <c r="C156" i="46"/>
  <c r="T164" i="46"/>
  <c r="Q164" i="46"/>
  <c r="L164" i="46"/>
  <c r="N164" i="46"/>
  <c r="N165" i="46" s="1"/>
  <c r="G159" i="46"/>
  <c r="S164" i="46"/>
  <c r="R164" i="46"/>
  <c r="M164" i="46"/>
  <c r="B156" i="46"/>
  <c r="AG164" i="46" s="1"/>
  <c r="O164" i="46"/>
  <c r="U164" i="46"/>
  <c r="P164" i="46"/>
  <c r="H198" i="44"/>
  <c r="H178" i="46"/>
  <c r="M204" i="68"/>
  <c r="R204" i="68"/>
  <c r="C196" i="68"/>
  <c r="T204" i="68"/>
  <c r="O204" i="68"/>
  <c r="G199" i="68"/>
  <c r="L204" i="68"/>
  <c r="J204" i="68"/>
  <c r="J205" i="68" s="1"/>
  <c r="J206" i="68" s="1"/>
  <c r="P204" i="68"/>
  <c r="I204" i="68"/>
  <c r="I205" i="68" s="1"/>
  <c r="I206" i="68" s="1"/>
  <c r="S204" i="68"/>
  <c r="U204" i="68"/>
  <c r="H204" i="68"/>
  <c r="H205" i="68" s="1"/>
  <c r="N204" i="68"/>
  <c r="G204" i="68"/>
  <c r="G205" i="68" s="1"/>
  <c r="G206" i="68" s="1"/>
  <c r="Q204" i="68"/>
  <c r="K204" i="68"/>
  <c r="B196" i="68"/>
  <c r="Y204" i="68" s="1"/>
  <c r="B96" i="53"/>
  <c r="AB104" i="53" s="1"/>
  <c r="C96" i="53"/>
  <c r="F127" i="53"/>
  <c r="E147" i="54"/>
  <c r="J144" i="67"/>
  <c r="J145" i="67" s="1"/>
  <c r="J146" i="67" s="1"/>
  <c r="P144" i="67"/>
  <c r="K144" i="67"/>
  <c r="C136" i="67"/>
  <c r="R144" i="67"/>
  <c r="I144" i="67"/>
  <c r="I145" i="67" s="1"/>
  <c r="G139" i="67"/>
  <c r="L144" i="67"/>
  <c r="M144" i="67"/>
  <c r="H144" i="67"/>
  <c r="H145" i="67" s="1"/>
  <c r="G144" i="67"/>
  <c r="G145" i="67" s="1"/>
  <c r="G146" i="67" s="1"/>
  <c r="U144" i="67"/>
  <c r="N144" i="67"/>
  <c r="S144" i="67"/>
  <c r="Q144" i="67"/>
  <c r="T144" i="67"/>
  <c r="O144" i="67"/>
  <c r="B136" i="67"/>
  <c r="Z144" i="67" s="1"/>
  <c r="I139" i="46"/>
  <c r="I184" i="54"/>
  <c r="I185" i="54" s="1"/>
  <c r="I186" i="54" s="1"/>
  <c r="T184" i="54"/>
  <c r="R184" i="54"/>
  <c r="B176" i="54"/>
  <c r="AA184" i="54" s="1"/>
  <c r="Q184" i="54"/>
  <c r="G184" i="54"/>
  <c r="G185" i="54" s="1"/>
  <c r="G186" i="54" s="1"/>
  <c r="P184" i="54"/>
  <c r="N184" i="54"/>
  <c r="J184" i="54"/>
  <c r="J185" i="54" s="1"/>
  <c r="J186" i="54" s="1"/>
  <c r="H184" i="54"/>
  <c r="H185" i="54" s="1"/>
  <c r="K184" i="54"/>
  <c r="M184" i="54"/>
  <c r="U184" i="54"/>
  <c r="G179" i="54"/>
  <c r="O184" i="54"/>
  <c r="L184" i="54"/>
  <c r="C176" i="54"/>
  <c r="S184" i="54"/>
  <c r="J179" i="45"/>
  <c r="J186" i="45"/>
  <c r="H198" i="54"/>
  <c r="H178" i="69"/>
  <c r="G204" i="67"/>
  <c r="G205" i="67" s="1"/>
  <c r="G206" i="67" s="1"/>
  <c r="K204" i="67"/>
  <c r="K205" i="67" s="1"/>
  <c r="J204" i="67"/>
  <c r="J205" i="67" s="1"/>
  <c r="J206" i="67" s="1"/>
  <c r="C196" i="67"/>
  <c r="T204" i="67"/>
  <c r="G199" i="67"/>
  <c r="P204" i="67"/>
  <c r="S204" i="67"/>
  <c r="I204" i="67"/>
  <c r="I205" i="67" s="1"/>
  <c r="I206" i="67" s="1"/>
  <c r="Q204" i="67"/>
  <c r="O204" i="67"/>
  <c r="B196" i="67"/>
  <c r="Y204" i="67" s="1"/>
  <c r="L204" i="67"/>
  <c r="R204" i="67"/>
  <c r="H204" i="67"/>
  <c r="H205" i="67" s="1"/>
  <c r="M204" i="67"/>
  <c r="U204" i="67"/>
  <c r="N204" i="67"/>
  <c r="E207" i="47"/>
  <c r="F207" i="66"/>
  <c r="C96" i="67"/>
  <c r="B96" i="67"/>
  <c r="AH104" i="67" s="1"/>
  <c r="F67" i="46"/>
  <c r="F167" i="46"/>
  <c r="H144" i="69"/>
  <c r="H145" i="69" s="1"/>
  <c r="H146" i="69" s="1"/>
  <c r="I144" i="69"/>
  <c r="I145" i="69" s="1"/>
  <c r="I146" i="69" s="1"/>
  <c r="G144" i="69"/>
  <c r="G145" i="69" s="1"/>
  <c r="G146" i="69" s="1"/>
  <c r="K144" i="69"/>
  <c r="N144" i="69"/>
  <c r="O144" i="69"/>
  <c r="T144" i="69"/>
  <c r="R144" i="69"/>
  <c r="L144" i="69"/>
  <c r="C136" i="69"/>
  <c r="G139" i="69"/>
  <c r="J144" i="69"/>
  <c r="J145" i="69" s="1"/>
  <c r="J146" i="69" s="1"/>
  <c r="B136" i="69"/>
  <c r="W144" i="69" s="1"/>
  <c r="P144" i="69"/>
  <c r="Q144" i="69"/>
  <c r="U144" i="69"/>
  <c r="M144" i="69"/>
  <c r="S144" i="69"/>
  <c r="I139" i="53"/>
  <c r="K184" i="47"/>
  <c r="K185" i="47" s="1"/>
  <c r="G179" i="47"/>
  <c r="G184" i="47"/>
  <c r="G185" i="47" s="1"/>
  <c r="G186" i="47" s="1"/>
  <c r="H184" i="47"/>
  <c r="H185" i="47" s="1"/>
  <c r="I184" i="47"/>
  <c r="I185" i="47" s="1"/>
  <c r="I186" i="47" s="1"/>
  <c r="J184" i="47"/>
  <c r="J185" i="47" s="1"/>
  <c r="J186" i="47" s="1"/>
  <c r="U184" i="47"/>
  <c r="R184" i="47"/>
  <c r="N184" i="47"/>
  <c r="L184" i="47"/>
  <c r="Q184" i="47"/>
  <c r="C176" i="47"/>
  <c r="T184" i="47"/>
  <c r="P184" i="47"/>
  <c r="S184" i="47"/>
  <c r="O184" i="47"/>
  <c r="B176" i="47"/>
  <c r="AG184" i="47" s="1"/>
  <c r="M184" i="47"/>
  <c r="M185" i="47" s="1"/>
  <c r="H198" i="45"/>
  <c r="H178" i="67"/>
  <c r="M157" i="68"/>
  <c r="M158" i="68" s="1"/>
  <c r="M159" i="68" s="1"/>
  <c r="M157" i="67"/>
  <c r="M158" i="67" s="1"/>
  <c r="M159" i="67" s="1"/>
  <c r="M177" i="68"/>
  <c r="M178" i="68" s="1"/>
  <c r="M179" i="68" s="1"/>
  <c r="M177" i="53"/>
  <c r="M178" i="53" s="1"/>
  <c r="M179" i="53" s="1"/>
  <c r="M157" i="66"/>
  <c r="M158" i="66" s="1"/>
  <c r="M159" i="66" s="1"/>
  <c r="M157" i="69"/>
  <c r="M158" i="69" s="1"/>
  <c r="M159" i="69" s="1"/>
  <c r="M177" i="67"/>
  <c r="M177" i="66"/>
  <c r="M178" i="66" s="1"/>
  <c r="M179" i="66" s="1"/>
  <c r="M177" i="69"/>
  <c r="M157" i="54"/>
  <c r="M158" i="54" s="1"/>
  <c r="M159" i="54" s="1"/>
  <c r="M177" i="47"/>
  <c r="M177" i="54"/>
  <c r="M157" i="47"/>
  <c r="M158" i="47" s="1"/>
  <c r="M159" i="47" s="1"/>
  <c r="M177" i="45"/>
  <c r="M178" i="45" s="1"/>
  <c r="M179" i="45" s="1"/>
  <c r="M157" i="53"/>
  <c r="M158" i="53" s="1"/>
  <c r="M159" i="53" s="1"/>
  <c r="M157" i="46"/>
  <c r="M157" i="45"/>
  <c r="M158" i="45" s="1"/>
  <c r="M159" i="45" s="1"/>
  <c r="M157" i="44"/>
  <c r="M158" i="44" s="1"/>
  <c r="M159" i="44" s="1"/>
  <c r="M177" i="46"/>
  <c r="M178" i="46" s="1"/>
  <c r="M179" i="46" s="1"/>
  <c r="M177" i="44"/>
  <c r="M178" i="44" s="1"/>
  <c r="M179" i="44" s="1"/>
  <c r="J204" i="54"/>
  <c r="J205" i="54" s="1"/>
  <c r="J206" i="54" s="1"/>
  <c r="N204" i="54"/>
  <c r="Q204" i="54"/>
  <c r="P204" i="54"/>
  <c r="L204" i="54"/>
  <c r="G199" i="54"/>
  <c r="R204" i="54"/>
  <c r="K204" i="54"/>
  <c r="H204" i="54"/>
  <c r="H205" i="54" s="1"/>
  <c r="G204" i="54"/>
  <c r="G205" i="54" s="1"/>
  <c r="G206" i="54" s="1"/>
  <c r="S204" i="54"/>
  <c r="U204" i="54"/>
  <c r="C196" i="54"/>
  <c r="I204" i="54"/>
  <c r="I205" i="54" s="1"/>
  <c r="I206" i="54" s="1"/>
  <c r="O204" i="54"/>
  <c r="T204" i="54"/>
  <c r="B196" i="54"/>
  <c r="AB204" i="54" s="1"/>
  <c r="M204" i="54"/>
  <c r="E127" i="66"/>
  <c r="F67" i="44"/>
  <c r="B96" i="66"/>
  <c r="S104" i="66" s="1"/>
  <c r="C96" i="66"/>
  <c r="F67" i="68"/>
  <c r="E67" i="68"/>
  <c r="F207" i="67"/>
  <c r="F87" i="69"/>
  <c r="F147" i="54"/>
  <c r="F67" i="67"/>
  <c r="E67" i="67"/>
  <c r="E81" i="27" a="1"/>
  <c r="E81" i="27" s="1"/>
  <c r="G159" i="53"/>
  <c r="I164" i="53"/>
  <c r="I165" i="53" s="1"/>
  <c r="I166" i="53" s="1"/>
  <c r="H164" i="53"/>
  <c r="H165" i="53" s="1"/>
  <c r="G164" i="53"/>
  <c r="G165" i="53" s="1"/>
  <c r="G166" i="53" s="1"/>
  <c r="J164" i="53"/>
  <c r="J165" i="53" s="1"/>
  <c r="J166" i="53" s="1"/>
  <c r="K164" i="53"/>
  <c r="T164" i="53"/>
  <c r="N164" i="53"/>
  <c r="P164" i="53"/>
  <c r="Q164" i="53"/>
  <c r="L164" i="53"/>
  <c r="L165" i="53" s="1"/>
  <c r="R164" i="53"/>
  <c r="S164" i="53"/>
  <c r="M164" i="53"/>
  <c r="O164" i="53"/>
  <c r="B156" i="53"/>
  <c r="Z164" i="53" s="1"/>
  <c r="C156" i="53"/>
  <c r="U164" i="53"/>
  <c r="H198" i="46"/>
  <c r="H158" i="66"/>
  <c r="J204" i="69"/>
  <c r="J205" i="69" s="1"/>
  <c r="J206" i="69" s="1"/>
  <c r="H204" i="69"/>
  <c r="H205" i="69" s="1"/>
  <c r="G204" i="69"/>
  <c r="G205" i="69" s="1"/>
  <c r="G206" i="69" s="1"/>
  <c r="R204" i="69"/>
  <c r="P204" i="69"/>
  <c r="M204" i="69"/>
  <c r="I204" i="69"/>
  <c r="I205" i="69" s="1"/>
  <c r="I206" i="69" s="1"/>
  <c r="K204" i="69"/>
  <c r="K205" i="69" s="1"/>
  <c r="Q204" i="69"/>
  <c r="T204" i="69"/>
  <c r="L204" i="69"/>
  <c r="S204" i="69"/>
  <c r="O204" i="69"/>
  <c r="U204" i="69"/>
  <c r="N204" i="69"/>
  <c r="G199" i="69"/>
  <c r="C196" i="69"/>
  <c r="B196" i="69"/>
  <c r="Y204" i="69" s="1"/>
  <c r="F187" i="69"/>
  <c r="C96" i="68"/>
  <c r="B96" i="68"/>
  <c r="AE104" i="68" s="1"/>
  <c r="E127" i="53"/>
  <c r="F187" i="53"/>
  <c r="E147" i="45"/>
  <c r="H138" i="45"/>
  <c r="G179" i="44"/>
  <c r="S184" i="44"/>
  <c r="M184" i="44"/>
  <c r="G184" i="44"/>
  <c r="G185" i="44" s="1"/>
  <c r="G186" i="44" s="1"/>
  <c r="O184" i="44"/>
  <c r="I184" i="44"/>
  <c r="I185" i="44" s="1"/>
  <c r="I186" i="44" s="1"/>
  <c r="H184" i="44"/>
  <c r="H185" i="44" s="1"/>
  <c r="J184" i="44"/>
  <c r="J185" i="44" s="1"/>
  <c r="J186" i="44" s="1"/>
  <c r="T184" i="44"/>
  <c r="U184" i="44"/>
  <c r="L184" i="44"/>
  <c r="P184" i="44"/>
  <c r="B176" i="44"/>
  <c r="AC184" i="44" s="1"/>
  <c r="N184" i="44"/>
  <c r="Q184" i="44"/>
  <c r="R184" i="44"/>
  <c r="K184" i="44"/>
  <c r="K185" i="44" s="1"/>
  <c r="C176" i="44"/>
  <c r="H198" i="53"/>
  <c r="H158" i="53"/>
  <c r="F47" i="53"/>
  <c r="B96" i="69"/>
  <c r="V104" i="69" s="1"/>
  <c r="C96" i="69"/>
  <c r="F67" i="53"/>
  <c r="H138" i="46"/>
  <c r="I164" i="45"/>
  <c r="I165" i="45" s="1"/>
  <c r="I166" i="45" s="1"/>
  <c r="G159" i="45"/>
  <c r="C156" i="45"/>
  <c r="H164" i="45"/>
  <c r="H165" i="45" s="1"/>
  <c r="J164" i="45"/>
  <c r="J165" i="45" s="1"/>
  <c r="J166" i="45" s="1"/>
  <c r="K164" i="45"/>
  <c r="K165" i="45" s="1"/>
  <c r="U164" i="45"/>
  <c r="G164" i="45"/>
  <c r="G165" i="45" s="1"/>
  <c r="G166" i="45" s="1"/>
  <c r="N164" i="45"/>
  <c r="B156" i="45"/>
  <c r="AE164" i="45" s="1"/>
  <c r="P164" i="45"/>
  <c r="T164" i="45"/>
  <c r="O164" i="45"/>
  <c r="S164" i="45"/>
  <c r="R164" i="45"/>
  <c r="L164" i="45"/>
  <c r="M164" i="45"/>
  <c r="Q164" i="45"/>
  <c r="H198" i="67"/>
  <c r="H178" i="54"/>
  <c r="F67" i="45"/>
  <c r="F167" i="68"/>
  <c r="E167" i="68"/>
  <c r="E127" i="67"/>
  <c r="H138" i="44"/>
  <c r="I138" i="67"/>
  <c r="I139" i="67" s="1"/>
  <c r="K184" i="68"/>
  <c r="K185" i="68" s="1"/>
  <c r="I184" i="68"/>
  <c r="I185" i="68" s="1"/>
  <c r="I186" i="68" s="1"/>
  <c r="P184" i="68"/>
  <c r="U184" i="68"/>
  <c r="L184" i="68"/>
  <c r="G179" i="68"/>
  <c r="Q184" i="68"/>
  <c r="O184" i="68"/>
  <c r="T184" i="68"/>
  <c r="H184" i="68"/>
  <c r="H185" i="68" s="1"/>
  <c r="M184" i="68"/>
  <c r="J184" i="68"/>
  <c r="J185" i="68" s="1"/>
  <c r="J186" i="68" s="1"/>
  <c r="C176" i="68"/>
  <c r="B176" i="68"/>
  <c r="AG184" i="68" s="1"/>
  <c r="N184" i="68"/>
  <c r="N185" i="68" s="1"/>
  <c r="S184" i="68"/>
  <c r="R184" i="68"/>
  <c r="G184" i="68"/>
  <c r="G185" i="68" s="1"/>
  <c r="G186" i="68" s="1"/>
  <c r="H198" i="68"/>
  <c r="H158" i="69"/>
  <c r="E32" i="69" a="1"/>
  <c r="E32" i="68"/>
  <c r="G36" i="22"/>
  <c r="E27" i="27" s="1" a="1"/>
  <c r="E27" i="27" s="1"/>
  <c r="C196" i="22"/>
  <c r="B196" i="22"/>
  <c r="AB204" i="22" s="1"/>
  <c r="G199" i="22"/>
  <c r="K197" i="22"/>
  <c r="R184" i="22"/>
  <c r="G179" i="22"/>
  <c r="B176" i="22"/>
  <c r="V184" i="22" s="1"/>
  <c r="C176" i="22"/>
  <c r="P184" i="22"/>
  <c r="K184" i="22"/>
  <c r="K177" i="22"/>
  <c r="K157" i="22"/>
  <c r="O184" i="22"/>
  <c r="N177" i="22"/>
  <c r="N157" i="22"/>
  <c r="S184" i="22"/>
  <c r="I184" i="22"/>
  <c r="I185" i="22" s="1"/>
  <c r="C156" i="22"/>
  <c r="G159" i="22"/>
  <c r="B156" i="22"/>
  <c r="AD164" i="22" s="1"/>
  <c r="U184" i="22"/>
  <c r="L177" i="22"/>
  <c r="L157" i="22"/>
  <c r="L137" i="22"/>
  <c r="B136" i="22"/>
  <c r="AC144" i="22" s="1"/>
  <c r="C136" i="22"/>
  <c r="G139" i="22"/>
  <c r="E207" i="22"/>
  <c r="E47" i="22"/>
  <c r="E187" i="22"/>
  <c r="F127" i="22"/>
  <c r="F87" i="22"/>
  <c r="E147" i="22"/>
  <c r="E167" i="22"/>
  <c r="E127" i="22"/>
  <c r="F207" i="22"/>
  <c r="G207" i="22"/>
  <c r="B13" i="70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C6" i="63"/>
  <c r="K205" i="47" l="1"/>
  <c r="K205" i="45"/>
  <c r="K205" i="54"/>
  <c r="N185" i="22"/>
  <c r="L165" i="46"/>
  <c r="M165" i="66"/>
  <c r="N185" i="45"/>
  <c r="L165" i="45"/>
  <c r="K185" i="69"/>
  <c r="K186" i="69" s="1"/>
  <c r="N185" i="44"/>
  <c r="K146" i="45"/>
  <c r="K145" i="46"/>
  <c r="L145" i="22"/>
  <c r="K186" i="68"/>
  <c r="L166" i="68"/>
  <c r="K146" i="53"/>
  <c r="K186" i="47"/>
  <c r="K166" i="45"/>
  <c r="K146" i="46"/>
  <c r="K146" i="66"/>
  <c r="N186" i="44"/>
  <c r="L166" i="45"/>
  <c r="N186" i="66"/>
  <c r="K206" i="45"/>
  <c r="K186" i="66"/>
  <c r="K139" i="45"/>
  <c r="N166" i="46"/>
  <c r="H186" i="44"/>
  <c r="J187" i="44" s="1"/>
  <c r="L166" i="46"/>
  <c r="N165" i="22"/>
  <c r="L186" i="45"/>
  <c r="N186" i="45"/>
  <c r="K206" i="67"/>
  <c r="L186" i="66"/>
  <c r="L185" i="44"/>
  <c r="L186" i="44" s="1"/>
  <c r="L145" i="47"/>
  <c r="L146" i="47" s="1"/>
  <c r="N165" i="66"/>
  <c r="N166" i="66" s="1"/>
  <c r="N185" i="53"/>
  <c r="N186" i="53" s="1"/>
  <c r="N165" i="69"/>
  <c r="N166" i="69" s="1"/>
  <c r="K185" i="54"/>
  <c r="K186" i="54" s="1"/>
  <c r="L185" i="67"/>
  <c r="L186" i="67" s="1"/>
  <c r="N185" i="67"/>
  <c r="N186" i="67" s="1"/>
  <c r="K165" i="46"/>
  <c r="L165" i="44"/>
  <c r="L166" i="44" s="1"/>
  <c r="K205" i="53"/>
  <c r="K206" i="53" s="1"/>
  <c r="M185" i="46"/>
  <c r="M186" i="46" s="1"/>
  <c r="K205" i="22"/>
  <c r="N165" i="67"/>
  <c r="N166" i="67" s="1"/>
  <c r="K165" i="54"/>
  <c r="K166" i="54" s="1"/>
  <c r="L185" i="68"/>
  <c r="L186" i="68" s="1"/>
  <c r="L185" i="47"/>
  <c r="L186" i="47" s="1"/>
  <c r="K165" i="67"/>
  <c r="N185" i="46"/>
  <c r="N186" i="46" s="1"/>
  <c r="L145" i="44"/>
  <c r="L146" i="44" s="1"/>
  <c r="K205" i="68"/>
  <c r="K206" i="68" s="1"/>
  <c r="N185" i="69"/>
  <c r="N186" i="69" s="1"/>
  <c r="K205" i="44"/>
  <c r="K206" i="44" s="1"/>
  <c r="L185" i="46"/>
  <c r="L186" i="46" s="1"/>
  <c r="V124" i="69"/>
  <c r="AB124" i="69"/>
  <c r="AE124" i="69"/>
  <c r="AF124" i="69"/>
  <c r="AG124" i="69"/>
  <c r="W124" i="69"/>
  <c r="Y124" i="69"/>
  <c r="Z124" i="69"/>
  <c r="AD124" i="69"/>
  <c r="AD124" i="66"/>
  <c r="AC124" i="69"/>
  <c r="AA124" i="69"/>
  <c r="X124" i="68"/>
  <c r="X124" i="69"/>
  <c r="AF124" i="66"/>
  <c r="Y124" i="66"/>
  <c r="K124" i="69"/>
  <c r="J124" i="69"/>
  <c r="I124" i="69"/>
  <c r="H124" i="69"/>
  <c r="G124" i="69"/>
  <c r="Q124" i="69"/>
  <c r="L124" i="69"/>
  <c r="N124" i="69"/>
  <c r="P124" i="69"/>
  <c r="O124" i="69"/>
  <c r="T124" i="69"/>
  <c r="U124" i="69"/>
  <c r="S124" i="69"/>
  <c r="M124" i="69"/>
  <c r="R124" i="69"/>
  <c r="V124" i="66"/>
  <c r="K124" i="68"/>
  <c r="J124" i="68"/>
  <c r="I124" i="68"/>
  <c r="H124" i="68"/>
  <c r="G124" i="68"/>
  <c r="Q124" i="68"/>
  <c r="N124" i="68"/>
  <c r="P124" i="68"/>
  <c r="S124" i="68"/>
  <c r="O124" i="68"/>
  <c r="M124" i="68"/>
  <c r="L124" i="68"/>
  <c r="T124" i="68"/>
  <c r="R124" i="68"/>
  <c r="U124" i="68"/>
  <c r="AG124" i="66"/>
  <c r="AA124" i="66"/>
  <c r="Y124" i="68"/>
  <c r="Z124" i="68"/>
  <c r="AA124" i="68"/>
  <c r="V124" i="68"/>
  <c r="AD124" i="68"/>
  <c r="AF124" i="68"/>
  <c r="AG124" i="68"/>
  <c r="W124" i="68"/>
  <c r="AC124" i="68"/>
  <c r="AB124" i="68"/>
  <c r="AH124" i="68"/>
  <c r="K124" i="67"/>
  <c r="J124" i="67"/>
  <c r="I124" i="67"/>
  <c r="H124" i="67"/>
  <c r="G124" i="67"/>
  <c r="Q124" i="67"/>
  <c r="N124" i="67"/>
  <c r="P124" i="67"/>
  <c r="O124" i="67"/>
  <c r="U124" i="67"/>
  <c r="M124" i="67"/>
  <c r="S124" i="67"/>
  <c r="L124" i="67"/>
  <c r="R124" i="67"/>
  <c r="T124" i="67"/>
  <c r="AA124" i="67"/>
  <c r="Y124" i="67"/>
  <c r="AB124" i="67"/>
  <c r="AE124" i="67"/>
  <c r="AF124" i="67"/>
  <c r="AC124" i="67"/>
  <c r="X124" i="67"/>
  <c r="Y124" i="54"/>
  <c r="AD124" i="67"/>
  <c r="Z124" i="67"/>
  <c r="V124" i="67"/>
  <c r="AB124" i="66"/>
  <c r="AG124" i="67"/>
  <c r="AC124" i="66"/>
  <c r="AH124" i="67"/>
  <c r="X124" i="53"/>
  <c r="W124" i="53"/>
  <c r="AE124" i="54"/>
  <c r="Z124" i="66"/>
  <c r="W124" i="66"/>
  <c r="AD124" i="46"/>
  <c r="AE124" i="66"/>
  <c r="AD124" i="54"/>
  <c r="Z124" i="46"/>
  <c r="K124" i="66"/>
  <c r="J124" i="66"/>
  <c r="H124" i="66"/>
  <c r="I124" i="66"/>
  <c r="G124" i="66"/>
  <c r="N124" i="66"/>
  <c r="U124" i="66"/>
  <c r="T124" i="66"/>
  <c r="O124" i="66"/>
  <c r="L124" i="66"/>
  <c r="Q124" i="66"/>
  <c r="M124" i="66"/>
  <c r="P124" i="66"/>
  <c r="R124" i="66"/>
  <c r="S124" i="66"/>
  <c r="AG124" i="46"/>
  <c r="AH124" i="66"/>
  <c r="AE124" i="46"/>
  <c r="V124" i="54"/>
  <c r="W124" i="54"/>
  <c r="Z124" i="54"/>
  <c r="AF124" i="54"/>
  <c r="AC124" i="54"/>
  <c r="AB124" i="54"/>
  <c r="AG124" i="54"/>
  <c r="AA124" i="54"/>
  <c r="X124" i="54"/>
  <c r="K124" i="54"/>
  <c r="I124" i="54"/>
  <c r="J124" i="54"/>
  <c r="H124" i="54"/>
  <c r="G124" i="54"/>
  <c r="T124" i="54"/>
  <c r="P124" i="54"/>
  <c r="N124" i="54"/>
  <c r="S124" i="54"/>
  <c r="R124" i="54"/>
  <c r="O124" i="54"/>
  <c r="U124" i="54"/>
  <c r="M124" i="54"/>
  <c r="L124" i="54"/>
  <c r="Q124" i="54"/>
  <c r="Y124" i="46"/>
  <c r="W124" i="46"/>
  <c r="AC124" i="46"/>
  <c r="AE124" i="53"/>
  <c r="AF124" i="53"/>
  <c r="V124" i="53"/>
  <c r="AC124" i="53"/>
  <c r="AB124" i="53"/>
  <c r="AG124" i="53"/>
  <c r="K124" i="53"/>
  <c r="H124" i="53"/>
  <c r="J124" i="53"/>
  <c r="I124" i="53"/>
  <c r="G124" i="53"/>
  <c r="Q124" i="53"/>
  <c r="N124" i="53"/>
  <c r="P124" i="53"/>
  <c r="L124" i="53"/>
  <c r="O124" i="53"/>
  <c r="S124" i="53"/>
  <c r="M124" i="53"/>
  <c r="T124" i="53"/>
  <c r="U124" i="53"/>
  <c r="R124" i="53"/>
  <c r="AA124" i="53"/>
  <c r="AD124" i="53"/>
  <c r="Z124" i="53"/>
  <c r="AH124" i="53"/>
  <c r="AE124" i="47"/>
  <c r="AG124" i="47"/>
  <c r="V124" i="47"/>
  <c r="W124" i="47"/>
  <c r="AA124" i="47"/>
  <c r="AB124" i="47"/>
  <c r="V124" i="45"/>
  <c r="K124" i="47"/>
  <c r="J124" i="47"/>
  <c r="I124" i="47"/>
  <c r="H124" i="47"/>
  <c r="G124" i="47"/>
  <c r="O124" i="47"/>
  <c r="N124" i="47"/>
  <c r="S124" i="47"/>
  <c r="T124" i="47"/>
  <c r="P124" i="47"/>
  <c r="U124" i="47"/>
  <c r="R124" i="47"/>
  <c r="Q124" i="47"/>
  <c r="L124" i="47"/>
  <c r="M124" i="47"/>
  <c r="AC124" i="47"/>
  <c r="AC124" i="45"/>
  <c r="Y124" i="47"/>
  <c r="X124" i="47"/>
  <c r="AF124" i="47"/>
  <c r="Z124" i="47"/>
  <c r="X124" i="46"/>
  <c r="AH124" i="47"/>
  <c r="G124" i="46"/>
  <c r="K124" i="46"/>
  <c r="J124" i="46"/>
  <c r="I124" i="46"/>
  <c r="H124" i="46"/>
  <c r="T124" i="46"/>
  <c r="Q124" i="46"/>
  <c r="N124" i="46"/>
  <c r="U124" i="46"/>
  <c r="S124" i="46"/>
  <c r="P124" i="46"/>
  <c r="O124" i="46"/>
  <c r="L124" i="46"/>
  <c r="M124" i="46"/>
  <c r="R124" i="46"/>
  <c r="AF124" i="46"/>
  <c r="AA124" i="46"/>
  <c r="AB124" i="46"/>
  <c r="AH124" i="46"/>
  <c r="AD124" i="45"/>
  <c r="AG124" i="45"/>
  <c r="W124" i="45"/>
  <c r="AA124" i="45"/>
  <c r="Y124" i="45"/>
  <c r="H124" i="45"/>
  <c r="K124" i="45"/>
  <c r="I124" i="45"/>
  <c r="J124" i="45"/>
  <c r="G124" i="45"/>
  <c r="P124" i="45"/>
  <c r="N124" i="45"/>
  <c r="O124" i="45"/>
  <c r="U124" i="45"/>
  <c r="L124" i="45"/>
  <c r="M124" i="45"/>
  <c r="Q124" i="45"/>
  <c r="T124" i="45"/>
  <c r="R124" i="45"/>
  <c r="S124" i="45"/>
  <c r="AE124" i="45"/>
  <c r="AF124" i="45"/>
  <c r="X124" i="45"/>
  <c r="Z124" i="45"/>
  <c r="AH124" i="45"/>
  <c r="AD124" i="44"/>
  <c r="AE124" i="44"/>
  <c r="Y124" i="44"/>
  <c r="W124" i="44"/>
  <c r="AB124" i="44"/>
  <c r="Z124" i="44"/>
  <c r="AF124" i="44"/>
  <c r="AG124" i="44"/>
  <c r="AA124" i="44"/>
  <c r="K124" i="44"/>
  <c r="J124" i="44"/>
  <c r="I124" i="44"/>
  <c r="H124" i="44"/>
  <c r="G124" i="44"/>
  <c r="Q124" i="44"/>
  <c r="N124" i="44"/>
  <c r="P124" i="44"/>
  <c r="U124" i="44"/>
  <c r="O124" i="44"/>
  <c r="M124" i="44"/>
  <c r="L124" i="44"/>
  <c r="T124" i="44"/>
  <c r="S124" i="44"/>
  <c r="R124" i="44"/>
  <c r="X124" i="44"/>
  <c r="AC124" i="44"/>
  <c r="AH124" i="44"/>
  <c r="AE124" i="22"/>
  <c r="AB124" i="22"/>
  <c r="AF124" i="22"/>
  <c r="W124" i="22"/>
  <c r="AA124" i="22"/>
  <c r="AD124" i="22"/>
  <c r="V124" i="22"/>
  <c r="X124" i="22"/>
  <c r="Z124" i="22"/>
  <c r="H124" i="22"/>
  <c r="K124" i="22"/>
  <c r="I124" i="22"/>
  <c r="J124" i="22"/>
  <c r="G124" i="22"/>
  <c r="O124" i="22"/>
  <c r="P124" i="22"/>
  <c r="L124" i="22"/>
  <c r="U124" i="22"/>
  <c r="N124" i="22"/>
  <c r="T124" i="22"/>
  <c r="R124" i="22"/>
  <c r="Q124" i="22"/>
  <c r="M124" i="22"/>
  <c r="S124" i="22"/>
  <c r="AG124" i="22"/>
  <c r="Y124" i="22"/>
  <c r="AC124" i="22"/>
  <c r="Z184" i="67"/>
  <c r="L186" i="69"/>
  <c r="W164" i="53"/>
  <c r="AH204" i="67"/>
  <c r="N186" i="68"/>
  <c r="AB8" i="70" a="1"/>
  <c r="AB8" i="70" s="1"/>
  <c r="O8" i="70" a="1"/>
  <c r="O8" i="70" s="1"/>
  <c r="Y164" i="45"/>
  <c r="H146" i="68"/>
  <c r="H147" i="68" s="1"/>
  <c r="AE184" i="67"/>
  <c r="AO8" i="70" a="1"/>
  <c r="AO8" i="70" s="1"/>
  <c r="AH184" i="67"/>
  <c r="AF184" i="67"/>
  <c r="H206" i="68"/>
  <c r="H207" i="68" s="1"/>
  <c r="X144" i="66"/>
  <c r="BB8" i="70" a="1"/>
  <c r="BB8" i="70" s="1"/>
  <c r="BO8" i="70" a="1"/>
  <c r="BO8" i="70" s="1"/>
  <c r="AB144" i="44"/>
  <c r="AD164" i="68"/>
  <c r="AE164" i="68"/>
  <c r="AF184" i="47"/>
  <c r="AC184" i="47"/>
  <c r="Z184" i="46"/>
  <c r="AG204" i="68"/>
  <c r="N166" i="54"/>
  <c r="AA204" i="69"/>
  <c r="AF144" i="46"/>
  <c r="AA184" i="53"/>
  <c r="AG184" i="53"/>
  <c r="AB204" i="69"/>
  <c r="W164" i="68"/>
  <c r="H186" i="54"/>
  <c r="I187" i="54" s="1"/>
  <c r="Z204" i="66"/>
  <c r="V184" i="53"/>
  <c r="AB184" i="53"/>
  <c r="AG144" i="67"/>
  <c r="AF204" i="47"/>
  <c r="AH164" i="68"/>
  <c r="K206" i="54"/>
  <c r="X184" i="44"/>
  <c r="AD204" i="69"/>
  <c r="AB164" i="45"/>
  <c r="W184" i="68"/>
  <c r="AF204" i="66"/>
  <c r="Z184" i="68"/>
  <c r="AE204" i="66"/>
  <c r="Z184" i="53"/>
  <c r="AE144" i="67"/>
  <c r="AC164" i="69"/>
  <c r="AE184" i="54"/>
  <c r="V184" i="68"/>
  <c r="AB184" i="69"/>
  <c r="AC164" i="68"/>
  <c r="AH204" i="66"/>
  <c r="AH184" i="46"/>
  <c r="X184" i="46"/>
  <c r="AC144" i="44"/>
  <c r="X204" i="66"/>
  <c r="AG164" i="68"/>
  <c r="Y204" i="66"/>
  <c r="AG204" i="66"/>
  <c r="AC164" i="45"/>
  <c r="AF204" i="54"/>
  <c r="Y184" i="45"/>
  <c r="AD184" i="68"/>
  <c r="AB164" i="53"/>
  <c r="AF144" i="67"/>
  <c r="V164" i="53"/>
  <c r="AB144" i="67"/>
  <c r="AB204" i="45"/>
  <c r="AA184" i="68"/>
  <c r="W144" i="67"/>
  <c r="AC144" i="67"/>
  <c r="X144" i="46"/>
  <c r="V164" i="44"/>
  <c r="AH204" i="46"/>
  <c r="AD144" i="46"/>
  <c r="L146" i="53"/>
  <c r="AA184" i="67"/>
  <c r="AC184" i="45"/>
  <c r="X184" i="67"/>
  <c r="AD144" i="54"/>
  <c r="X164" i="53"/>
  <c r="AC204" i="54"/>
  <c r="AA164" i="45"/>
  <c r="AD164" i="53"/>
  <c r="AD204" i="54"/>
  <c r="AC184" i="67"/>
  <c r="Y184" i="53"/>
  <c r="V204" i="54"/>
  <c r="AH164" i="45"/>
  <c r="W204" i="53"/>
  <c r="Z164" i="66"/>
  <c r="AB204" i="47"/>
  <c r="AD204" i="66"/>
  <c r="V164" i="68"/>
  <c r="W184" i="53"/>
  <c r="AG164" i="44"/>
  <c r="L166" i="53"/>
  <c r="X184" i="45"/>
  <c r="V164" i="45"/>
  <c r="AF184" i="68"/>
  <c r="AF164" i="45"/>
  <c r="W164" i="45"/>
  <c r="W164" i="66"/>
  <c r="H186" i="53"/>
  <c r="H187" i="53" s="1"/>
  <c r="AB164" i="47"/>
  <c r="X184" i="68"/>
  <c r="Z164" i="45"/>
  <c r="AC204" i="66"/>
  <c r="AH184" i="53"/>
  <c r="W164" i="46"/>
  <c r="Y144" i="53"/>
  <c r="Z204" i="69"/>
  <c r="AD144" i="69"/>
  <c r="Z164" i="46"/>
  <c r="AG164" i="69"/>
  <c r="Y184" i="47"/>
  <c r="AH164" i="69"/>
  <c r="AA144" i="44"/>
  <c r="AE144" i="69"/>
  <c r="Z204" i="53"/>
  <c r="AH144" i="45"/>
  <c r="AH164" i="67"/>
  <c r="AB164" i="46"/>
  <c r="AD204" i="45"/>
  <c r="AG164" i="54"/>
  <c r="V204" i="66"/>
  <c r="AE204" i="53"/>
  <c r="AC204" i="47"/>
  <c r="AE184" i="53"/>
  <c r="AF144" i="44"/>
  <c r="X164" i="69"/>
  <c r="W164" i="67"/>
  <c r="V144" i="53"/>
  <c r="AB204" i="66"/>
  <c r="AH204" i="47"/>
  <c r="AG164" i="45"/>
  <c r="AC204" i="68"/>
  <c r="AH144" i="53"/>
  <c r="Y144" i="66"/>
  <c r="Z164" i="67"/>
  <c r="AF184" i="53"/>
  <c r="AE164" i="46"/>
  <c r="W164" i="69"/>
  <c r="Z164" i="69"/>
  <c r="W204" i="68"/>
  <c r="AD164" i="45"/>
  <c r="AH204" i="69"/>
  <c r="Y164" i="46"/>
  <c r="AD144" i="53"/>
  <c r="Y204" i="47"/>
  <c r="Z144" i="44"/>
  <c r="X204" i="22"/>
  <c r="Z204" i="22"/>
  <c r="AG184" i="54"/>
  <c r="W144" i="53"/>
  <c r="Y144" i="44"/>
  <c r="AF204" i="22"/>
  <c r="AC164" i="67"/>
  <c r="W204" i="69"/>
  <c r="AB204" i="67"/>
  <c r="AE164" i="69"/>
  <c r="AE184" i="69"/>
  <c r="AG184" i="67"/>
  <c r="AA204" i="47"/>
  <c r="AD164" i="67"/>
  <c r="X184" i="53"/>
  <c r="AC204" i="44"/>
  <c r="AD204" i="47"/>
  <c r="AD184" i="53"/>
  <c r="V144" i="44"/>
  <c r="AE144" i="46"/>
  <c r="AH184" i="22"/>
  <c r="AD184" i="54"/>
  <c r="AG204" i="47"/>
  <c r="AG164" i="67"/>
  <c r="AH144" i="46"/>
  <c r="AH164" i="46"/>
  <c r="W184" i="22"/>
  <c r="V144" i="69"/>
  <c r="AA164" i="69"/>
  <c r="AG144" i="44"/>
  <c r="AB144" i="46"/>
  <c r="AA204" i="46"/>
  <c r="AE204" i="54"/>
  <c r="W184" i="44"/>
  <c r="AB204" i="68"/>
  <c r="AF204" i="46"/>
  <c r="AC184" i="69"/>
  <c r="X164" i="45"/>
  <c r="AA184" i="44"/>
  <c r="AG164" i="53"/>
  <c r="AA204" i="54"/>
  <c r="AE204" i="46"/>
  <c r="AA204" i="45"/>
  <c r="AH184" i="69"/>
  <c r="W204" i="66"/>
  <c r="AE144" i="47"/>
  <c r="Y184" i="67"/>
  <c r="K166" i="67"/>
  <c r="W184" i="46"/>
  <c r="AC164" i="53"/>
  <c r="AH204" i="54"/>
  <c r="Z204" i="46"/>
  <c r="V164" i="66"/>
  <c r="X204" i="68"/>
  <c r="AF204" i="69"/>
  <c r="AC204" i="67"/>
  <c r="AA184" i="69"/>
  <c r="AB164" i="67"/>
  <c r="AG184" i="46"/>
  <c r="AH164" i="54"/>
  <c r="AD204" i="46"/>
  <c r="AC204" i="46"/>
  <c r="AE144" i="53"/>
  <c r="AH204" i="44"/>
  <c r="V204" i="46"/>
  <c r="AF204" i="68"/>
  <c r="X204" i="45"/>
  <c r="V204" i="68"/>
  <c r="Y204" i="54"/>
  <c r="Y204" i="45"/>
  <c r="K146" i="47"/>
  <c r="AA184" i="22"/>
  <c r="AH184" i="68"/>
  <c r="AE204" i="68"/>
  <c r="V144" i="68"/>
  <c r="V204" i="45"/>
  <c r="V144" i="66"/>
  <c r="AE164" i="66"/>
  <c r="AG204" i="44"/>
  <c r="V184" i="46"/>
  <c r="Z164" i="54"/>
  <c r="AD144" i="44"/>
  <c r="AG204" i="22"/>
  <c r="Z204" i="44"/>
  <c r="H206" i="67"/>
  <c r="J207" i="67" s="1"/>
  <c r="Y184" i="69"/>
  <c r="AC144" i="66"/>
  <c r="AC184" i="68"/>
  <c r="AA164" i="53"/>
  <c r="AB184" i="47"/>
  <c r="AG204" i="45"/>
  <c r="AC204" i="45"/>
  <c r="AD184" i="69"/>
  <c r="AE144" i="66"/>
  <c r="AD204" i="44"/>
  <c r="AA184" i="46"/>
  <c r="W164" i="54"/>
  <c r="AB204" i="46"/>
  <c r="AG204" i="46"/>
  <c r="AF164" i="53"/>
  <c r="AG204" i="54"/>
  <c r="M166" i="66"/>
  <c r="Y164" i="67"/>
  <c r="W144" i="68"/>
  <c r="AG144" i="68"/>
  <c r="AA204" i="68"/>
  <c r="Z204" i="54"/>
  <c r="AG184" i="69"/>
  <c r="AD144" i="47"/>
  <c r="Y204" i="46"/>
  <c r="AF184" i="69"/>
  <c r="AG204" i="69"/>
  <c r="U104" i="66"/>
  <c r="W204" i="54"/>
  <c r="AC164" i="46"/>
  <c r="AD164" i="69"/>
  <c r="AH204" i="45"/>
  <c r="AG144" i="54"/>
  <c r="AF164" i="67"/>
  <c r="AA164" i="54"/>
  <c r="AE204" i="22"/>
  <c r="AF204" i="45"/>
  <c r="AF184" i="44"/>
  <c r="Y164" i="53"/>
  <c r="X204" i="54"/>
  <c r="AB184" i="54"/>
  <c r="AF164" i="68"/>
  <c r="X204" i="44"/>
  <c r="X164" i="67"/>
  <c r="Z184" i="45"/>
  <c r="AH144" i="44"/>
  <c r="K146" i="44"/>
  <c r="AH204" i="22"/>
  <c r="H166" i="45"/>
  <c r="Y164" i="54"/>
  <c r="Z204" i="45"/>
  <c r="Y184" i="54"/>
  <c r="K166" i="46"/>
  <c r="X144" i="53"/>
  <c r="AH144" i="66"/>
  <c r="Y184" i="44"/>
  <c r="AH164" i="53"/>
  <c r="AE164" i="53"/>
  <c r="X144" i="69"/>
  <c r="Z184" i="54"/>
  <c r="AD204" i="68"/>
  <c r="Y164" i="69"/>
  <c r="W204" i="45"/>
  <c r="Y204" i="44"/>
  <c r="AA164" i="67"/>
  <c r="AF144" i="69"/>
  <c r="V204" i="67"/>
  <c r="X144" i="68"/>
  <c r="AA164" i="68"/>
  <c r="Y144" i="47"/>
  <c r="AC164" i="66"/>
  <c r="AE204" i="44"/>
  <c r="W184" i="67"/>
  <c r="V144" i="54"/>
  <c r="Z144" i="54"/>
  <c r="AD184" i="66"/>
  <c r="AE164" i="54"/>
  <c r="AE164" i="44"/>
  <c r="Y164" i="44"/>
  <c r="W164" i="22"/>
  <c r="AA184" i="47"/>
  <c r="Y184" i="68"/>
  <c r="V184" i="47"/>
  <c r="Z144" i="69"/>
  <c r="AB184" i="68"/>
  <c r="AE184" i="68"/>
  <c r="AC144" i="69"/>
  <c r="L145" i="69"/>
  <c r="L146" i="69" s="1"/>
  <c r="Z204" i="67"/>
  <c r="L185" i="54"/>
  <c r="L186" i="54" s="1"/>
  <c r="AD144" i="67"/>
  <c r="AF144" i="68"/>
  <c r="AF204" i="53"/>
  <c r="V144" i="45"/>
  <c r="V184" i="67"/>
  <c r="AB184" i="67"/>
  <c r="AE144" i="54"/>
  <c r="W184" i="66"/>
  <c r="V184" i="66"/>
  <c r="AF184" i="46"/>
  <c r="W184" i="45"/>
  <c r="K185" i="45"/>
  <c r="L165" i="54"/>
  <c r="Z144" i="46"/>
  <c r="Y144" i="46"/>
  <c r="Y164" i="47"/>
  <c r="AG164" i="47"/>
  <c r="N165" i="44"/>
  <c r="N166" i="44" s="1"/>
  <c r="W164" i="44"/>
  <c r="X144" i="22"/>
  <c r="Z184" i="44"/>
  <c r="X144" i="67"/>
  <c r="AG184" i="44"/>
  <c r="AD204" i="67"/>
  <c r="AF184" i="22"/>
  <c r="AH184" i="44"/>
  <c r="AE204" i="69"/>
  <c r="AC204" i="69"/>
  <c r="AA144" i="69"/>
  <c r="AH144" i="69"/>
  <c r="X204" i="67"/>
  <c r="AH204" i="68"/>
  <c r="Y144" i="68"/>
  <c r="K205" i="46"/>
  <c r="K206" i="46" s="1"/>
  <c r="X204" i="46"/>
  <c r="AB144" i="66"/>
  <c r="AH144" i="47"/>
  <c r="AC204" i="53"/>
  <c r="L165" i="66"/>
  <c r="L166" i="66" s="1"/>
  <c r="AC144" i="45"/>
  <c r="W144" i="54"/>
  <c r="AB184" i="45"/>
  <c r="AF144" i="22"/>
  <c r="X164" i="47"/>
  <c r="K165" i="44"/>
  <c r="K166" i="44" s="1"/>
  <c r="AE184" i="66"/>
  <c r="AB184" i="22"/>
  <c r="M165" i="45"/>
  <c r="M166" i="45" s="1"/>
  <c r="AG204" i="67"/>
  <c r="AF164" i="66"/>
  <c r="AH144" i="54"/>
  <c r="AG184" i="66"/>
  <c r="AD144" i="22"/>
  <c r="Z184" i="47"/>
  <c r="W204" i="67"/>
  <c r="M165" i="46"/>
  <c r="AE144" i="68"/>
  <c r="AG144" i="47"/>
  <c r="AB204" i="53"/>
  <c r="Y164" i="66"/>
  <c r="AH164" i="66"/>
  <c r="AC144" i="54"/>
  <c r="Z184" i="66"/>
  <c r="AG144" i="22"/>
  <c r="Z164" i="47"/>
  <c r="AA164" i="44"/>
  <c r="Y184" i="22"/>
  <c r="AC184" i="22"/>
  <c r="AE184" i="47"/>
  <c r="K145" i="69"/>
  <c r="K146" i="69" s="1"/>
  <c r="K147" i="69" s="1"/>
  <c r="AA204" i="67"/>
  <c r="AB144" i="47"/>
  <c r="X204" i="53"/>
  <c r="H186" i="67"/>
  <c r="H187" i="67" s="1"/>
  <c r="K185" i="53"/>
  <c r="V144" i="22"/>
  <c r="M185" i="44"/>
  <c r="M186" i="44" s="1"/>
  <c r="AG184" i="22"/>
  <c r="AD184" i="44"/>
  <c r="N165" i="53"/>
  <c r="N166" i="53" s="1"/>
  <c r="AD184" i="47"/>
  <c r="AB144" i="69"/>
  <c r="AF204" i="67"/>
  <c r="V144" i="67"/>
  <c r="AH144" i="68"/>
  <c r="AF144" i="47"/>
  <c r="Y204" i="53"/>
  <c r="AG164" i="66"/>
  <c r="L185" i="53"/>
  <c r="AF164" i="22"/>
  <c r="AF164" i="47"/>
  <c r="AB164" i="44"/>
  <c r="AB164" i="22"/>
  <c r="AH164" i="22"/>
  <c r="X164" i="22"/>
  <c r="V164" i="22"/>
  <c r="N185" i="47"/>
  <c r="N186" i="47" s="1"/>
  <c r="AD144" i="68"/>
  <c r="AG204" i="53"/>
  <c r="AA204" i="53"/>
  <c r="X184" i="66"/>
  <c r="V164" i="47"/>
  <c r="AG164" i="22"/>
  <c r="W184" i="69"/>
  <c r="Z144" i="66"/>
  <c r="AH204" i="53"/>
  <c r="AA164" i="66"/>
  <c r="AA144" i="45"/>
  <c r="W204" i="44"/>
  <c r="AF144" i="54"/>
  <c r="Z204" i="47"/>
  <c r="AC184" i="46"/>
  <c r="AA184" i="45"/>
  <c r="W144" i="44"/>
  <c r="AG144" i="46"/>
  <c r="AE184" i="22"/>
  <c r="AC164" i="47"/>
  <c r="AH164" i="44"/>
  <c r="W144" i="22"/>
  <c r="X184" i="22"/>
  <c r="O204" i="22"/>
  <c r="V204" i="22"/>
  <c r="AA204" i="22"/>
  <c r="X204" i="69"/>
  <c r="AH184" i="47"/>
  <c r="Y144" i="69"/>
  <c r="V184" i="54"/>
  <c r="AH184" i="54"/>
  <c r="K145" i="67"/>
  <c r="K146" i="67" s="1"/>
  <c r="AD164" i="46"/>
  <c r="AA144" i="68"/>
  <c r="AB144" i="68"/>
  <c r="M165" i="69"/>
  <c r="M166" i="69" s="1"/>
  <c r="AC144" i="53"/>
  <c r="L145" i="66"/>
  <c r="L146" i="66" s="1"/>
  <c r="Z164" i="68"/>
  <c r="X144" i="47"/>
  <c r="AC144" i="47"/>
  <c r="AB164" i="66"/>
  <c r="Z144" i="45"/>
  <c r="AF204" i="44"/>
  <c r="AB204" i="44"/>
  <c r="X144" i="54"/>
  <c r="K145" i="54"/>
  <c r="K146" i="54" s="1"/>
  <c r="V204" i="47"/>
  <c r="AA184" i="66"/>
  <c r="AD184" i="45"/>
  <c r="V144" i="46"/>
  <c r="AD164" i="47"/>
  <c r="AD164" i="44"/>
  <c r="Y144" i="22"/>
  <c r="W204" i="22"/>
  <c r="AA164" i="22"/>
  <c r="AD204" i="53"/>
  <c r="W144" i="45"/>
  <c r="W184" i="47"/>
  <c r="AH144" i="67"/>
  <c r="M185" i="68"/>
  <c r="M186" i="68" s="1"/>
  <c r="X184" i="47"/>
  <c r="AE204" i="67"/>
  <c r="AC184" i="54"/>
  <c r="AA144" i="67"/>
  <c r="V164" i="46"/>
  <c r="AC144" i="68"/>
  <c r="AF144" i="53"/>
  <c r="AG144" i="53"/>
  <c r="W144" i="66"/>
  <c r="Y164" i="68"/>
  <c r="Z144" i="47"/>
  <c r="W144" i="47"/>
  <c r="AD164" i="66"/>
  <c r="AE144" i="45"/>
  <c r="AG144" i="45"/>
  <c r="X204" i="47"/>
  <c r="AH184" i="66"/>
  <c r="AE184" i="46"/>
  <c r="AE184" i="45"/>
  <c r="AD164" i="54"/>
  <c r="AD184" i="22"/>
  <c r="W164" i="47"/>
  <c r="H166" i="47"/>
  <c r="J167" i="47" s="1"/>
  <c r="AB144" i="22"/>
  <c r="AB144" i="45"/>
  <c r="AB144" i="54"/>
  <c r="Z144" i="22"/>
  <c r="AF184" i="54"/>
  <c r="K165" i="53"/>
  <c r="K166" i="53" s="1"/>
  <c r="AG144" i="69"/>
  <c r="W184" i="54"/>
  <c r="Y144" i="67"/>
  <c r="Z204" i="68"/>
  <c r="AF164" i="46"/>
  <c r="V164" i="69"/>
  <c r="AA144" i="53"/>
  <c r="AD144" i="66"/>
  <c r="K165" i="68"/>
  <c r="K166" i="68" s="1"/>
  <c r="AA144" i="47"/>
  <c r="Y144" i="45"/>
  <c r="Y144" i="54"/>
  <c r="AH184" i="45"/>
  <c r="AB164" i="54"/>
  <c r="AC144" i="46"/>
  <c r="AH164" i="47"/>
  <c r="AA164" i="47"/>
  <c r="AC164" i="44"/>
  <c r="AC164" i="22"/>
  <c r="AA144" i="22"/>
  <c r="AB184" i="44"/>
  <c r="N165" i="45"/>
  <c r="N166" i="45" s="1"/>
  <c r="X184" i="54"/>
  <c r="X164" i="46"/>
  <c r="AA164" i="46"/>
  <c r="K145" i="68"/>
  <c r="K146" i="68" s="1"/>
  <c r="AB164" i="69"/>
  <c r="Z144" i="53"/>
  <c r="Z184" i="69"/>
  <c r="X184" i="69"/>
  <c r="AG144" i="66"/>
  <c r="N165" i="68"/>
  <c r="N166" i="68" s="1"/>
  <c r="AF144" i="45"/>
  <c r="AA204" i="44"/>
  <c r="L145" i="54"/>
  <c r="L146" i="54" s="1"/>
  <c r="AE204" i="47"/>
  <c r="AE164" i="67"/>
  <c r="Y184" i="66"/>
  <c r="AB184" i="46"/>
  <c r="AG184" i="45"/>
  <c r="V184" i="45"/>
  <c r="AC164" i="54"/>
  <c r="AF164" i="54"/>
  <c r="X144" i="44"/>
  <c r="AA144" i="46"/>
  <c r="AD204" i="22"/>
  <c r="AF164" i="44"/>
  <c r="M165" i="44"/>
  <c r="M166" i="44" s="1"/>
  <c r="AH144" i="22"/>
  <c r="AE144" i="22"/>
  <c r="V184" i="44"/>
  <c r="AF184" i="66"/>
  <c r="Z164" i="44"/>
  <c r="AE164" i="22"/>
  <c r="AE184" i="44"/>
  <c r="Z184" i="22"/>
  <c r="V204" i="69"/>
  <c r="L165" i="69"/>
  <c r="L166" i="69" s="1"/>
  <c r="AF144" i="66"/>
  <c r="X164" i="68"/>
  <c r="AC184" i="66"/>
  <c r="Y184" i="46"/>
  <c r="V164" i="54"/>
  <c r="Y164" i="22"/>
  <c r="AC204" i="22"/>
  <c r="X144" i="45"/>
  <c r="Y204" i="22"/>
  <c r="Z164" i="22"/>
  <c r="AD104" i="68"/>
  <c r="J104" i="46"/>
  <c r="T104" i="44"/>
  <c r="M104" i="47"/>
  <c r="AF104" i="47"/>
  <c r="S104" i="45"/>
  <c r="AH104" i="45"/>
  <c r="O104" i="45"/>
  <c r="AD104" i="45"/>
  <c r="O104" i="67"/>
  <c r="I104" i="67"/>
  <c r="M104" i="67"/>
  <c r="AB104" i="45"/>
  <c r="U104" i="67"/>
  <c r="S104" i="44"/>
  <c r="J104" i="45"/>
  <c r="W104" i="54"/>
  <c r="O104" i="53"/>
  <c r="AG104" i="47"/>
  <c r="AD104" i="66"/>
  <c r="X104" i="45"/>
  <c r="J104" i="54"/>
  <c r="K104" i="54"/>
  <c r="AG104" i="66"/>
  <c r="M104" i="46"/>
  <c r="R104" i="53"/>
  <c r="I104" i="46"/>
  <c r="AE104" i="47"/>
  <c r="V104" i="67"/>
  <c r="AG104" i="45"/>
  <c r="Z104" i="45"/>
  <c r="AE104" i="67"/>
  <c r="N104" i="67"/>
  <c r="AE104" i="69"/>
  <c r="R104" i="67"/>
  <c r="AB104" i="46"/>
  <c r="AD104" i="67"/>
  <c r="T104" i="69"/>
  <c r="K104" i="67"/>
  <c r="S104" i="69"/>
  <c r="J104" i="67"/>
  <c r="P104" i="67"/>
  <c r="S104" i="67"/>
  <c r="AF104" i="67"/>
  <c r="V104" i="47"/>
  <c r="U104" i="44"/>
  <c r="AA104" i="67"/>
  <c r="Q104" i="69"/>
  <c r="L104" i="67"/>
  <c r="AC104" i="45"/>
  <c r="P104" i="68"/>
  <c r="Z104" i="53"/>
  <c r="W104" i="69"/>
  <c r="N104" i="44"/>
  <c r="AH104" i="53"/>
  <c r="S104" i="53"/>
  <c r="W104" i="53"/>
  <c r="P104" i="44"/>
  <c r="X104" i="44"/>
  <c r="Z104" i="68"/>
  <c r="R104" i="68"/>
  <c r="U104" i="47"/>
  <c r="R104" i="46"/>
  <c r="AH104" i="54"/>
  <c r="AA104" i="47"/>
  <c r="Y104" i="46"/>
  <c r="Y104" i="54"/>
  <c r="S104" i="54"/>
  <c r="AG104" i="69"/>
  <c r="V104" i="68"/>
  <c r="P104" i="66"/>
  <c r="O104" i="47"/>
  <c r="K104" i="46"/>
  <c r="AE104" i="54"/>
  <c r="Y104" i="68"/>
  <c r="AG104" i="68"/>
  <c r="N104" i="47"/>
  <c r="AA104" i="46"/>
  <c r="X104" i="54"/>
  <c r="J104" i="47"/>
  <c r="AD104" i="69"/>
  <c r="Y104" i="66"/>
  <c r="Y104" i="47"/>
  <c r="V104" i="45"/>
  <c r="W104" i="46"/>
  <c r="L104" i="47"/>
  <c r="AA104" i="69"/>
  <c r="AA104" i="54"/>
  <c r="AH104" i="69"/>
  <c r="Z104" i="69"/>
  <c r="O104" i="69"/>
  <c r="L104" i="69"/>
  <c r="T104" i="54"/>
  <c r="L185" i="22"/>
  <c r="U104" i="69"/>
  <c r="O104" i="44"/>
  <c r="AB104" i="54"/>
  <c r="K104" i="44"/>
  <c r="AD104" i="44"/>
  <c r="Y104" i="53"/>
  <c r="Z104" i="44"/>
  <c r="Q104" i="54"/>
  <c r="AF104" i="53"/>
  <c r="AA104" i="68"/>
  <c r="R104" i="66"/>
  <c r="N104" i="53"/>
  <c r="P104" i="45"/>
  <c r="AG104" i="44"/>
  <c r="G104" i="54"/>
  <c r="I104" i="54"/>
  <c r="H104" i="54"/>
  <c r="U104" i="54"/>
  <c r="V104" i="54"/>
  <c r="Q104" i="66"/>
  <c r="J104" i="69"/>
  <c r="K104" i="69"/>
  <c r="G104" i="69"/>
  <c r="H104" i="69"/>
  <c r="I104" i="68"/>
  <c r="X104" i="66"/>
  <c r="X104" i="67"/>
  <c r="AC104" i="53"/>
  <c r="W104" i="45"/>
  <c r="S104" i="46"/>
  <c r="AF104" i="44"/>
  <c r="AA104" i="44"/>
  <c r="AG104" i="54"/>
  <c r="P104" i="69"/>
  <c r="U104" i="68"/>
  <c r="AB104" i="66"/>
  <c r="G104" i="67"/>
  <c r="H104" i="67"/>
  <c r="Q104" i="67"/>
  <c r="AA104" i="53"/>
  <c r="G104" i="47"/>
  <c r="H104" i="47"/>
  <c r="R104" i="45"/>
  <c r="U104" i="46"/>
  <c r="AB104" i="44"/>
  <c r="L104" i="44"/>
  <c r="AF104" i="54"/>
  <c r="L104" i="53"/>
  <c r="AH104" i="66"/>
  <c r="M104" i="53"/>
  <c r="AD104" i="47"/>
  <c r="Y104" i="45"/>
  <c r="P104" i="46"/>
  <c r="AH104" i="44"/>
  <c r="M104" i="44"/>
  <c r="N104" i="54"/>
  <c r="P104" i="47"/>
  <c r="R104" i="22"/>
  <c r="AD104" i="22"/>
  <c r="K104" i="22"/>
  <c r="V104" i="22"/>
  <c r="AH104" i="22"/>
  <c r="Y104" i="22"/>
  <c r="AG104" i="22"/>
  <c r="S104" i="22"/>
  <c r="AB104" i="22"/>
  <c r="J104" i="22"/>
  <c r="T104" i="22"/>
  <c r="G104" i="22"/>
  <c r="U104" i="22"/>
  <c r="Q104" i="22"/>
  <c r="L104" i="22"/>
  <c r="Z104" i="22"/>
  <c r="H104" i="22"/>
  <c r="N104" i="22"/>
  <c r="AC104" i="22"/>
  <c r="AE104" i="22"/>
  <c r="I104" i="22"/>
  <c r="AA104" i="22"/>
  <c r="AF104" i="22"/>
  <c r="M104" i="22"/>
  <c r="W104" i="22"/>
  <c r="P104" i="22"/>
  <c r="X104" i="22"/>
  <c r="O104" i="22"/>
  <c r="M104" i="69"/>
  <c r="L104" i="46"/>
  <c r="M104" i="68"/>
  <c r="T104" i="67"/>
  <c r="W104" i="47"/>
  <c r="T104" i="47"/>
  <c r="AF104" i="45"/>
  <c r="L104" i="54"/>
  <c r="AC104" i="47"/>
  <c r="H104" i="66"/>
  <c r="G104" i="66"/>
  <c r="H104" i="53"/>
  <c r="P104" i="53"/>
  <c r="G104" i="53"/>
  <c r="T104" i="53"/>
  <c r="M104" i="45"/>
  <c r="G104" i="46"/>
  <c r="H104" i="46"/>
  <c r="H104" i="44"/>
  <c r="G104" i="44"/>
  <c r="N104" i="69"/>
  <c r="J104" i="66"/>
  <c r="Q104" i="68"/>
  <c r="L104" i="68"/>
  <c r="AC104" i="66"/>
  <c r="Y104" i="67"/>
  <c r="X104" i="53"/>
  <c r="AB104" i="47"/>
  <c r="Q104" i="47"/>
  <c r="K104" i="45"/>
  <c r="T104" i="45"/>
  <c r="Z104" i="46"/>
  <c r="V104" i="44"/>
  <c r="O104" i="54"/>
  <c r="I104" i="47"/>
  <c r="J104" i="44"/>
  <c r="K104" i="66"/>
  <c r="S104" i="68"/>
  <c r="W104" i="68"/>
  <c r="V104" i="66"/>
  <c r="AF104" i="69"/>
  <c r="N104" i="68"/>
  <c r="X104" i="68"/>
  <c r="W104" i="66"/>
  <c r="Z104" i="67"/>
  <c r="V104" i="53"/>
  <c r="Q104" i="45"/>
  <c r="L104" i="45"/>
  <c r="X104" i="46"/>
  <c r="AC104" i="44"/>
  <c r="Z104" i="54"/>
  <c r="Y104" i="69"/>
  <c r="K104" i="68"/>
  <c r="AE104" i="66"/>
  <c r="L104" i="66"/>
  <c r="W104" i="67"/>
  <c r="AE104" i="53"/>
  <c r="R104" i="47"/>
  <c r="AA104" i="45"/>
  <c r="AC104" i="46"/>
  <c r="T104" i="46"/>
  <c r="Q104" i="44"/>
  <c r="AC104" i="54"/>
  <c r="I104" i="66"/>
  <c r="O104" i="66"/>
  <c r="AF104" i="66"/>
  <c r="AF104" i="46"/>
  <c r="I104" i="69"/>
  <c r="G104" i="68"/>
  <c r="H104" i="68"/>
  <c r="Z104" i="66"/>
  <c r="AF104" i="68"/>
  <c r="T104" i="68"/>
  <c r="AA104" i="66"/>
  <c r="AB104" i="67"/>
  <c r="AG104" i="53"/>
  <c r="U104" i="45"/>
  <c r="Q104" i="46"/>
  <c r="AC104" i="69"/>
  <c r="O104" i="68"/>
  <c r="U104" i="53"/>
  <c r="AC104" i="67"/>
  <c r="Q104" i="53"/>
  <c r="S104" i="47"/>
  <c r="AG104" i="46"/>
  <c r="AD104" i="46"/>
  <c r="W104" i="44"/>
  <c r="M104" i="54"/>
  <c r="J104" i="53"/>
  <c r="T104" i="66"/>
  <c r="R104" i="69"/>
  <c r="AB104" i="68"/>
  <c r="Y104" i="44"/>
  <c r="AB104" i="69"/>
  <c r="J104" i="68"/>
  <c r="M104" i="66"/>
  <c r="I104" i="53"/>
  <c r="AG104" i="67"/>
  <c r="AD104" i="53"/>
  <c r="Z104" i="47"/>
  <c r="AH104" i="46"/>
  <c r="N104" i="46"/>
  <c r="R104" i="44"/>
  <c r="P104" i="54"/>
  <c r="X104" i="47"/>
  <c r="AH104" i="68"/>
  <c r="G104" i="45"/>
  <c r="H104" i="45"/>
  <c r="K104" i="53"/>
  <c r="X104" i="69"/>
  <c r="AC104" i="68"/>
  <c r="N104" i="66"/>
  <c r="AH104" i="47"/>
  <c r="N104" i="45"/>
  <c r="AE104" i="46"/>
  <c r="O104" i="46"/>
  <c r="I104" i="44"/>
  <c r="R104" i="54"/>
  <c r="I104" i="45"/>
  <c r="M178" i="54"/>
  <c r="M179" i="54" s="1"/>
  <c r="H139" i="47"/>
  <c r="M178" i="47"/>
  <c r="M165" i="47"/>
  <c r="M166" i="47" s="1"/>
  <c r="O177" i="66"/>
  <c r="O185" i="66" s="1"/>
  <c r="O157" i="69"/>
  <c r="O165" i="69" s="1"/>
  <c r="O157" i="66"/>
  <c r="O177" i="69"/>
  <c r="O157" i="68"/>
  <c r="O157" i="67"/>
  <c r="O177" i="68"/>
  <c r="O177" i="67"/>
  <c r="O178" i="67" s="1"/>
  <c r="O179" i="67" s="1"/>
  <c r="O177" i="53"/>
  <c r="O178" i="53" s="1"/>
  <c r="O179" i="53" s="1"/>
  <c r="O157" i="54"/>
  <c r="O165" i="54" s="1"/>
  <c r="O177" i="47"/>
  <c r="O178" i="47" s="1"/>
  <c r="O179" i="47" s="1"/>
  <c r="O177" i="54"/>
  <c r="O178" i="54" s="1"/>
  <c r="O179" i="54" s="1"/>
  <c r="O177" i="45"/>
  <c r="O178" i="45" s="1"/>
  <c r="O179" i="45" s="1"/>
  <c r="O157" i="53"/>
  <c r="O165" i="53" s="1"/>
  <c r="O157" i="47"/>
  <c r="O158" i="47" s="1"/>
  <c r="O159" i="47" s="1"/>
  <c r="O157" i="45"/>
  <c r="O165" i="45" s="1"/>
  <c r="O177" i="44"/>
  <c r="O178" i="44" s="1"/>
  <c r="O179" i="44" s="1"/>
  <c r="O177" i="46"/>
  <c r="O157" i="46"/>
  <c r="O158" i="46" s="1"/>
  <c r="O159" i="46" s="1"/>
  <c r="O157" i="44"/>
  <c r="K165" i="22"/>
  <c r="H159" i="67"/>
  <c r="M178" i="69"/>
  <c r="M145" i="44"/>
  <c r="M178" i="67"/>
  <c r="M179" i="67" s="1"/>
  <c r="H139" i="66"/>
  <c r="H146" i="66"/>
  <c r="H159" i="66"/>
  <c r="H179" i="66"/>
  <c r="G187" i="53"/>
  <c r="G147" i="44"/>
  <c r="H166" i="46"/>
  <c r="H159" i="46"/>
  <c r="L158" i="54"/>
  <c r="L159" i="54" s="1"/>
  <c r="H199" i="46"/>
  <c r="G207" i="66"/>
  <c r="H199" i="54"/>
  <c r="G207" i="53"/>
  <c r="H186" i="66"/>
  <c r="J187" i="66" s="1"/>
  <c r="H186" i="69"/>
  <c r="H179" i="69"/>
  <c r="H179" i="53"/>
  <c r="H199" i="45"/>
  <c r="H146" i="47"/>
  <c r="L158" i="47"/>
  <c r="L159" i="47" s="1"/>
  <c r="I146" i="67"/>
  <c r="G147" i="69"/>
  <c r="L205" i="68"/>
  <c r="G187" i="69"/>
  <c r="M137" i="66"/>
  <c r="M137" i="68"/>
  <c r="M137" i="67"/>
  <c r="M145" i="67" s="1"/>
  <c r="M137" i="54"/>
  <c r="M138" i="54" s="1"/>
  <c r="M139" i="54" s="1"/>
  <c r="M137" i="53"/>
  <c r="M145" i="53" s="1"/>
  <c r="M137" i="46"/>
  <c r="M138" i="46" s="1"/>
  <c r="M139" i="46" s="1"/>
  <c r="M137" i="44"/>
  <c r="M137" i="69"/>
  <c r="M137" i="45"/>
  <c r="M137" i="47"/>
  <c r="M145" i="47" s="1"/>
  <c r="I147" i="69"/>
  <c r="H159" i="44"/>
  <c r="L197" i="68"/>
  <c r="L197" i="69"/>
  <c r="L197" i="67"/>
  <c r="L197" i="47"/>
  <c r="L205" i="47" s="1"/>
  <c r="L197" i="66"/>
  <c r="L198" i="66" s="1"/>
  <c r="L199" i="66" s="1"/>
  <c r="L197" i="53"/>
  <c r="L205" i="53" s="1"/>
  <c r="L197" i="54"/>
  <c r="L197" i="45"/>
  <c r="L205" i="45" s="1"/>
  <c r="L197" i="44"/>
  <c r="L197" i="46"/>
  <c r="L205" i="46" s="1"/>
  <c r="H147" i="69"/>
  <c r="K185" i="22"/>
  <c r="M158" i="46"/>
  <c r="M159" i="46" s="1"/>
  <c r="H139" i="69"/>
  <c r="G167" i="47"/>
  <c r="J147" i="69"/>
  <c r="K158" i="69"/>
  <c r="H199" i="68"/>
  <c r="O185" i="68"/>
  <c r="H186" i="47"/>
  <c r="H179" i="47"/>
  <c r="H139" i="54"/>
  <c r="H146" i="54"/>
  <c r="M145" i="46"/>
  <c r="H146" i="46"/>
  <c r="K147" i="46" s="1"/>
  <c r="L138" i="68"/>
  <c r="L139" i="68" s="1"/>
  <c r="G187" i="68"/>
  <c r="G207" i="69"/>
  <c r="M185" i="54"/>
  <c r="G167" i="46"/>
  <c r="H166" i="69"/>
  <c r="J167" i="69" s="1"/>
  <c r="G147" i="66"/>
  <c r="H166" i="66"/>
  <c r="J167" i="66" s="1"/>
  <c r="L145" i="46"/>
  <c r="G207" i="68"/>
  <c r="G207" i="44"/>
  <c r="H146" i="53"/>
  <c r="H139" i="53"/>
  <c r="H139" i="46"/>
  <c r="H159" i="53"/>
  <c r="H166" i="53"/>
  <c r="I167" i="53" s="1"/>
  <c r="H186" i="46"/>
  <c r="I187" i="46" s="1"/>
  <c r="H179" i="46"/>
  <c r="H146" i="67"/>
  <c r="H139" i="67"/>
  <c r="H179" i="68"/>
  <c r="L158" i="67"/>
  <c r="L159" i="67" s="1"/>
  <c r="G187" i="54"/>
  <c r="G147" i="67"/>
  <c r="G147" i="47"/>
  <c r="K158" i="66"/>
  <c r="K159" i="66" s="1"/>
  <c r="H199" i="53"/>
  <c r="H206" i="53"/>
  <c r="J207" i="53" s="1"/>
  <c r="G187" i="66"/>
  <c r="L178" i="53"/>
  <c r="L179" i="53" s="1"/>
  <c r="H139" i="44"/>
  <c r="H166" i="68"/>
  <c r="J167" i="68" s="1"/>
  <c r="H159" i="68"/>
  <c r="L138" i="45"/>
  <c r="L139" i="45" s="1"/>
  <c r="K178" i="67"/>
  <c r="H179" i="54"/>
  <c r="G167" i="45"/>
  <c r="K198" i="69"/>
  <c r="L138" i="46"/>
  <c r="H159" i="69"/>
  <c r="M165" i="53"/>
  <c r="M166" i="53" s="1"/>
  <c r="L205" i="67"/>
  <c r="G147" i="68"/>
  <c r="H159" i="45"/>
  <c r="G167" i="67"/>
  <c r="K198" i="66"/>
  <c r="K178" i="44"/>
  <c r="O185" i="44"/>
  <c r="G207" i="54"/>
  <c r="M185" i="69"/>
  <c r="H166" i="67"/>
  <c r="I167" i="67" s="1"/>
  <c r="K178" i="45"/>
  <c r="H199" i="67"/>
  <c r="G187" i="44"/>
  <c r="G167" i="69"/>
  <c r="G187" i="67"/>
  <c r="G187" i="46"/>
  <c r="H179" i="44"/>
  <c r="K165" i="66"/>
  <c r="H146" i="44"/>
  <c r="K206" i="47"/>
  <c r="K199" i="47"/>
  <c r="G167" i="44"/>
  <c r="G207" i="46"/>
  <c r="G147" i="45"/>
  <c r="M185" i="67"/>
  <c r="G147" i="54"/>
  <c r="G147" i="46"/>
  <c r="H166" i="44"/>
  <c r="J167" i="44" s="1"/>
  <c r="B36" i="44"/>
  <c r="C36" i="44"/>
  <c r="G167" i="53"/>
  <c r="G187" i="47"/>
  <c r="N185" i="54"/>
  <c r="N186" i="54" s="1"/>
  <c r="G167" i="68"/>
  <c r="M185" i="45"/>
  <c r="M186" i="45" s="1"/>
  <c r="H199" i="47"/>
  <c r="H206" i="47"/>
  <c r="H159" i="47"/>
  <c r="K179" i="53"/>
  <c r="K186" i="53"/>
  <c r="B36" i="47"/>
  <c r="C36" i="47"/>
  <c r="C36" i="46"/>
  <c r="B36" i="46"/>
  <c r="G147" i="53"/>
  <c r="K205" i="66"/>
  <c r="M165" i="68"/>
  <c r="M166" i="68" s="1"/>
  <c r="G167" i="66"/>
  <c r="H186" i="45"/>
  <c r="H179" i="45"/>
  <c r="H199" i="69"/>
  <c r="H206" i="69"/>
  <c r="N165" i="47"/>
  <c r="N166" i="47" s="1"/>
  <c r="K159" i="53"/>
  <c r="C36" i="45"/>
  <c r="B36" i="45"/>
  <c r="H159" i="54"/>
  <c r="H166" i="54"/>
  <c r="H139" i="68"/>
  <c r="B36" i="68"/>
  <c r="C36" i="68"/>
  <c r="H199" i="66"/>
  <c r="H206" i="66"/>
  <c r="C36" i="54"/>
  <c r="B36" i="54"/>
  <c r="L165" i="67"/>
  <c r="O165" i="67"/>
  <c r="M185" i="53"/>
  <c r="M186" i="53" s="1"/>
  <c r="M165" i="54"/>
  <c r="M166" i="54" s="1"/>
  <c r="K199" i="46"/>
  <c r="L165" i="47"/>
  <c r="K186" i="46"/>
  <c r="K179" i="46"/>
  <c r="C36" i="69"/>
  <c r="B36" i="69"/>
  <c r="N44" i="69" s="1"/>
  <c r="K165" i="69"/>
  <c r="K185" i="67"/>
  <c r="M185" i="66"/>
  <c r="M186" i="66" s="1"/>
  <c r="G187" i="45"/>
  <c r="G167" i="54"/>
  <c r="K165" i="47"/>
  <c r="K166" i="47" s="1"/>
  <c r="C36" i="53"/>
  <c r="B36" i="53"/>
  <c r="H186" i="68"/>
  <c r="H206" i="54"/>
  <c r="G207" i="67"/>
  <c r="L145" i="67"/>
  <c r="L146" i="67" s="1"/>
  <c r="H199" i="44"/>
  <c r="H206" i="44"/>
  <c r="J207" i="44" s="1"/>
  <c r="H206" i="45"/>
  <c r="I207" i="45" s="1"/>
  <c r="K159" i="54"/>
  <c r="B36" i="66"/>
  <c r="C36" i="66"/>
  <c r="H146" i="45"/>
  <c r="H139" i="45"/>
  <c r="H179" i="67"/>
  <c r="M145" i="69"/>
  <c r="L145" i="68"/>
  <c r="H206" i="46"/>
  <c r="I207" i="46" s="1"/>
  <c r="G207" i="45"/>
  <c r="M165" i="67"/>
  <c r="M166" i="67" s="1"/>
  <c r="B36" i="67"/>
  <c r="C36" i="67"/>
  <c r="E32" i="69"/>
  <c r="C36" i="22"/>
  <c r="B36" i="22"/>
  <c r="L197" i="22"/>
  <c r="L205" i="22" s="1"/>
  <c r="L165" i="22"/>
  <c r="O177" i="22"/>
  <c r="O185" i="22" s="1"/>
  <c r="O157" i="22"/>
  <c r="O165" i="22" s="1"/>
  <c r="M137" i="22"/>
  <c r="K187" i="68" l="1"/>
  <c r="K207" i="68"/>
  <c r="K187" i="69"/>
  <c r="I207" i="68"/>
  <c r="K147" i="66"/>
  <c r="J207" i="68"/>
  <c r="L167" i="45"/>
  <c r="J187" i="54"/>
  <c r="I167" i="45"/>
  <c r="K207" i="67"/>
  <c r="H187" i="44"/>
  <c r="I187" i="44"/>
  <c r="I207" i="67"/>
  <c r="L166" i="47"/>
  <c r="L167" i="47" s="1"/>
  <c r="O186" i="44"/>
  <c r="H207" i="67"/>
  <c r="J187" i="46"/>
  <c r="M186" i="54"/>
  <c r="N187" i="54" s="1"/>
  <c r="K187" i="54"/>
  <c r="I187" i="53"/>
  <c r="J187" i="53"/>
  <c r="I207" i="53"/>
  <c r="K207" i="53"/>
  <c r="K147" i="47"/>
  <c r="K166" i="66"/>
  <c r="K167" i="66" s="1"/>
  <c r="L146" i="46"/>
  <c r="L147" i="46" s="1"/>
  <c r="K167" i="45"/>
  <c r="I187" i="67"/>
  <c r="J147" i="68"/>
  <c r="I147" i="68"/>
  <c r="L147" i="44"/>
  <c r="K147" i="68"/>
  <c r="J187" i="67"/>
  <c r="M167" i="45"/>
  <c r="H167" i="45"/>
  <c r="K167" i="44"/>
  <c r="O165" i="47"/>
  <c r="O166" i="47" s="1"/>
  <c r="K147" i="54"/>
  <c r="M187" i="68"/>
  <c r="L187" i="54"/>
  <c r="L166" i="54"/>
  <c r="L167" i="54" s="1"/>
  <c r="H187" i="54"/>
  <c r="L147" i="54"/>
  <c r="L147" i="53"/>
  <c r="I147" i="44"/>
  <c r="J207" i="46"/>
  <c r="L167" i="44"/>
  <c r="N167" i="45"/>
  <c r="K147" i="44"/>
  <c r="I167" i="47"/>
  <c r="L187" i="66"/>
  <c r="M167" i="44"/>
  <c r="H167" i="47"/>
  <c r="J167" i="67"/>
  <c r="L167" i="46"/>
  <c r="J167" i="45"/>
  <c r="M146" i="46"/>
  <c r="K187" i="66"/>
  <c r="J147" i="44"/>
  <c r="I167" i="44"/>
  <c r="O185" i="53"/>
  <c r="O186" i="53" s="1"/>
  <c r="O185" i="47"/>
  <c r="O186" i="47" s="1"/>
  <c r="I187" i="69"/>
  <c r="O185" i="67"/>
  <c r="O186" i="67" s="1"/>
  <c r="L187" i="69"/>
  <c r="L167" i="68"/>
  <c r="L146" i="45"/>
  <c r="L147" i="45" s="1"/>
  <c r="M145" i="54"/>
  <c r="M146" i="54" s="1"/>
  <c r="M147" i="54" s="1"/>
  <c r="J187" i="69"/>
  <c r="J207" i="45"/>
  <c r="J147" i="54"/>
  <c r="L205" i="66"/>
  <c r="L206" i="66" s="1"/>
  <c r="L147" i="69"/>
  <c r="I187" i="68"/>
  <c r="K167" i="67"/>
  <c r="J147" i="53"/>
  <c r="I207" i="44"/>
  <c r="O185" i="45"/>
  <c r="O186" i="45" s="1"/>
  <c r="L186" i="53"/>
  <c r="L187" i="53" s="1"/>
  <c r="O185" i="54"/>
  <c r="O186" i="54" s="1"/>
  <c r="I187" i="66"/>
  <c r="I167" i="66"/>
  <c r="L166" i="67"/>
  <c r="L167" i="67" s="1"/>
  <c r="K186" i="67"/>
  <c r="L187" i="67" s="1"/>
  <c r="M44" i="69"/>
  <c r="AA44" i="69"/>
  <c r="N167" i="68"/>
  <c r="J44" i="69"/>
  <c r="AH44" i="69"/>
  <c r="AG44" i="69"/>
  <c r="P44" i="69"/>
  <c r="U44" i="69"/>
  <c r="AD44" i="69"/>
  <c r="H207" i="54"/>
  <c r="J207" i="54"/>
  <c r="I207" i="54"/>
  <c r="AH44" i="46"/>
  <c r="Q44" i="46"/>
  <c r="L44" i="46"/>
  <c r="AC44" i="46"/>
  <c r="P44" i="46"/>
  <c r="AG44" i="46"/>
  <c r="AD44" i="46"/>
  <c r="AF44" i="46"/>
  <c r="N44" i="46"/>
  <c r="AB44" i="46"/>
  <c r="U44" i="46"/>
  <c r="G44" i="46"/>
  <c r="I44" i="46"/>
  <c r="S44" i="46"/>
  <c r="H44" i="46"/>
  <c r="Y44" i="46"/>
  <c r="K44" i="46"/>
  <c r="M44" i="46"/>
  <c r="J44" i="46"/>
  <c r="T44" i="46"/>
  <c r="AA44" i="46"/>
  <c r="O44" i="46"/>
  <c r="Z44" i="46"/>
  <c r="R44" i="46"/>
  <c r="X44" i="46"/>
  <c r="V44" i="46"/>
  <c r="W44" i="46"/>
  <c r="AE44" i="46"/>
  <c r="L198" i="46"/>
  <c r="L206" i="46" s="1"/>
  <c r="N137" i="69"/>
  <c r="N137" i="53"/>
  <c r="N137" i="66"/>
  <c r="N137" i="68"/>
  <c r="N137" i="54"/>
  <c r="N137" i="44"/>
  <c r="N137" i="67"/>
  <c r="N137" i="46"/>
  <c r="N137" i="47"/>
  <c r="N137" i="45"/>
  <c r="M179" i="47"/>
  <c r="M186" i="47"/>
  <c r="N187" i="47" s="1"/>
  <c r="K167" i="54"/>
  <c r="K187" i="46"/>
  <c r="M187" i="46"/>
  <c r="L187" i="46"/>
  <c r="H167" i="69"/>
  <c r="I167" i="69"/>
  <c r="I187" i="47"/>
  <c r="H187" i="47"/>
  <c r="L187" i="47"/>
  <c r="J187" i="47"/>
  <c r="K187" i="47"/>
  <c r="H147" i="67"/>
  <c r="K147" i="67"/>
  <c r="J147" i="67"/>
  <c r="Z44" i="67"/>
  <c r="H44" i="67"/>
  <c r="V44" i="67"/>
  <c r="AE44" i="67"/>
  <c r="U44" i="67"/>
  <c r="S44" i="67"/>
  <c r="L44" i="67"/>
  <c r="K44" i="67"/>
  <c r="AA44" i="67"/>
  <c r="AG44" i="67"/>
  <c r="AB44" i="67"/>
  <c r="AH44" i="67"/>
  <c r="N44" i="67"/>
  <c r="T44" i="67"/>
  <c r="X44" i="67"/>
  <c r="AD44" i="67"/>
  <c r="Q44" i="67"/>
  <c r="W44" i="67"/>
  <c r="AF44" i="67"/>
  <c r="I44" i="67"/>
  <c r="AC44" i="67"/>
  <c r="J44" i="67"/>
  <c r="R44" i="67"/>
  <c r="O44" i="67"/>
  <c r="G44" i="67"/>
  <c r="Y44" i="67"/>
  <c r="P44" i="67"/>
  <c r="M44" i="67"/>
  <c r="M179" i="69"/>
  <c r="H167" i="54"/>
  <c r="I167" i="54"/>
  <c r="M167" i="53"/>
  <c r="M138" i="66"/>
  <c r="M145" i="66"/>
  <c r="H167" i="53"/>
  <c r="N167" i="53"/>
  <c r="J167" i="53"/>
  <c r="L167" i="53"/>
  <c r="H147" i="46"/>
  <c r="I147" i="46"/>
  <c r="J147" i="46"/>
  <c r="H147" i="47"/>
  <c r="L147" i="47"/>
  <c r="J147" i="47"/>
  <c r="I147" i="47"/>
  <c r="K199" i="69"/>
  <c r="O158" i="67"/>
  <c r="O159" i="67" s="1"/>
  <c r="M138" i="68"/>
  <c r="M139" i="68" s="1"/>
  <c r="O178" i="69"/>
  <c r="O185" i="69"/>
  <c r="K179" i="44"/>
  <c r="K186" i="44"/>
  <c r="H207" i="66"/>
  <c r="M145" i="68"/>
  <c r="K207" i="54"/>
  <c r="AC44" i="68"/>
  <c r="AB44" i="68"/>
  <c r="AE44" i="68"/>
  <c r="R44" i="68"/>
  <c r="AH44" i="68"/>
  <c r="G44" i="68"/>
  <c r="S44" i="68"/>
  <c r="O44" i="68"/>
  <c r="AD44" i="68"/>
  <c r="I44" i="68"/>
  <c r="H44" i="68"/>
  <c r="K44" i="68"/>
  <c r="L44" i="68"/>
  <c r="W44" i="68"/>
  <c r="M44" i="68"/>
  <c r="J44" i="68"/>
  <c r="AG44" i="68"/>
  <c r="AA44" i="68"/>
  <c r="T44" i="68"/>
  <c r="N44" i="68"/>
  <c r="AF44" i="68"/>
  <c r="Z44" i="68"/>
  <c r="V44" i="68"/>
  <c r="X44" i="68"/>
  <c r="Y44" i="68"/>
  <c r="U44" i="68"/>
  <c r="P44" i="68"/>
  <c r="Q44" i="68"/>
  <c r="O158" i="68"/>
  <c r="O165" i="68"/>
  <c r="AE44" i="69"/>
  <c r="O158" i="66"/>
  <c r="O165" i="66"/>
  <c r="K207" i="47"/>
  <c r="L139" i="46"/>
  <c r="N187" i="66"/>
  <c r="AC44" i="45"/>
  <c r="G44" i="45"/>
  <c r="X44" i="45"/>
  <c r="M44" i="45"/>
  <c r="U44" i="45"/>
  <c r="AD44" i="45"/>
  <c r="W44" i="45"/>
  <c r="Z44" i="45"/>
  <c r="V44" i="45"/>
  <c r="Y44" i="45"/>
  <c r="AF44" i="45"/>
  <c r="O44" i="45"/>
  <c r="K44" i="45"/>
  <c r="Q44" i="45"/>
  <c r="T44" i="45"/>
  <c r="H44" i="45"/>
  <c r="S44" i="45"/>
  <c r="I44" i="45"/>
  <c r="P44" i="45"/>
  <c r="N44" i="45"/>
  <c r="AA44" i="45"/>
  <c r="L44" i="45"/>
  <c r="AH44" i="45"/>
  <c r="AE44" i="45"/>
  <c r="AB44" i="45"/>
  <c r="J44" i="45"/>
  <c r="R44" i="45"/>
  <c r="AG44" i="45"/>
  <c r="K206" i="69"/>
  <c r="O158" i="69"/>
  <c r="O166" i="69" s="1"/>
  <c r="J167" i="54"/>
  <c r="H167" i="46"/>
  <c r="K167" i="46"/>
  <c r="J167" i="46"/>
  <c r="I167" i="46"/>
  <c r="K199" i="66"/>
  <c r="K206" i="66"/>
  <c r="K179" i="67"/>
  <c r="J207" i="66"/>
  <c r="O158" i="44"/>
  <c r="O165" i="44"/>
  <c r="H147" i="45"/>
  <c r="J147" i="45"/>
  <c r="K147" i="45"/>
  <c r="I147" i="45"/>
  <c r="J187" i="45"/>
  <c r="H187" i="45"/>
  <c r="I187" i="45"/>
  <c r="M187" i="66"/>
  <c r="P157" i="66"/>
  <c r="P177" i="69"/>
  <c r="P157" i="68"/>
  <c r="P157" i="67"/>
  <c r="P177" i="67"/>
  <c r="P177" i="66"/>
  <c r="P157" i="69"/>
  <c r="P177" i="53"/>
  <c r="P177" i="54"/>
  <c r="P177" i="45"/>
  <c r="P157" i="53"/>
  <c r="P177" i="68"/>
  <c r="P157" i="47"/>
  <c r="P157" i="45"/>
  <c r="P157" i="44"/>
  <c r="P157" i="54"/>
  <c r="P177" i="47"/>
  <c r="P177" i="44"/>
  <c r="P177" i="46"/>
  <c r="P157" i="46"/>
  <c r="I207" i="66"/>
  <c r="AF44" i="69"/>
  <c r="AB44" i="69"/>
  <c r="R44" i="69"/>
  <c r="L44" i="69"/>
  <c r="O44" i="69"/>
  <c r="Y44" i="69"/>
  <c r="Q44" i="69"/>
  <c r="X44" i="69"/>
  <c r="S44" i="69"/>
  <c r="Z44" i="69"/>
  <c r="V44" i="69"/>
  <c r="H44" i="69"/>
  <c r="T44" i="69"/>
  <c r="G44" i="69"/>
  <c r="I44" i="69"/>
  <c r="K44" i="69"/>
  <c r="W44" i="69"/>
  <c r="AC44" i="69"/>
  <c r="H147" i="66"/>
  <c r="I147" i="66"/>
  <c r="L147" i="66"/>
  <c r="J147" i="66"/>
  <c r="H207" i="69"/>
  <c r="M138" i="53"/>
  <c r="M146" i="53" s="1"/>
  <c r="N187" i="68"/>
  <c r="M186" i="67"/>
  <c r="I207" i="69"/>
  <c r="L187" i="68"/>
  <c r="L146" i="68"/>
  <c r="K167" i="47"/>
  <c r="H147" i="53"/>
  <c r="K147" i="53"/>
  <c r="H167" i="66"/>
  <c r="M138" i="67"/>
  <c r="M146" i="67" s="1"/>
  <c r="J207" i="69"/>
  <c r="O178" i="68"/>
  <c r="O186" i="68" s="1"/>
  <c r="O178" i="66"/>
  <c r="O165" i="46"/>
  <c r="O166" i="46" s="1"/>
  <c r="L198" i="44"/>
  <c r="I147" i="67"/>
  <c r="O178" i="46"/>
  <c r="K207" i="46"/>
  <c r="K207" i="45"/>
  <c r="H207" i="47"/>
  <c r="K179" i="45"/>
  <c r="K186" i="45"/>
  <c r="M186" i="69"/>
  <c r="H187" i="46"/>
  <c r="I207" i="47"/>
  <c r="L198" i="45"/>
  <c r="I147" i="53"/>
  <c r="M166" i="46"/>
  <c r="N167" i="46" s="1"/>
  <c r="AH44" i="66"/>
  <c r="L44" i="66"/>
  <c r="G44" i="66"/>
  <c r="N44" i="66"/>
  <c r="K44" i="66"/>
  <c r="M44" i="66"/>
  <c r="AD44" i="66"/>
  <c r="J44" i="66"/>
  <c r="H44" i="66"/>
  <c r="Y44" i="66"/>
  <c r="AE44" i="66"/>
  <c r="R44" i="66"/>
  <c r="AC44" i="66"/>
  <c r="AA44" i="66"/>
  <c r="W44" i="66"/>
  <c r="O44" i="66"/>
  <c r="T44" i="66"/>
  <c r="P44" i="66"/>
  <c r="I44" i="66"/>
  <c r="V44" i="66"/>
  <c r="Z44" i="66"/>
  <c r="U44" i="66"/>
  <c r="AB44" i="66"/>
  <c r="Q44" i="66"/>
  <c r="S44" i="66"/>
  <c r="X44" i="66"/>
  <c r="AG44" i="66"/>
  <c r="AF44" i="66"/>
  <c r="H207" i="44"/>
  <c r="Q44" i="54"/>
  <c r="Z44" i="54"/>
  <c r="AC44" i="54"/>
  <c r="R44" i="54"/>
  <c r="AA44" i="54"/>
  <c r="I44" i="54"/>
  <c r="G44" i="54"/>
  <c r="AB44" i="54"/>
  <c r="O44" i="54"/>
  <c r="K44" i="54"/>
  <c r="J44" i="54"/>
  <c r="AE44" i="54"/>
  <c r="S44" i="54"/>
  <c r="V44" i="54"/>
  <c r="W44" i="54"/>
  <c r="H44" i="54"/>
  <c r="AF44" i="54"/>
  <c r="AH44" i="54"/>
  <c r="P44" i="54"/>
  <c r="L44" i="54"/>
  <c r="AG44" i="54"/>
  <c r="U44" i="54"/>
  <c r="AD44" i="54"/>
  <c r="T44" i="54"/>
  <c r="Y44" i="54"/>
  <c r="X44" i="54"/>
  <c r="M44" i="54"/>
  <c r="N44" i="54"/>
  <c r="L205" i="44"/>
  <c r="H207" i="46"/>
  <c r="L198" i="54"/>
  <c r="O158" i="45"/>
  <c r="O166" i="45" s="1"/>
  <c r="N167" i="44"/>
  <c r="L198" i="53"/>
  <c r="L206" i="53" s="1"/>
  <c r="K167" i="68"/>
  <c r="AC44" i="44"/>
  <c r="W44" i="44"/>
  <c r="N44" i="44"/>
  <c r="AB44" i="44"/>
  <c r="P44" i="44"/>
  <c r="T44" i="44"/>
  <c r="L44" i="44"/>
  <c r="Y44" i="44"/>
  <c r="Q44" i="44"/>
  <c r="Z44" i="44"/>
  <c r="O44" i="44"/>
  <c r="U44" i="44"/>
  <c r="H44" i="44"/>
  <c r="R44" i="44"/>
  <c r="M44" i="44"/>
  <c r="AE44" i="44"/>
  <c r="K44" i="44"/>
  <c r="AG44" i="44"/>
  <c r="G44" i="44"/>
  <c r="I44" i="44"/>
  <c r="V44" i="44"/>
  <c r="AD44" i="44"/>
  <c r="X44" i="44"/>
  <c r="AH44" i="44"/>
  <c r="J44" i="44"/>
  <c r="AA44" i="44"/>
  <c r="AF44" i="44"/>
  <c r="S44" i="44"/>
  <c r="M197" i="68"/>
  <c r="M197" i="69"/>
  <c r="M197" i="67"/>
  <c r="M197" i="66"/>
  <c r="M197" i="47"/>
  <c r="M197" i="44"/>
  <c r="M197" i="53"/>
  <c r="M197" i="45"/>
  <c r="M197" i="46"/>
  <c r="M197" i="54"/>
  <c r="I167" i="68"/>
  <c r="M138" i="47"/>
  <c r="M146" i="47" s="1"/>
  <c r="O158" i="53"/>
  <c r="L147" i="67"/>
  <c r="K167" i="53"/>
  <c r="AE44" i="47"/>
  <c r="J44" i="47"/>
  <c r="T44" i="47"/>
  <c r="AF44" i="47"/>
  <c r="V44" i="47"/>
  <c r="S44" i="47"/>
  <c r="L44" i="47"/>
  <c r="AD44" i="47"/>
  <c r="AG44" i="47"/>
  <c r="N44" i="47"/>
  <c r="P44" i="47"/>
  <c r="AH44" i="47"/>
  <c r="Q44" i="47"/>
  <c r="R44" i="47"/>
  <c r="O44" i="47"/>
  <c r="G44" i="47"/>
  <c r="Z44" i="47"/>
  <c r="W44" i="47"/>
  <c r="M44" i="47"/>
  <c r="X44" i="47"/>
  <c r="Y44" i="47"/>
  <c r="AA44" i="47"/>
  <c r="H44" i="47"/>
  <c r="I44" i="47"/>
  <c r="U44" i="47"/>
  <c r="AC44" i="47"/>
  <c r="K44" i="47"/>
  <c r="AB44" i="47"/>
  <c r="K207" i="44"/>
  <c r="L198" i="47"/>
  <c r="L206" i="47" s="1"/>
  <c r="M138" i="45"/>
  <c r="H187" i="66"/>
  <c r="M145" i="45"/>
  <c r="L205" i="54"/>
  <c r="K187" i="53"/>
  <c r="O185" i="46"/>
  <c r="H207" i="53"/>
  <c r="L198" i="67"/>
  <c r="L206" i="67" s="1"/>
  <c r="M138" i="69"/>
  <c r="H187" i="69"/>
  <c r="H207" i="45"/>
  <c r="H187" i="68"/>
  <c r="M167" i="68"/>
  <c r="H167" i="44"/>
  <c r="J207" i="47"/>
  <c r="H167" i="67"/>
  <c r="H167" i="68"/>
  <c r="H147" i="54"/>
  <c r="I147" i="54"/>
  <c r="L198" i="69"/>
  <c r="L199" i="69" s="1"/>
  <c r="M138" i="44"/>
  <c r="L205" i="69"/>
  <c r="AE44" i="53"/>
  <c r="T44" i="53"/>
  <c r="S44" i="53"/>
  <c r="AH44" i="53"/>
  <c r="X44" i="53"/>
  <c r="AF44" i="53"/>
  <c r="O44" i="53"/>
  <c r="Z44" i="53"/>
  <c r="Y44" i="53"/>
  <c r="U44" i="53"/>
  <c r="L44" i="53"/>
  <c r="N44" i="53"/>
  <c r="R44" i="53"/>
  <c r="V44" i="53"/>
  <c r="M44" i="53"/>
  <c r="P44" i="53"/>
  <c r="AA44" i="53"/>
  <c r="G44" i="53"/>
  <c r="J44" i="53"/>
  <c r="K44" i="53"/>
  <c r="H44" i="53"/>
  <c r="AB44" i="53"/>
  <c r="Q44" i="53"/>
  <c r="I44" i="53"/>
  <c r="W44" i="53"/>
  <c r="AC44" i="53"/>
  <c r="AG44" i="53"/>
  <c r="AD44" i="53"/>
  <c r="H147" i="44"/>
  <c r="K159" i="69"/>
  <c r="K166" i="69"/>
  <c r="L198" i="68"/>
  <c r="L206" i="68" s="1"/>
  <c r="N187" i="46"/>
  <c r="J187" i="68"/>
  <c r="O158" i="54"/>
  <c r="Z44" i="22"/>
  <c r="X44" i="22"/>
  <c r="V44" i="22"/>
  <c r="L44" i="22"/>
  <c r="AE44" i="22"/>
  <c r="AD44" i="22"/>
  <c r="W44" i="22"/>
  <c r="M44" i="22"/>
  <c r="AF44" i="22"/>
  <c r="AA44" i="22"/>
  <c r="T44" i="22"/>
  <c r="O44" i="22"/>
  <c r="U44" i="22"/>
  <c r="Q44" i="22"/>
  <c r="R44" i="22"/>
  <c r="AG44" i="22"/>
  <c r="S44" i="22"/>
  <c r="AH44" i="22"/>
  <c r="I44" i="22"/>
  <c r="J44" i="22"/>
  <c r="G44" i="22"/>
  <c r="AC44" i="22"/>
  <c r="Y44" i="22"/>
  <c r="N44" i="22"/>
  <c r="H44" i="22"/>
  <c r="K44" i="22"/>
  <c r="P44" i="22"/>
  <c r="AB44" i="22"/>
  <c r="M197" i="22"/>
  <c r="P157" i="22"/>
  <c r="P165" i="22" s="1"/>
  <c r="P177" i="22"/>
  <c r="M145" i="22"/>
  <c r="N137" i="22"/>
  <c r="N145" i="22" s="1"/>
  <c r="C7" i="51"/>
  <c r="D7" i="51"/>
  <c r="E7" i="51"/>
  <c r="F7" i="51"/>
  <c r="G7" i="51"/>
  <c r="H7" i="51"/>
  <c r="I7" i="51"/>
  <c r="J7" i="51"/>
  <c r="K7" i="51"/>
  <c r="L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M23" i="51"/>
  <c r="BM24" i="51" s="1"/>
  <c r="BM25" i="51" s="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BZ23" i="51"/>
  <c r="BZ24" i="51" s="1"/>
  <c r="BZ25" i="51" s="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C7" i="52"/>
  <c r="D7" i="52"/>
  <c r="E7" i="52"/>
  <c r="F7" i="52"/>
  <c r="G7" i="52"/>
  <c r="H7" i="52"/>
  <c r="I7" i="52"/>
  <c r="J7" i="52"/>
  <c r="K7" i="52"/>
  <c r="L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M23" i="52"/>
  <c r="BM24" i="52" s="1"/>
  <c r="BM25" i="52" s="1"/>
  <c r="BM26" i="52" s="1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BZ23" i="52"/>
  <c r="BZ24" i="52" s="1"/>
  <c r="BZ25" i="52" s="1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O187" i="44" l="1"/>
  <c r="N167" i="47"/>
  <c r="M167" i="47"/>
  <c r="O167" i="47"/>
  <c r="M187" i="54"/>
  <c r="K187" i="67"/>
  <c r="M167" i="54"/>
  <c r="N167" i="66"/>
  <c r="M167" i="66"/>
  <c r="L167" i="66"/>
  <c r="O187" i="54"/>
  <c r="M147" i="46"/>
  <c r="N167" i="54"/>
  <c r="O166" i="68"/>
  <c r="O167" i="68" s="1"/>
  <c r="L207" i="66"/>
  <c r="M146" i="66"/>
  <c r="M147" i="66" s="1"/>
  <c r="M146" i="68"/>
  <c r="M147" i="68" s="1"/>
  <c r="O187" i="53"/>
  <c r="O187" i="67"/>
  <c r="M187" i="53"/>
  <c r="N187" i="53"/>
  <c r="O166" i="67"/>
  <c r="O167" i="67" s="1"/>
  <c r="M167" i="67"/>
  <c r="L206" i="44"/>
  <c r="L207" i="44" s="1"/>
  <c r="N167" i="67"/>
  <c r="L206" i="54"/>
  <c r="L207" i="54" s="1"/>
  <c r="M146" i="45"/>
  <c r="M147" i="45" s="1"/>
  <c r="O166" i="66"/>
  <c r="O167" i="66" s="1"/>
  <c r="O166" i="44"/>
  <c r="O167" i="44" s="1"/>
  <c r="L206" i="69"/>
  <c r="L207" i="69" s="1"/>
  <c r="O187" i="47"/>
  <c r="N197" i="69"/>
  <c r="N197" i="67"/>
  <c r="N197" i="53"/>
  <c r="N197" i="47"/>
  <c r="N197" i="44"/>
  <c r="N197" i="66"/>
  <c r="N197" i="46"/>
  <c r="N197" i="68"/>
  <c r="N197" i="45"/>
  <c r="N197" i="54"/>
  <c r="O159" i="53"/>
  <c r="O166" i="53"/>
  <c r="L207" i="47"/>
  <c r="L207" i="67"/>
  <c r="P158" i="53"/>
  <c r="P159" i="53" s="1"/>
  <c r="P165" i="53"/>
  <c r="O179" i="69"/>
  <c r="O167" i="45"/>
  <c r="P178" i="68"/>
  <c r="P179" i="68" s="1"/>
  <c r="P185" i="68"/>
  <c r="M198" i="54"/>
  <c r="M199" i="54" s="1"/>
  <c r="M205" i="54"/>
  <c r="P158" i="45"/>
  <c r="P159" i="45" s="1"/>
  <c r="P165" i="45"/>
  <c r="M147" i="67"/>
  <c r="O159" i="54"/>
  <c r="O166" i="54"/>
  <c r="L207" i="68"/>
  <c r="M139" i="69"/>
  <c r="M146" i="69"/>
  <c r="K187" i="45"/>
  <c r="O187" i="45"/>
  <c r="N187" i="45"/>
  <c r="M187" i="45"/>
  <c r="L187" i="45"/>
  <c r="L199" i="45"/>
  <c r="L206" i="45"/>
  <c r="M198" i="46"/>
  <c r="M199" i="46" s="1"/>
  <c r="M205" i="46"/>
  <c r="O187" i="68"/>
  <c r="P178" i="47"/>
  <c r="P185" i="47"/>
  <c r="K187" i="44"/>
  <c r="N187" i="44"/>
  <c r="M187" i="44"/>
  <c r="L187" i="44"/>
  <c r="P158" i="54"/>
  <c r="P159" i="54" s="1"/>
  <c r="P165" i="54"/>
  <c r="Q177" i="68"/>
  <c r="Q177" i="67"/>
  <c r="Q157" i="68"/>
  <c r="Q157" i="67"/>
  <c r="Q157" i="66"/>
  <c r="Q177" i="66"/>
  <c r="Q157" i="69"/>
  <c r="Q177" i="69"/>
  <c r="Q177" i="54"/>
  <c r="Q157" i="53"/>
  <c r="Q177" i="45"/>
  <c r="Q157" i="54"/>
  <c r="Q177" i="47"/>
  <c r="Q157" i="44"/>
  <c r="Q177" i="46"/>
  <c r="Q157" i="46"/>
  <c r="Q157" i="47"/>
  <c r="Q157" i="45"/>
  <c r="Q177" i="53"/>
  <c r="Q177" i="44"/>
  <c r="O137" i="69"/>
  <c r="O137" i="66"/>
  <c r="O137" i="68"/>
  <c r="O137" i="67"/>
  <c r="O137" i="53"/>
  <c r="O137" i="46"/>
  <c r="O137" i="44"/>
  <c r="O137" i="54"/>
  <c r="O137" i="47"/>
  <c r="O137" i="45"/>
  <c r="M147" i="53"/>
  <c r="M139" i="47"/>
  <c r="L199" i="54"/>
  <c r="M187" i="69"/>
  <c r="N187" i="69"/>
  <c r="O179" i="68"/>
  <c r="M139" i="53"/>
  <c r="P158" i="44"/>
  <c r="P159" i="44" s="1"/>
  <c r="P165" i="44"/>
  <c r="O159" i="66"/>
  <c r="M139" i="66"/>
  <c r="L199" i="46"/>
  <c r="O186" i="69"/>
  <c r="L207" i="53"/>
  <c r="M187" i="67"/>
  <c r="P158" i="47"/>
  <c r="P165" i="47"/>
  <c r="O179" i="46"/>
  <c r="P178" i="45"/>
  <c r="P185" i="45"/>
  <c r="P185" i="22"/>
  <c r="M198" i="53"/>
  <c r="M199" i="53" s="1"/>
  <c r="M205" i="53"/>
  <c r="P178" i="54"/>
  <c r="P185" i="54"/>
  <c r="M198" i="47"/>
  <c r="M205" i="47"/>
  <c r="M139" i="67"/>
  <c r="P158" i="69"/>
  <c r="P165" i="69"/>
  <c r="L167" i="69"/>
  <c r="N138" i="45"/>
  <c r="N145" i="45"/>
  <c r="N138" i="47"/>
  <c r="N139" i="47" s="1"/>
  <c r="N145" i="47"/>
  <c r="P178" i="66"/>
  <c r="P185" i="66"/>
  <c r="O186" i="46"/>
  <c r="M198" i="67"/>
  <c r="M199" i="67" s="1"/>
  <c r="M205" i="67"/>
  <c r="L147" i="68"/>
  <c r="P178" i="67"/>
  <c r="P185" i="67"/>
  <c r="N138" i="46"/>
  <c r="N145" i="46"/>
  <c r="M139" i="44"/>
  <c r="M198" i="66"/>
  <c r="M205" i="66"/>
  <c r="O159" i="45"/>
  <c r="M139" i="45"/>
  <c r="M198" i="69"/>
  <c r="M199" i="69" s="1"/>
  <c r="M205" i="69"/>
  <c r="P158" i="67"/>
  <c r="P165" i="67"/>
  <c r="O159" i="44"/>
  <c r="N187" i="67"/>
  <c r="O159" i="69"/>
  <c r="M167" i="69"/>
  <c r="N138" i="67"/>
  <c r="N139" i="67" s="1"/>
  <c r="N145" i="67"/>
  <c r="N167" i="69"/>
  <c r="N138" i="44"/>
  <c r="N139" i="44" s="1"/>
  <c r="N145" i="44"/>
  <c r="L199" i="68"/>
  <c r="L199" i="44"/>
  <c r="P178" i="69"/>
  <c r="P179" i="69" s="1"/>
  <c r="P185" i="69"/>
  <c r="N138" i="54"/>
  <c r="N145" i="54"/>
  <c r="M198" i="44"/>
  <c r="M199" i="44" s="1"/>
  <c r="M205" i="44"/>
  <c r="P178" i="53"/>
  <c r="P185" i="53"/>
  <c r="M198" i="68"/>
  <c r="M199" i="68" s="1"/>
  <c r="M205" i="68"/>
  <c r="M147" i="47"/>
  <c r="M167" i="46"/>
  <c r="O167" i="46"/>
  <c r="P158" i="66"/>
  <c r="P159" i="66" s="1"/>
  <c r="P165" i="66"/>
  <c r="K207" i="66"/>
  <c r="N138" i="68"/>
  <c r="N145" i="68"/>
  <c r="M146" i="44"/>
  <c r="O167" i="69"/>
  <c r="L199" i="47"/>
  <c r="P158" i="46"/>
  <c r="P165" i="46"/>
  <c r="K207" i="69"/>
  <c r="O159" i="68"/>
  <c r="N138" i="66"/>
  <c r="N139" i="66" s="1"/>
  <c r="N145" i="66"/>
  <c r="L207" i="46"/>
  <c r="P178" i="46"/>
  <c r="P185" i="46"/>
  <c r="M187" i="47"/>
  <c r="N138" i="53"/>
  <c r="N139" i="53" s="1"/>
  <c r="N145" i="53"/>
  <c r="L199" i="67"/>
  <c r="M198" i="45"/>
  <c r="M199" i="45" s="1"/>
  <c r="M205" i="45"/>
  <c r="P158" i="68"/>
  <c r="P165" i="68"/>
  <c r="K167" i="69"/>
  <c r="L199" i="53"/>
  <c r="O179" i="66"/>
  <c r="P178" i="44"/>
  <c r="P185" i="44"/>
  <c r="O186" i="66"/>
  <c r="N138" i="69"/>
  <c r="N139" i="69" s="1"/>
  <c r="N145" i="69"/>
  <c r="E122" i="54" a="1"/>
  <c r="E122" i="54" s="1"/>
  <c r="E102" i="54" a="1"/>
  <c r="E102" i="54" s="1"/>
  <c r="E122" i="53" a="1"/>
  <c r="E122" i="53" s="1"/>
  <c r="E102" i="53" a="1"/>
  <c r="E102" i="53" s="1"/>
  <c r="N197" i="22"/>
  <c r="N205" i="22" s="1"/>
  <c r="M205" i="22"/>
  <c r="Q157" i="22"/>
  <c r="Q165" i="22" s="1"/>
  <c r="Q177" i="22"/>
  <c r="Q185" i="22" s="1"/>
  <c r="O137" i="22"/>
  <c r="B9" i="3"/>
  <c r="B9" i="52"/>
  <c r="B9" i="51"/>
  <c r="AZ23" i="51"/>
  <c r="AM23" i="51"/>
  <c r="Z23" i="51"/>
  <c r="AZ23" i="52"/>
  <c r="M23" i="52"/>
  <c r="AM23" i="52"/>
  <c r="M23" i="51"/>
  <c r="Z23" i="52"/>
  <c r="M206" i="69" l="1"/>
  <c r="P166" i="45"/>
  <c r="P167" i="45" s="1"/>
  <c r="P186" i="53"/>
  <c r="P166" i="69"/>
  <c r="P167" i="69" s="1"/>
  <c r="P166" i="66"/>
  <c r="N146" i="69"/>
  <c r="N147" i="69" s="1"/>
  <c r="N146" i="68"/>
  <c r="N147" i="68" s="1"/>
  <c r="N146" i="53"/>
  <c r="N147" i="53" s="1"/>
  <c r="P186" i="44"/>
  <c r="P187" i="44" s="1"/>
  <c r="M206" i="46"/>
  <c r="M207" i="46" s="1"/>
  <c r="N146" i="47"/>
  <c r="N147" i="47" s="1"/>
  <c r="M206" i="68"/>
  <c r="M207" i="68" s="1"/>
  <c r="P186" i="54"/>
  <c r="P187" i="54" s="1"/>
  <c r="M206" i="54"/>
  <c r="M207" i="54" s="1"/>
  <c r="M206" i="53"/>
  <c r="M207" i="53" s="1"/>
  <c r="M206" i="47"/>
  <c r="M207" i="47" s="1"/>
  <c r="P166" i="68"/>
  <c r="P167" i="68" s="1"/>
  <c r="N146" i="46"/>
  <c r="N147" i="46" s="1"/>
  <c r="M206" i="45"/>
  <c r="M207" i="45" s="1"/>
  <c r="N146" i="44"/>
  <c r="N147" i="44" s="1"/>
  <c r="P186" i="47"/>
  <c r="P187" i="47" s="1"/>
  <c r="P166" i="47"/>
  <c r="P167" i="47" s="1"/>
  <c r="N146" i="66"/>
  <c r="N147" i="66" s="1"/>
  <c r="M206" i="66"/>
  <c r="M207" i="66" s="1"/>
  <c r="R177" i="67"/>
  <c r="R177" i="66"/>
  <c r="R157" i="69"/>
  <c r="R157" i="54"/>
  <c r="R177" i="69"/>
  <c r="R177" i="47"/>
  <c r="R157" i="53"/>
  <c r="R157" i="68"/>
  <c r="R157" i="67"/>
  <c r="R157" i="66"/>
  <c r="R157" i="47"/>
  <c r="R177" i="46"/>
  <c r="R157" i="45"/>
  <c r="R157" i="44"/>
  <c r="R177" i="68"/>
  <c r="R177" i="54"/>
  <c r="R177" i="45"/>
  <c r="R157" i="46"/>
  <c r="R177" i="53"/>
  <c r="R177" i="44"/>
  <c r="O167" i="54"/>
  <c r="P179" i="66"/>
  <c r="O197" i="67"/>
  <c r="O197" i="66"/>
  <c r="O197" i="68"/>
  <c r="O197" i="69"/>
  <c r="O197" i="46"/>
  <c r="O197" i="54"/>
  <c r="O197" i="44"/>
  <c r="O197" i="53"/>
  <c r="O197" i="45"/>
  <c r="O197" i="47"/>
  <c r="Q178" i="53"/>
  <c r="Q179" i="53" s="1"/>
  <c r="Q185" i="53"/>
  <c r="P137" i="54"/>
  <c r="P137" i="68"/>
  <c r="P137" i="67"/>
  <c r="P137" i="66"/>
  <c r="P137" i="46"/>
  <c r="P137" i="44"/>
  <c r="P137" i="69"/>
  <c r="P137" i="47"/>
  <c r="P137" i="53"/>
  <c r="P137" i="45"/>
  <c r="Q158" i="45"/>
  <c r="Q165" i="45"/>
  <c r="P179" i="47"/>
  <c r="N139" i="45"/>
  <c r="P159" i="69"/>
  <c r="O138" i="69"/>
  <c r="O139" i="69" s="1"/>
  <c r="O145" i="69"/>
  <c r="O187" i="46"/>
  <c r="O138" i="68"/>
  <c r="O139" i="68" s="1"/>
  <c r="O145" i="68"/>
  <c r="P187" i="53"/>
  <c r="Q158" i="47"/>
  <c r="Q159" i="47" s="1"/>
  <c r="Q165" i="47"/>
  <c r="P179" i="44"/>
  <c r="P159" i="68"/>
  <c r="P186" i="45"/>
  <c r="Q158" i="67"/>
  <c r="Q159" i="67" s="1"/>
  <c r="Q165" i="67"/>
  <c r="P179" i="46"/>
  <c r="P179" i="45"/>
  <c r="Q158" i="68"/>
  <c r="Q165" i="68"/>
  <c r="P179" i="53"/>
  <c r="N139" i="68"/>
  <c r="O187" i="69"/>
  <c r="O138" i="66"/>
  <c r="O145" i="66"/>
  <c r="M199" i="47"/>
  <c r="Q178" i="67"/>
  <c r="Q179" i="67" s="1"/>
  <c r="Q185" i="67"/>
  <c r="Q178" i="68"/>
  <c r="Q179" i="68" s="1"/>
  <c r="Q185" i="68"/>
  <c r="P186" i="46"/>
  <c r="M147" i="44"/>
  <c r="N146" i="54"/>
  <c r="O138" i="54"/>
  <c r="O139" i="54" s="1"/>
  <c r="O145" i="54"/>
  <c r="Q178" i="54"/>
  <c r="Q179" i="54" s="1"/>
  <c r="Q185" i="54"/>
  <c r="N146" i="67"/>
  <c r="O138" i="44"/>
  <c r="O139" i="44" s="1"/>
  <c r="O145" i="44"/>
  <c r="Q178" i="69"/>
  <c r="Q185" i="69"/>
  <c r="M207" i="69"/>
  <c r="M199" i="66"/>
  <c r="N146" i="45"/>
  <c r="O138" i="46"/>
  <c r="O145" i="46"/>
  <c r="Q158" i="69"/>
  <c r="Q165" i="69"/>
  <c r="N139" i="54"/>
  <c r="N139" i="46"/>
  <c r="O138" i="53"/>
  <c r="O145" i="53"/>
  <c r="O146" i="53" s="1"/>
  <c r="Q178" i="66"/>
  <c r="Q179" i="66" s="1"/>
  <c r="Q185" i="66"/>
  <c r="O167" i="53"/>
  <c r="O138" i="67"/>
  <c r="O139" i="67" s="1"/>
  <c r="O145" i="67"/>
  <c r="Q158" i="66"/>
  <c r="Q165" i="66"/>
  <c r="P186" i="68"/>
  <c r="N198" i="54"/>
  <c r="N205" i="54"/>
  <c r="N198" i="45"/>
  <c r="N205" i="45"/>
  <c r="P186" i="66"/>
  <c r="P159" i="47"/>
  <c r="Q178" i="44"/>
  <c r="Q179" i="44" s="1"/>
  <c r="Q185" i="44"/>
  <c r="L207" i="45"/>
  <c r="N198" i="68"/>
  <c r="N205" i="68"/>
  <c r="P166" i="53"/>
  <c r="N198" i="46"/>
  <c r="N199" i="46" s="1"/>
  <c r="N205" i="46"/>
  <c r="N198" i="66"/>
  <c r="N199" i="66" s="1"/>
  <c r="N205" i="66"/>
  <c r="N198" i="44"/>
  <c r="N205" i="44"/>
  <c r="O187" i="66"/>
  <c r="P166" i="46"/>
  <c r="Q158" i="46"/>
  <c r="Q159" i="46" s="1"/>
  <c r="Q165" i="46"/>
  <c r="N198" i="47"/>
  <c r="N205" i="47"/>
  <c r="M206" i="44"/>
  <c r="P186" i="69"/>
  <c r="Q178" i="46"/>
  <c r="Q179" i="46" s="1"/>
  <c r="Q185" i="46"/>
  <c r="N198" i="53"/>
  <c r="N205" i="53"/>
  <c r="Q158" i="44"/>
  <c r="Q165" i="44"/>
  <c r="N198" i="67"/>
  <c r="N205" i="67"/>
  <c r="P167" i="66"/>
  <c r="Q178" i="47"/>
  <c r="Q179" i="47" s="1"/>
  <c r="Q185" i="47"/>
  <c r="N198" i="69"/>
  <c r="N205" i="69"/>
  <c r="P166" i="67"/>
  <c r="P186" i="67"/>
  <c r="M206" i="67"/>
  <c r="P179" i="54"/>
  <c r="P166" i="44"/>
  <c r="Q158" i="54"/>
  <c r="Q165" i="54"/>
  <c r="M147" i="69"/>
  <c r="P159" i="46"/>
  <c r="P159" i="67"/>
  <c r="P179" i="67"/>
  <c r="O138" i="45"/>
  <c r="O145" i="45"/>
  <c r="Q178" i="45"/>
  <c r="Q179" i="45" s="1"/>
  <c r="Q185" i="45"/>
  <c r="O138" i="47"/>
  <c r="O145" i="47"/>
  <c r="Q158" i="53"/>
  <c r="Q159" i="53" s="1"/>
  <c r="Q165" i="53"/>
  <c r="P166" i="54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10" i="52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O197" i="22"/>
  <c r="R177" i="22"/>
  <c r="R157" i="22"/>
  <c r="P137" i="22"/>
  <c r="P145" i="22" s="1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AZ24" i="51"/>
  <c r="AZ25" i="51" s="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AM24" i="5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Z24" i="51"/>
  <c r="Z25" i="51" s="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M24" i="5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M24" i="52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Z24" i="52"/>
  <c r="AM24" i="52"/>
  <c r="AZ24" i="52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O146" i="68" l="1"/>
  <c r="Q166" i="66"/>
  <c r="Q167" i="66" s="1"/>
  <c r="O146" i="67"/>
  <c r="O147" i="67" s="1"/>
  <c r="N206" i="69"/>
  <c r="Q166" i="46"/>
  <c r="Q167" i="46" s="1"/>
  <c r="N206" i="54"/>
  <c r="N207" i="54" s="1"/>
  <c r="Q186" i="67"/>
  <c r="Q187" i="67" s="1"/>
  <c r="Q186" i="47"/>
  <c r="Q187" i="47" s="1"/>
  <c r="Q186" i="45"/>
  <c r="Q187" i="45" s="1"/>
  <c r="N206" i="44"/>
  <c r="N207" i="44" s="1"/>
  <c r="Q166" i="68"/>
  <c r="Q167" i="68" s="1"/>
  <c r="N206" i="53"/>
  <c r="N207" i="53" s="1"/>
  <c r="Q186" i="46"/>
  <c r="Q187" i="46" s="1"/>
  <c r="BB8" i="51" a="1"/>
  <c r="BB8" i="51" s="1"/>
  <c r="BO8" i="51" a="1"/>
  <c r="BO8" i="51" s="1"/>
  <c r="AO8" i="51" a="1"/>
  <c r="AO8" i="51" s="1"/>
  <c r="O8" i="51" a="1"/>
  <c r="O8" i="51" s="1"/>
  <c r="AB8" i="51" a="1"/>
  <c r="AB8" i="51" s="1"/>
  <c r="Q186" i="53"/>
  <c r="Q187" i="53" s="1"/>
  <c r="BB8" i="52" a="1"/>
  <c r="BB8" i="52" s="1"/>
  <c r="Q166" i="53"/>
  <c r="Q167" i="53" s="1"/>
  <c r="AO8" i="52" a="1"/>
  <c r="AO8" i="52" s="1"/>
  <c r="BO8" i="52" a="1"/>
  <c r="BO8" i="52" s="1"/>
  <c r="AB8" i="52" a="1"/>
  <c r="AB8" i="52" s="1"/>
  <c r="O8" i="52" a="1"/>
  <c r="O8" i="52" s="1"/>
  <c r="O8" i="3" a="1"/>
  <c r="O8" i="3" s="1"/>
  <c r="BO8" i="3" a="1"/>
  <c r="BO8" i="3" s="1"/>
  <c r="BB8" i="3" a="1"/>
  <c r="BB8" i="3" s="1"/>
  <c r="AO8" i="3" a="1"/>
  <c r="AO8" i="3" s="1"/>
  <c r="AB8" i="3" a="1"/>
  <c r="AB8" i="3" s="1"/>
  <c r="Q186" i="68"/>
  <c r="Q187" i="68" s="1"/>
  <c r="Q166" i="45"/>
  <c r="Q167" i="45" s="1"/>
  <c r="Q166" i="44"/>
  <c r="Q167" i="44" s="1"/>
  <c r="Q166" i="47"/>
  <c r="Q167" i="47" s="1"/>
  <c r="Q166" i="67"/>
  <c r="Q167" i="67" s="1"/>
  <c r="O147" i="53"/>
  <c r="O139" i="46"/>
  <c r="O139" i="66"/>
  <c r="R178" i="46"/>
  <c r="R179" i="46" s="1"/>
  <c r="R185" i="46"/>
  <c r="P138" i="69"/>
  <c r="P145" i="69"/>
  <c r="Q159" i="44"/>
  <c r="O198" i="68"/>
  <c r="O199" i="68" s="1"/>
  <c r="O205" i="68"/>
  <c r="R178" i="44"/>
  <c r="R179" i="44" s="1"/>
  <c r="R185" i="44"/>
  <c r="N199" i="47"/>
  <c r="Q137" i="69"/>
  <c r="Q137" i="66"/>
  <c r="Q137" i="68"/>
  <c r="Q137" i="67"/>
  <c r="Q137" i="46"/>
  <c r="Q137" i="44"/>
  <c r="Q137" i="54"/>
  <c r="Q137" i="53"/>
  <c r="Q137" i="45"/>
  <c r="Q137" i="47"/>
  <c r="Q166" i="54"/>
  <c r="N199" i="53"/>
  <c r="O146" i="54"/>
  <c r="P187" i="46"/>
  <c r="O198" i="66"/>
  <c r="O199" i="66" s="1"/>
  <c r="O205" i="66"/>
  <c r="R178" i="53"/>
  <c r="R185" i="53"/>
  <c r="P138" i="44"/>
  <c r="P145" i="44"/>
  <c r="O146" i="47"/>
  <c r="Q159" i="54"/>
  <c r="N206" i="45"/>
  <c r="O198" i="67"/>
  <c r="O199" i="67" s="1"/>
  <c r="O205" i="67"/>
  <c r="R158" i="46"/>
  <c r="R165" i="46"/>
  <c r="P138" i="46"/>
  <c r="P139" i="46" s="1"/>
  <c r="P145" i="46"/>
  <c r="O139" i="47"/>
  <c r="P167" i="44"/>
  <c r="N206" i="67"/>
  <c r="N206" i="68"/>
  <c r="N199" i="45"/>
  <c r="R178" i="45"/>
  <c r="R185" i="45"/>
  <c r="P197" i="66"/>
  <c r="P197" i="53"/>
  <c r="P197" i="68"/>
  <c r="P197" i="69"/>
  <c r="P197" i="46"/>
  <c r="P197" i="67"/>
  <c r="P197" i="44"/>
  <c r="P197" i="47"/>
  <c r="P197" i="45"/>
  <c r="P197" i="54"/>
  <c r="N199" i="67"/>
  <c r="N199" i="68"/>
  <c r="Q186" i="66"/>
  <c r="O147" i="68"/>
  <c r="R178" i="54"/>
  <c r="R185" i="54"/>
  <c r="Q166" i="69"/>
  <c r="Q159" i="68"/>
  <c r="P138" i="45"/>
  <c r="P139" i="45" s="1"/>
  <c r="P145" i="45"/>
  <c r="R178" i="68"/>
  <c r="R179" i="68" s="1"/>
  <c r="R185" i="68"/>
  <c r="P138" i="53"/>
  <c r="P139" i="53" s="1"/>
  <c r="P145" i="53"/>
  <c r="R158" i="44"/>
  <c r="R159" i="44" s="1"/>
  <c r="R165" i="44"/>
  <c r="Q159" i="69"/>
  <c r="N199" i="44"/>
  <c r="Q186" i="44"/>
  <c r="O146" i="46"/>
  <c r="O146" i="66"/>
  <c r="P138" i="47"/>
  <c r="P139" i="47" s="1"/>
  <c r="P145" i="47"/>
  <c r="R158" i="45"/>
  <c r="R159" i="45" s="1"/>
  <c r="R165" i="45"/>
  <c r="N206" i="66"/>
  <c r="N147" i="54"/>
  <c r="P138" i="66"/>
  <c r="P139" i="66" s="1"/>
  <c r="P145" i="66"/>
  <c r="R158" i="67"/>
  <c r="R165" i="67"/>
  <c r="P187" i="45"/>
  <c r="P138" i="67"/>
  <c r="P145" i="67"/>
  <c r="R158" i="68"/>
  <c r="R159" i="68" s="1"/>
  <c r="R165" i="68"/>
  <c r="N199" i="54"/>
  <c r="Q159" i="66"/>
  <c r="N199" i="69"/>
  <c r="Q186" i="69"/>
  <c r="O146" i="69"/>
  <c r="P138" i="68"/>
  <c r="P139" i="68" s="1"/>
  <c r="P145" i="68"/>
  <c r="O198" i="47"/>
  <c r="O199" i="47" s="1"/>
  <c r="O205" i="47"/>
  <c r="R158" i="53"/>
  <c r="R165" i="53"/>
  <c r="P138" i="54"/>
  <c r="P145" i="54"/>
  <c r="O198" i="45"/>
  <c r="O199" i="45" s="1"/>
  <c r="O205" i="45"/>
  <c r="R178" i="47"/>
  <c r="R185" i="47"/>
  <c r="O146" i="45"/>
  <c r="M207" i="67"/>
  <c r="Q159" i="45"/>
  <c r="O198" i="53"/>
  <c r="O199" i="53" s="1"/>
  <c r="O205" i="53"/>
  <c r="R178" i="69"/>
  <c r="R179" i="69" s="1"/>
  <c r="R185" i="69"/>
  <c r="R158" i="66"/>
  <c r="R159" i="66" s="1"/>
  <c r="R165" i="66"/>
  <c r="N207" i="69"/>
  <c r="Q179" i="69"/>
  <c r="O139" i="45"/>
  <c r="P187" i="67"/>
  <c r="P167" i="46"/>
  <c r="O198" i="44"/>
  <c r="O199" i="44" s="1"/>
  <c r="O205" i="44"/>
  <c r="R158" i="54"/>
  <c r="R159" i="54" s="1"/>
  <c r="R165" i="54"/>
  <c r="O139" i="53"/>
  <c r="R158" i="47"/>
  <c r="R165" i="47"/>
  <c r="N147" i="67"/>
  <c r="P167" i="54"/>
  <c r="P187" i="69"/>
  <c r="N206" i="46"/>
  <c r="P187" i="66"/>
  <c r="O146" i="44"/>
  <c r="O198" i="54"/>
  <c r="O199" i="54" s="1"/>
  <c r="O205" i="54"/>
  <c r="R158" i="69"/>
  <c r="R159" i="69" s="1"/>
  <c r="R165" i="69"/>
  <c r="M207" i="44"/>
  <c r="N147" i="45"/>
  <c r="O198" i="46"/>
  <c r="O205" i="46"/>
  <c r="R178" i="66"/>
  <c r="R179" i="66" s="1"/>
  <c r="R185" i="66"/>
  <c r="P187" i="68"/>
  <c r="S177" i="68"/>
  <c r="S177" i="66"/>
  <c r="S157" i="69"/>
  <c r="S177" i="69"/>
  <c r="S177" i="47"/>
  <c r="S157" i="53"/>
  <c r="S157" i="68"/>
  <c r="S177" i="46"/>
  <c r="S157" i="44"/>
  <c r="S157" i="66"/>
  <c r="S177" i="44"/>
  <c r="S177" i="45"/>
  <c r="S177" i="53"/>
  <c r="S157" i="67"/>
  <c r="S177" i="67"/>
  <c r="S177" i="54"/>
  <c r="S157" i="47"/>
  <c r="S157" i="45"/>
  <c r="S157" i="54"/>
  <c r="S157" i="46"/>
  <c r="P167" i="67"/>
  <c r="N206" i="47"/>
  <c r="P167" i="53"/>
  <c r="Q186" i="54"/>
  <c r="O198" i="69"/>
  <c r="O199" i="69" s="1"/>
  <c r="O205" i="69"/>
  <c r="R178" i="67"/>
  <c r="R179" i="67" s="1"/>
  <c r="R185" i="67"/>
  <c r="E82" i="54" a="1"/>
  <c r="E82" i="54" s="1"/>
  <c r="E62" i="54" a="1"/>
  <c r="E62" i="54" s="1"/>
  <c r="E42" i="54" a="1"/>
  <c r="E42" i="54" s="1"/>
  <c r="E32" i="54" a="1"/>
  <c r="E82" i="53" a="1"/>
  <c r="E82" i="53" s="1"/>
  <c r="E32" i="53" a="1"/>
  <c r="P197" i="22"/>
  <c r="O205" i="22"/>
  <c r="R165" i="22"/>
  <c r="R185" i="22"/>
  <c r="S157" i="22"/>
  <c r="S165" i="22" s="1"/>
  <c r="S177" i="22"/>
  <c r="S185" i="22" s="1"/>
  <c r="Q137" i="22"/>
  <c r="Z25" i="52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AM25" i="52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O206" i="44" l="1"/>
  <c r="R186" i="54"/>
  <c r="R187" i="54" s="1"/>
  <c r="R186" i="46"/>
  <c r="R187" i="46" s="1"/>
  <c r="O206" i="67"/>
  <c r="O207" i="67" s="1"/>
  <c r="P146" i="47"/>
  <c r="P147" i="47" s="1"/>
  <c r="R166" i="66"/>
  <c r="R167" i="66" s="1"/>
  <c r="P146" i="68"/>
  <c r="P147" i="68" s="1"/>
  <c r="P146" i="69"/>
  <c r="P147" i="69" s="1"/>
  <c r="R166" i="68"/>
  <c r="R167" i="68" s="1"/>
  <c r="R166" i="44"/>
  <c r="R167" i="44" s="1"/>
  <c r="R186" i="66"/>
  <c r="R187" i="66" s="1"/>
  <c r="P146" i="67"/>
  <c r="P147" i="67" s="1"/>
  <c r="O206" i="46"/>
  <c r="O207" i="46" s="1"/>
  <c r="R186" i="68"/>
  <c r="R187" i="68" s="1"/>
  <c r="R166" i="69"/>
  <c r="R167" i="69" s="1"/>
  <c r="R166" i="54"/>
  <c r="R167" i="54" s="1"/>
  <c r="P146" i="53"/>
  <c r="P147" i="53" s="1"/>
  <c r="R166" i="53"/>
  <c r="R167" i="53" s="1"/>
  <c r="R186" i="53"/>
  <c r="R187" i="53" s="1"/>
  <c r="R166" i="46"/>
  <c r="R167" i="46" s="1"/>
  <c r="P146" i="66"/>
  <c r="P147" i="66" s="1"/>
  <c r="R186" i="67"/>
  <c r="R187" i="67" s="1"/>
  <c r="P146" i="46"/>
  <c r="P147" i="46" s="1"/>
  <c r="P146" i="54"/>
  <c r="P147" i="54" s="1"/>
  <c r="O206" i="69"/>
  <c r="O207" i="69" s="1"/>
  <c r="O206" i="66"/>
  <c r="O207" i="66" s="1"/>
  <c r="Q138" i="54"/>
  <c r="Q139" i="54" s="1"/>
  <c r="Q145" i="54"/>
  <c r="S178" i="45"/>
  <c r="S179" i="45" s="1"/>
  <c r="S185" i="45"/>
  <c r="R179" i="47"/>
  <c r="Q167" i="69"/>
  <c r="P198" i="44"/>
  <c r="P199" i="44" s="1"/>
  <c r="P205" i="44"/>
  <c r="S178" i="53"/>
  <c r="S179" i="53" s="1"/>
  <c r="S185" i="53"/>
  <c r="P198" i="46"/>
  <c r="P199" i="46" s="1"/>
  <c r="P205" i="46"/>
  <c r="S158" i="45"/>
  <c r="S165" i="45"/>
  <c r="S158" i="47"/>
  <c r="S159" i="47" s="1"/>
  <c r="S165" i="47"/>
  <c r="R166" i="47"/>
  <c r="R166" i="67"/>
  <c r="P198" i="54"/>
  <c r="P205" i="54"/>
  <c r="R159" i="46"/>
  <c r="Q138" i="47"/>
  <c r="Q139" i="47" s="1"/>
  <c r="Q145" i="47"/>
  <c r="R137" i="66"/>
  <c r="R137" i="68"/>
  <c r="R137" i="67"/>
  <c r="R137" i="54"/>
  <c r="R137" i="46"/>
  <c r="R137" i="69"/>
  <c r="R137" i="45"/>
  <c r="R137" i="53"/>
  <c r="R137" i="44"/>
  <c r="R137" i="47"/>
  <c r="S158" i="67"/>
  <c r="S159" i="67" s="1"/>
  <c r="S165" i="67"/>
  <c r="P139" i="69"/>
  <c r="T157" i="69"/>
  <c r="T177" i="54"/>
  <c r="T157" i="53"/>
  <c r="T157" i="68"/>
  <c r="T177" i="53"/>
  <c r="T177" i="69"/>
  <c r="T177" i="68"/>
  <c r="T157" i="44"/>
  <c r="T157" i="54"/>
  <c r="T157" i="46"/>
  <c r="T177" i="45"/>
  <c r="T177" i="67"/>
  <c r="T177" i="47"/>
  <c r="T157" i="67"/>
  <c r="T177" i="66"/>
  <c r="T157" i="66"/>
  <c r="T157" i="47"/>
  <c r="T157" i="45"/>
  <c r="T177" i="44"/>
  <c r="T177" i="46"/>
  <c r="S178" i="54"/>
  <c r="S179" i="54" s="1"/>
  <c r="S185" i="54"/>
  <c r="N207" i="46"/>
  <c r="R159" i="47"/>
  <c r="O147" i="45"/>
  <c r="O206" i="45"/>
  <c r="R159" i="67"/>
  <c r="P198" i="45"/>
  <c r="P199" i="45" s="1"/>
  <c r="P205" i="45"/>
  <c r="Q138" i="45"/>
  <c r="Q139" i="45" s="1"/>
  <c r="Q145" i="45"/>
  <c r="O206" i="68"/>
  <c r="R179" i="54"/>
  <c r="P198" i="68"/>
  <c r="P199" i="68" s="1"/>
  <c r="P205" i="68"/>
  <c r="O147" i="54"/>
  <c r="Q138" i="68"/>
  <c r="Q139" i="68" s="1"/>
  <c r="Q145" i="68"/>
  <c r="Q187" i="66"/>
  <c r="Q197" i="66"/>
  <c r="Q197" i="53"/>
  <c r="Q197" i="68"/>
  <c r="Q197" i="69"/>
  <c r="Q197" i="54"/>
  <c r="Q197" i="46"/>
  <c r="Q197" i="44"/>
  <c r="Q197" i="47"/>
  <c r="Q197" i="67"/>
  <c r="Q197" i="45"/>
  <c r="S158" i="66"/>
  <c r="S165" i="66"/>
  <c r="N207" i="66"/>
  <c r="P198" i="53"/>
  <c r="P199" i="53" s="1"/>
  <c r="P205" i="53"/>
  <c r="Q138" i="66"/>
  <c r="Q139" i="66" s="1"/>
  <c r="Q145" i="66"/>
  <c r="S158" i="68"/>
  <c r="S159" i="68" s="1"/>
  <c r="S165" i="68"/>
  <c r="O206" i="54"/>
  <c r="P139" i="54"/>
  <c r="R166" i="45"/>
  <c r="N207" i="68"/>
  <c r="Q187" i="54"/>
  <c r="S158" i="53"/>
  <c r="S159" i="53" s="1"/>
  <c r="S165" i="53"/>
  <c r="N207" i="67"/>
  <c r="Q138" i="53"/>
  <c r="Q145" i="53"/>
  <c r="P198" i="67"/>
  <c r="P199" i="67" s="1"/>
  <c r="P205" i="67"/>
  <c r="Q138" i="67"/>
  <c r="Q139" i="67" s="1"/>
  <c r="Q145" i="67"/>
  <c r="O207" i="44"/>
  <c r="R159" i="53"/>
  <c r="O147" i="66"/>
  <c r="S178" i="67"/>
  <c r="S179" i="67" s="1"/>
  <c r="S185" i="67"/>
  <c r="O147" i="69"/>
  <c r="P198" i="47"/>
  <c r="P205" i="47"/>
  <c r="Q138" i="44"/>
  <c r="Q139" i="44" s="1"/>
  <c r="Q145" i="44"/>
  <c r="Q138" i="46"/>
  <c r="Q145" i="46"/>
  <c r="P198" i="66"/>
  <c r="P205" i="66"/>
  <c r="N207" i="47"/>
  <c r="S178" i="47"/>
  <c r="S179" i="47" s="1"/>
  <c r="S185" i="47"/>
  <c r="S178" i="69"/>
  <c r="S179" i="69" s="1"/>
  <c r="S185" i="69"/>
  <c r="O199" i="46"/>
  <c r="O147" i="44"/>
  <c r="R186" i="69"/>
  <c r="Q187" i="69"/>
  <c r="P139" i="67"/>
  <c r="P146" i="45"/>
  <c r="R186" i="45"/>
  <c r="S178" i="44"/>
  <c r="S179" i="44" s="1"/>
  <c r="S185" i="44"/>
  <c r="P198" i="69"/>
  <c r="P199" i="69" s="1"/>
  <c r="P205" i="69"/>
  <c r="S178" i="46"/>
  <c r="S179" i="46" s="1"/>
  <c r="S185" i="46"/>
  <c r="R179" i="45"/>
  <c r="P146" i="44"/>
  <c r="Q138" i="69"/>
  <c r="Q139" i="69" s="1"/>
  <c r="Q145" i="69"/>
  <c r="S158" i="69"/>
  <c r="S159" i="69" s="1"/>
  <c r="S165" i="69"/>
  <c r="O147" i="46"/>
  <c r="O147" i="47"/>
  <c r="P139" i="44"/>
  <c r="S158" i="44"/>
  <c r="S159" i="44" s="1"/>
  <c r="S165" i="44"/>
  <c r="S178" i="66"/>
  <c r="S179" i="66" s="1"/>
  <c r="S185" i="66"/>
  <c r="S178" i="68"/>
  <c r="S179" i="68" s="1"/>
  <c r="S185" i="68"/>
  <c r="O206" i="53"/>
  <c r="O206" i="47"/>
  <c r="Q187" i="44"/>
  <c r="S158" i="46"/>
  <c r="S159" i="46" s="1"/>
  <c r="S165" i="46"/>
  <c r="S158" i="54"/>
  <c r="S159" i="54" s="1"/>
  <c r="S165" i="54"/>
  <c r="R186" i="47"/>
  <c r="N207" i="45"/>
  <c r="R179" i="53"/>
  <c r="Q167" i="54"/>
  <c r="R186" i="44"/>
  <c r="E32" i="54"/>
  <c r="E32" i="53"/>
  <c r="E42" i="53" a="1"/>
  <c r="E42" i="53" s="1"/>
  <c r="E62" i="53" a="1"/>
  <c r="E62" i="53" s="1"/>
  <c r="P205" i="22"/>
  <c r="Q197" i="22"/>
  <c r="Q205" i="22" s="1"/>
  <c r="T157" i="22"/>
  <c r="T165" i="22" s="1"/>
  <c r="T177" i="22"/>
  <c r="T185" i="22" s="1"/>
  <c r="Q145" i="22"/>
  <c r="R137" i="22"/>
  <c r="R145" i="22" s="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BZ23" i="3"/>
  <c r="BM23" i="3"/>
  <c r="BO2" i="3"/>
  <c r="BB2" i="3"/>
  <c r="AO2" i="3"/>
  <c r="AB2" i="3"/>
  <c r="O2" i="3"/>
  <c r="B2" i="3"/>
  <c r="Q146" i="46" l="1"/>
  <c r="S166" i="68"/>
  <c r="P206" i="46"/>
  <c r="P207" i="46" s="1"/>
  <c r="Q146" i="69"/>
  <c r="Q147" i="69" s="1"/>
  <c r="P206" i="45"/>
  <c r="P206" i="53"/>
  <c r="P207" i="53" s="1"/>
  <c r="S166" i="46"/>
  <c r="S167" i="46" s="1"/>
  <c r="S186" i="46"/>
  <c r="S187" i="46" s="1"/>
  <c r="Q146" i="44"/>
  <c r="Q147" i="44" s="1"/>
  <c r="S166" i="53"/>
  <c r="S167" i="53" s="1"/>
  <c r="P206" i="44"/>
  <c r="P207" i="44" s="1"/>
  <c r="P206" i="47"/>
  <c r="P207" i="47" s="1"/>
  <c r="S186" i="47"/>
  <c r="S187" i="47" s="1"/>
  <c r="S186" i="45"/>
  <c r="S187" i="45" s="1"/>
  <c r="S166" i="67"/>
  <c r="S167" i="67" s="1"/>
  <c r="S166" i="44"/>
  <c r="S167" i="44" s="1"/>
  <c r="Q146" i="45"/>
  <c r="Q147" i="45" s="1"/>
  <c r="Q146" i="47"/>
  <c r="Q147" i="47" s="1"/>
  <c r="S186" i="54"/>
  <c r="S187" i="54" s="1"/>
  <c r="S186" i="68"/>
  <c r="S187" i="68" s="1"/>
  <c r="P206" i="69"/>
  <c r="P207" i="69" s="1"/>
  <c r="Q146" i="53"/>
  <c r="Q147" i="53" s="1"/>
  <c r="S166" i="66"/>
  <c r="S167" i="66" s="1"/>
  <c r="R187" i="47"/>
  <c r="Q147" i="46"/>
  <c r="Q198" i="47"/>
  <c r="Q199" i="47" s="1"/>
  <c r="Q205" i="47"/>
  <c r="T178" i="54"/>
  <c r="T179" i="54" s="1"/>
  <c r="T185" i="54"/>
  <c r="R138" i="54"/>
  <c r="R139" i="54" s="1"/>
  <c r="R145" i="54"/>
  <c r="P206" i="66"/>
  <c r="K76" i="66"/>
  <c r="K76" i="69"/>
  <c r="K76" i="68"/>
  <c r="K76" i="67"/>
  <c r="K76" i="47"/>
  <c r="K76" i="45"/>
  <c r="K76" i="53"/>
  <c r="K76" i="54"/>
  <c r="K76" i="44"/>
  <c r="K76" i="46"/>
  <c r="J76" i="67"/>
  <c r="J76" i="68"/>
  <c r="J76" i="69"/>
  <c r="J76" i="66"/>
  <c r="J76" i="47"/>
  <c r="J76" i="46"/>
  <c r="J76" i="44"/>
  <c r="J76" i="45"/>
  <c r="J76" i="54"/>
  <c r="J76" i="53"/>
  <c r="Q139" i="46"/>
  <c r="P206" i="67"/>
  <c r="Q198" i="44"/>
  <c r="Q199" i="44" s="1"/>
  <c r="Q205" i="44"/>
  <c r="T158" i="69"/>
  <c r="T159" i="69" s="1"/>
  <c r="T165" i="69"/>
  <c r="R138" i="67"/>
  <c r="R139" i="67" s="1"/>
  <c r="R145" i="67"/>
  <c r="I76" i="69"/>
  <c r="I76" i="68"/>
  <c r="I76" i="54"/>
  <c r="I76" i="66"/>
  <c r="I76" i="47"/>
  <c r="I76" i="53"/>
  <c r="I76" i="46"/>
  <c r="I76" i="44"/>
  <c r="I76" i="45"/>
  <c r="I76" i="67"/>
  <c r="S166" i="54"/>
  <c r="R187" i="69"/>
  <c r="Q198" i="46"/>
  <c r="Q199" i="46" s="1"/>
  <c r="Q205" i="46"/>
  <c r="Q146" i="68"/>
  <c r="T178" i="46"/>
  <c r="T179" i="46" s="1"/>
  <c r="T185" i="46"/>
  <c r="R138" i="68"/>
  <c r="R139" i="68" s="1"/>
  <c r="R145" i="68"/>
  <c r="Q146" i="54"/>
  <c r="H76" i="69"/>
  <c r="H76" i="68"/>
  <c r="H76" i="67"/>
  <c r="H76" i="54"/>
  <c r="H76" i="66"/>
  <c r="H76" i="53"/>
  <c r="H76" i="47"/>
  <c r="H76" i="45"/>
  <c r="H76" i="44"/>
  <c r="H76" i="46"/>
  <c r="Q198" i="54"/>
  <c r="Q199" i="54" s="1"/>
  <c r="Q205" i="54"/>
  <c r="P207" i="45"/>
  <c r="T178" i="44"/>
  <c r="T179" i="44" s="1"/>
  <c r="T185" i="44"/>
  <c r="R138" i="66"/>
  <c r="R139" i="66" s="1"/>
  <c r="R145" i="66"/>
  <c r="R167" i="47"/>
  <c r="S186" i="66"/>
  <c r="S186" i="67"/>
  <c r="Q198" i="69"/>
  <c r="Q199" i="69" s="1"/>
  <c r="Q205" i="69"/>
  <c r="T158" i="45"/>
  <c r="T159" i="45" s="1"/>
  <c r="T165" i="45"/>
  <c r="Q146" i="66"/>
  <c r="Q198" i="53"/>
  <c r="Q199" i="53" s="1"/>
  <c r="Q205" i="53"/>
  <c r="T158" i="66"/>
  <c r="T159" i="66" s="1"/>
  <c r="T165" i="66"/>
  <c r="P206" i="54"/>
  <c r="S166" i="47"/>
  <c r="P199" i="66"/>
  <c r="T158" i="67"/>
  <c r="T159" i="67" s="1"/>
  <c r="T165" i="67"/>
  <c r="T178" i="66"/>
  <c r="T179" i="66" s="1"/>
  <c r="T185" i="66"/>
  <c r="O207" i="47"/>
  <c r="T178" i="67"/>
  <c r="T179" i="67" s="1"/>
  <c r="T185" i="67"/>
  <c r="S166" i="45"/>
  <c r="P199" i="47"/>
  <c r="U157" i="66"/>
  <c r="U177" i="69"/>
  <c r="U177" i="68"/>
  <c r="U157" i="54"/>
  <c r="U177" i="54"/>
  <c r="U157" i="53"/>
  <c r="U157" i="68"/>
  <c r="U177" i="53"/>
  <c r="U157" i="46"/>
  <c r="U157" i="69"/>
  <c r="U157" i="44"/>
  <c r="U177" i="67"/>
  <c r="U177" i="47"/>
  <c r="U177" i="44"/>
  <c r="U157" i="67"/>
  <c r="U177" i="66"/>
  <c r="U157" i="45"/>
  <c r="U157" i="47"/>
  <c r="U177" i="46"/>
  <c r="U177" i="45"/>
  <c r="S166" i="69"/>
  <c r="P206" i="68"/>
  <c r="O207" i="68"/>
  <c r="T178" i="45"/>
  <c r="T185" i="45"/>
  <c r="R167" i="67"/>
  <c r="S159" i="45"/>
  <c r="S186" i="53"/>
  <c r="T178" i="47"/>
  <c r="T179" i="47" s="1"/>
  <c r="T185" i="47"/>
  <c r="S137" i="68"/>
  <c r="S137" i="67"/>
  <c r="S137" i="69"/>
  <c r="S137" i="66"/>
  <c r="S137" i="54"/>
  <c r="S137" i="45"/>
  <c r="S137" i="46"/>
  <c r="S137" i="44"/>
  <c r="S137" i="53"/>
  <c r="S137" i="47"/>
  <c r="T158" i="46"/>
  <c r="T159" i="46" s="1"/>
  <c r="T165" i="46"/>
  <c r="R187" i="45"/>
  <c r="Q139" i="53"/>
  <c r="S167" i="68"/>
  <c r="S159" i="66"/>
  <c r="T158" i="54"/>
  <c r="T159" i="54" s="1"/>
  <c r="T165" i="54"/>
  <c r="Q198" i="66"/>
  <c r="Q199" i="66" s="1"/>
  <c r="Q205" i="66"/>
  <c r="P199" i="54"/>
  <c r="O207" i="53"/>
  <c r="BZ24" i="3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S186" i="44"/>
  <c r="Q146" i="67"/>
  <c r="O207" i="45"/>
  <c r="T158" i="44"/>
  <c r="T159" i="44" s="1"/>
  <c r="T165" i="44"/>
  <c r="R138" i="47"/>
  <c r="R139" i="47" s="1"/>
  <c r="R145" i="47"/>
  <c r="T178" i="68"/>
  <c r="T179" i="68" s="1"/>
  <c r="T185" i="68"/>
  <c r="R138" i="44"/>
  <c r="R139" i="44" s="1"/>
  <c r="R145" i="44"/>
  <c r="Q198" i="68"/>
  <c r="Q199" i="68" s="1"/>
  <c r="Q205" i="68"/>
  <c r="S186" i="69"/>
  <c r="T178" i="69"/>
  <c r="T179" i="69" s="1"/>
  <c r="T185" i="69"/>
  <c r="R138" i="53"/>
  <c r="R139" i="53" s="1"/>
  <c r="R145" i="53"/>
  <c r="G57" i="68"/>
  <c r="G57" i="69"/>
  <c r="G57" i="66"/>
  <c r="G57" i="67"/>
  <c r="G57" i="53"/>
  <c r="G57" i="54"/>
  <c r="G57" i="47"/>
  <c r="G57" i="45"/>
  <c r="G57" i="44"/>
  <c r="G57" i="46"/>
  <c r="R197" i="68"/>
  <c r="R197" i="66"/>
  <c r="R197" i="69"/>
  <c r="R197" i="67"/>
  <c r="R197" i="53"/>
  <c r="R197" i="54"/>
  <c r="R197" i="47"/>
  <c r="R197" i="45"/>
  <c r="R197" i="46"/>
  <c r="R197" i="44"/>
  <c r="R187" i="44"/>
  <c r="P147" i="45"/>
  <c r="T178" i="53"/>
  <c r="T185" i="53"/>
  <c r="R138" i="45"/>
  <c r="R139" i="45" s="1"/>
  <c r="R145" i="45"/>
  <c r="T158" i="47"/>
  <c r="T159" i="47" s="1"/>
  <c r="T165" i="47"/>
  <c r="O207" i="54"/>
  <c r="P147" i="44"/>
  <c r="R167" i="45"/>
  <c r="Q198" i="45"/>
  <c r="Q199" i="45" s="1"/>
  <c r="Q205" i="45"/>
  <c r="T158" i="68"/>
  <c r="T159" i="68" s="1"/>
  <c r="T165" i="68"/>
  <c r="R138" i="69"/>
  <c r="R139" i="69" s="1"/>
  <c r="R145" i="69"/>
  <c r="Q198" i="67"/>
  <c r="Q199" i="67" s="1"/>
  <c r="Q205" i="67"/>
  <c r="T158" i="53"/>
  <c r="T159" i="53" s="1"/>
  <c r="T165" i="53"/>
  <c r="R138" i="46"/>
  <c r="R139" i="46" s="1"/>
  <c r="R145" i="46"/>
  <c r="G57" i="22"/>
  <c r="H76" i="22"/>
  <c r="I76" i="22"/>
  <c r="J76" i="22"/>
  <c r="K76" i="22"/>
  <c r="R197" i="22"/>
  <c r="R205" i="22" s="1"/>
  <c r="U157" i="22"/>
  <c r="U165" i="22" s="1"/>
  <c r="U177" i="22"/>
  <c r="U185" i="22" s="1"/>
  <c r="S137" i="22"/>
  <c r="S145" i="22" s="1"/>
  <c r="BM24" i="3"/>
  <c r="AF76" i="69"/>
  <c r="AC76" i="69"/>
  <c r="AG76" i="69"/>
  <c r="W76" i="69"/>
  <c r="AA76" i="69"/>
  <c r="AH76" i="69"/>
  <c r="AD76" i="69"/>
  <c r="AB76" i="69"/>
  <c r="AE76" i="69"/>
  <c r="V76" i="69"/>
  <c r="Z76" i="69"/>
  <c r="X76" i="69"/>
  <c r="Y76" i="69"/>
  <c r="R146" i="47" l="1"/>
  <c r="R146" i="68"/>
  <c r="R147" i="68" s="1"/>
  <c r="T166" i="66"/>
  <c r="T167" i="66" s="1"/>
  <c r="R146" i="53"/>
  <c r="T166" i="68"/>
  <c r="T166" i="54"/>
  <c r="T167" i="54" s="1"/>
  <c r="T186" i="47"/>
  <c r="T187" i="47" s="1"/>
  <c r="T166" i="67"/>
  <c r="T167" i="67" s="1"/>
  <c r="T166" i="47"/>
  <c r="T167" i="47" s="1"/>
  <c r="T186" i="67"/>
  <c r="T187" i="67" s="1"/>
  <c r="Q206" i="69"/>
  <c r="Q207" i="69" s="1"/>
  <c r="R146" i="69"/>
  <c r="R147" i="69" s="1"/>
  <c r="T186" i="69"/>
  <c r="T187" i="69" s="1"/>
  <c r="Q206" i="68"/>
  <c r="Q207" i="68" s="1"/>
  <c r="T166" i="53"/>
  <c r="T167" i="53" s="1"/>
  <c r="Q206" i="67"/>
  <c r="Q207" i="67" s="1"/>
  <c r="T186" i="66"/>
  <c r="T187" i="66" s="1"/>
  <c r="R146" i="66"/>
  <c r="R147" i="66" s="1"/>
  <c r="T186" i="46"/>
  <c r="T187" i="46" s="1"/>
  <c r="E122" i="66" a="1"/>
  <c r="E122" i="66" s="1"/>
  <c r="Q206" i="53"/>
  <c r="Q207" i="53" s="1"/>
  <c r="T186" i="44"/>
  <c r="T187" i="44" s="1"/>
  <c r="Q206" i="44"/>
  <c r="Q207" i="44" s="1"/>
  <c r="T166" i="44"/>
  <c r="T167" i="44" s="1"/>
  <c r="R146" i="45"/>
  <c r="R147" i="45" s="1"/>
  <c r="T166" i="46"/>
  <c r="T167" i="46" s="1"/>
  <c r="R198" i="44"/>
  <c r="R199" i="44" s="1"/>
  <c r="R205" i="44"/>
  <c r="S138" i="46"/>
  <c r="S139" i="46" s="1"/>
  <c r="S145" i="46"/>
  <c r="U158" i="47"/>
  <c r="U159" i="47" s="1"/>
  <c r="U165" i="47"/>
  <c r="T137" i="69"/>
  <c r="T137" i="66"/>
  <c r="T137" i="68"/>
  <c r="T137" i="67"/>
  <c r="T137" i="47"/>
  <c r="T137" i="45"/>
  <c r="T137" i="54"/>
  <c r="T137" i="46"/>
  <c r="T137" i="44"/>
  <c r="T137" i="53"/>
  <c r="T179" i="53"/>
  <c r="G58" i="54"/>
  <c r="G65" i="54"/>
  <c r="Q147" i="67"/>
  <c r="E122" i="22" a="1"/>
  <c r="S187" i="53"/>
  <c r="U158" i="54"/>
  <c r="U159" i="54" s="1"/>
  <c r="U165" i="54"/>
  <c r="T166" i="45"/>
  <c r="U178" i="68"/>
  <c r="U179" i="68" s="1"/>
  <c r="U185" i="68"/>
  <c r="T166" i="69"/>
  <c r="Q206" i="47"/>
  <c r="R198" i="54"/>
  <c r="R199" i="54" s="1"/>
  <c r="R205" i="54"/>
  <c r="S138" i="69"/>
  <c r="S139" i="69" s="1"/>
  <c r="S145" i="69"/>
  <c r="R198" i="53"/>
  <c r="R199" i="53" s="1"/>
  <c r="R205" i="53"/>
  <c r="G76" i="68"/>
  <c r="G76" i="69"/>
  <c r="B76" i="69" s="1"/>
  <c r="V84" i="69" s="1"/>
  <c r="G76" i="67"/>
  <c r="G76" i="54"/>
  <c r="G76" i="66"/>
  <c r="G76" i="46"/>
  <c r="G76" i="53"/>
  <c r="G76" i="44"/>
  <c r="G76" i="47"/>
  <c r="G76" i="45"/>
  <c r="G58" i="53"/>
  <c r="G59" i="53" s="1"/>
  <c r="G65" i="53"/>
  <c r="R147" i="53"/>
  <c r="E122" i="47" a="1"/>
  <c r="E122" i="47" s="1"/>
  <c r="S197" i="69"/>
  <c r="S197" i="68"/>
  <c r="S197" i="67"/>
  <c r="S197" i="53"/>
  <c r="S197" i="47"/>
  <c r="S197" i="66"/>
  <c r="S197" i="54"/>
  <c r="S197" i="45"/>
  <c r="S197" i="46"/>
  <c r="S197" i="44"/>
  <c r="G58" i="67"/>
  <c r="G59" i="67" s="1"/>
  <c r="G65" i="67"/>
  <c r="E122" i="44" a="1"/>
  <c r="E122" i="44" s="1"/>
  <c r="U178" i="69"/>
  <c r="U179" i="69" s="1"/>
  <c r="U185" i="69"/>
  <c r="P207" i="67"/>
  <c r="G58" i="66"/>
  <c r="G59" i="66" s="1"/>
  <c r="G65" i="66"/>
  <c r="S138" i="47"/>
  <c r="S139" i="47" s="1"/>
  <c r="S145" i="47"/>
  <c r="T167" i="68"/>
  <c r="S187" i="44"/>
  <c r="U178" i="44"/>
  <c r="U179" i="44" s="1"/>
  <c r="U185" i="44"/>
  <c r="E122" i="45" a="1"/>
  <c r="E122" i="45" s="1"/>
  <c r="P207" i="68"/>
  <c r="U158" i="66"/>
  <c r="U159" i="66" s="1"/>
  <c r="U165" i="66"/>
  <c r="U166" i="66" s="1"/>
  <c r="G58" i="69"/>
  <c r="G65" i="69"/>
  <c r="E122" i="46" a="1"/>
  <c r="E122" i="46" s="1"/>
  <c r="S138" i="53"/>
  <c r="S139" i="53" s="1"/>
  <c r="S145" i="53"/>
  <c r="U178" i="45"/>
  <c r="U179" i="45" s="1"/>
  <c r="U185" i="45"/>
  <c r="G58" i="68"/>
  <c r="G65" i="68"/>
  <c r="E122" i="67" a="1"/>
  <c r="E122" i="67" s="1"/>
  <c r="Q206" i="66"/>
  <c r="S138" i="44"/>
  <c r="S139" i="44" s="1"/>
  <c r="S145" i="44"/>
  <c r="U178" i="46"/>
  <c r="U179" i="46" s="1"/>
  <c r="U185" i="46"/>
  <c r="Q147" i="66"/>
  <c r="R198" i="46"/>
  <c r="R199" i="46" s="1"/>
  <c r="R205" i="46"/>
  <c r="R146" i="44"/>
  <c r="S138" i="45"/>
  <c r="S139" i="45" s="1"/>
  <c r="S145" i="45"/>
  <c r="U158" i="45"/>
  <c r="U159" i="45" s="1"/>
  <c r="U165" i="45"/>
  <c r="S167" i="54"/>
  <c r="S138" i="54"/>
  <c r="S139" i="54" s="1"/>
  <c r="S145" i="54"/>
  <c r="U178" i="66"/>
  <c r="U179" i="66" s="1"/>
  <c r="U185" i="66"/>
  <c r="Q206" i="54"/>
  <c r="T186" i="68"/>
  <c r="S138" i="66"/>
  <c r="S139" i="66" s="1"/>
  <c r="S145" i="66"/>
  <c r="U158" i="67"/>
  <c r="U159" i="67" s="1"/>
  <c r="U165" i="67"/>
  <c r="S187" i="67"/>
  <c r="S138" i="67"/>
  <c r="S139" i="67" s="1"/>
  <c r="S145" i="67"/>
  <c r="U178" i="47"/>
  <c r="U185" i="47"/>
  <c r="S187" i="66"/>
  <c r="S138" i="68"/>
  <c r="S139" i="68" s="1"/>
  <c r="S145" i="68"/>
  <c r="U178" i="67"/>
  <c r="U179" i="67" s="1"/>
  <c r="U185" i="67"/>
  <c r="R146" i="54"/>
  <c r="T186" i="45"/>
  <c r="U158" i="44"/>
  <c r="U159" i="44" s="1"/>
  <c r="U165" i="44"/>
  <c r="R147" i="47"/>
  <c r="R198" i="45"/>
  <c r="R199" i="45" s="1"/>
  <c r="R205" i="45"/>
  <c r="R198" i="47"/>
  <c r="R199" i="47" s="1"/>
  <c r="R205" i="47"/>
  <c r="T179" i="45"/>
  <c r="U158" i="69"/>
  <c r="U159" i="69" s="1"/>
  <c r="U165" i="69"/>
  <c r="P207" i="66"/>
  <c r="T186" i="54"/>
  <c r="U158" i="46"/>
  <c r="U159" i="46" s="1"/>
  <c r="U165" i="46"/>
  <c r="R198" i="66"/>
  <c r="R199" i="66" s="1"/>
  <c r="R205" i="66"/>
  <c r="R198" i="68"/>
  <c r="R199" i="68" s="1"/>
  <c r="R205" i="68"/>
  <c r="S187" i="69"/>
  <c r="R146" i="46"/>
  <c r="G58" i="46"/>
  <c r="G59" i="46" s="1"/>
  <c r="G65" i="46"/>
  <c r="S167" i="69"/>
  <c r="U178" i="53"/>
  <c r="U179" i="53" s="1"/>
  <c r="U185" i="53"/>
  <c r="S167" i="45"/>
  <c r="S167" i="47"/>
  <c r="Q147" i="68"/>
  <c r="R198" i="69"/>
  <c r="R199" i="69" s="1"/>
  <c r="R205" i="69"/>
  <c r="U158" i="68"/>
  <c r="U159" i="68" s="1"/>
  <c r="U165" i="68"/>
  <c r="P207" i="54"/>
  <c r="Q206" i="46"/>
  <c r="G58" i="44"/>
  <c r="G59" i="44" s="1"/>
  <c r="G65" i="44"/>
  <c r="V177" i="67"/>
  <c r="V157" i="69"/>
  <c r="V177" i="69"/>
  <c r="V157" i="68"/>
  <c r="V157" i="67"/>
  <c r="V177" i="68"/>
  <c r="V177" i="54"/>
  <c r="V157" i="53"/>
  <c r="V177" i="53"/>
  <c r="V157" i="46"/>
  <c r="V157" i="47"/>
  <c r="V157" i="44"/>
  <c r="V177" i="47"/>
  <c r="V177" i="66"/>
  <c r="V177" i="44"/>
  <c r="V157" i="66"/>
  <c r="V157" i="54"/>
  <c r="V157" i="45"/>
  <c r="V177" i="46"/>
  <c r="V177" i="45"/>
  <c r="Q206" i="45"/>
  <c r="G58" i="45"/>
  <c r="G59" i="45" s="1"/>
  <c r="G65" i="45"/>
  <c r="U158" i="53"/>
  <c r="U159" i="53" s="1"/>
  <c r="U165" i="53"/>
  <c r="Q147" i="54"/>
  <c r="R198" i="67"/>
  <c r="R199" i="67" s="1"/>
  <c r="R205" i="67"/>
  <c r="T186" i="53"/>
  <c r="G58" i="47"/>
  <c r="G59" i="47" s="1"/>
  <c r="G65" i="47"/>
  <c r="U178" i="54"/>
  <c r="U179" i="54" s="1"/>
  <c r="U185" i="54"/>
  <c r="R146" i="67"/>
  <c r="BM25" i="3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65" i="22"/>
  <c r="G76" i="22"/>
  <c r="S197" i="22"/>
  <c r="S205" i="22" s="1"/>
  <c r="V157" i="22"/>
  <c r="V165" i="22" s="1"/>
  <c r="V177" i="22"/>
  <c r="V185" i="22" s="1"/>
  <c r="T137" i="22"/>
  <c r="T145" i="22" s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R206" i="47" l="1"/>
  <c r="U166" i="45"/>
  <c r="U167" i="45" s="1"/>
  <c r="U166" i="67"/>
  <c r="U186" i="46"/>
  <c r="U187" i="46" s="1"/>
  <c r="U186" i="67"/>
  <c r="R206" i="44"/>
  <c r="R207" i="44" s="1"/>
  <c r="S146" i="67"/>
  <c r="S147" i="67" s="1"/>
  <c r="G66" i="46"/>
  <c r="G67" i="46" s="1"/>
  <c r="E102" i="22" a="1"/>
  <c r="E102" i="22" s="1"/>
  <c r="E78" i="27" s="1" a="1"/>
  <c r="E78" i="27" s="1"/>
  <c r="U166" i="47"/>
  <c r="U167" i="47" s="1"/>
  <c r="S146" i="45"/>
  <c r="S147" i="45" s="1"/>
  <c r="C76" i="69"/>
  <c r="G66" i="47"/>
  <c r="G67" i="47" s="1"/>
  <c r="U186" i="68"/>
  <c r="U187" i="68" s="1"/>
  <c r="U166" i="68"/>
  <c r="U167" i="68" s="1"/>
  <c r="U186" i="53"/>
  <c r="U187" i="53" s="1"/>
  <c r="R206" i="67"/>
  <c r="R207" i="67" s="1"/>
  <c r="U166" i="46"/>
  <c r="U167" i="46" s="1"/>
  <c r="S146" i="47"/>
  <c r="S147" i="47" s="1"/>
  <c r="R206" i="66"/>
  <c r="R207" i="66" s="1"/>
  <c r="U166" i="54"/>
  <c r="U167" i="54" s="1"/>
  <c r="S146" i="46"/>
  <c r="S147" i="46" s="1"/>
  <c r="S146" i="54"/>
  <c r="S147" i="54" s="1"/>
  <c r="S146" i="68"/>
  <c r="S147" i="68" s="1"/>
  <c r="R206" i="45"/>
  <c r="R207" i="45" s="1"/>
  <c r="S146" i="66"/>
  <c r="S147" i="66" s="1"/>
  <c r="S146" i="44"/>
  <c r="S147" i="44" s="1"/>
  <c r="S146" i="69"/>
  <c r="S147" i="69" s="1"/>
  <c r="G66" i="54"/>
  <c r="G67" i="54" s="1"/>
  <c r="V178" i="66"/>
  <c r="V179" i="66" s="1"/>
  <c r="V185" i="66"/>
  <c r="U167" i="66"/>
  <c r="V158" i="54"/>
  <c r="V159" i="54" s="1"/>
  <c r="V165" i="54"/>
  <c r="U179" i="47"/>
  <c r="S198" i="45"/>
  <c r="S199" i="45" s="1"/>
  <c r="S205" i="45"/>
  <c r="G66" i="53"/>
  <c r="G67" i="53" s="1"/>
  <c r="U186" i="54"/>
  <c r="U166" i="53"/>
  <c r="V158" i="66"/>
  <c r="V159" i="66" s="1"/>
  <c r="V165" i="66"/>
  <c r="R206" i="69"/>
  <c r="R206" i="68"/>
  <c r="S198" i="54"/>
  <c r="S199" i="54" s="1"/>
  <c r="S205" i="54"/>
  <c r="T138" i="67"/>
  <c r="T139" i="67" s="1"/>
  <c r="T145" i="67"/>
  <c r="W157" i="69"/>
  <c r="W157" i="68"/>
  <c r="W157" i="67"/>
  <c r="W177" i="68"/>
  <c r="W157" i="54"/>
  <c r="W177" i="54"/>
  <c r="W177" i="66"/>
  <c r="W177" i="53"/>
  <c r="W157" i="53"/>
  <c r="W157" i="46"/>
  <c r="W157" i="47"/>
  <c r="W177" i="69"/>
  <c r="W157" i="44"/>
  <c r="W177" i="67"/>
  <c r="W177" i="47"/>
  <c r="W177" i="46"/>
  <c r="W177" i="45"/>
  <c r="W177" i="44"/>
  <c r="W157" i="45"/>
  <c r="W157" i="66"/>
  <c r="V178" i="44"/>
  <c r="V179" i="44" s="1"/>
  <c r="V185" i="44"/>
  <c r="G66" i="68"/>
  <c r="S146" i="53"/>
  <c r="U186" i="69"/>
  <c r="S198" i="66"/>
  <c r="S199" i="66" s="1"/>
  <c r="S205" i="66"/>
  <c r="Q207" i="47"/>
  <c r="T138" i="53"/>
  <c r="T139" i="53" s="1"/>
  <c r="T145" i="53"/>
  <c r="S198" i="47"/>
  <c r="S199" i="47" s="1"/>
  <c r="S205" i="47"/>
  <c r="S198" i="53"/>
  <c r="S199" i="53" s="1"/>
  <c r="S205" i="53"/>
  <c r="G59" i="68"/>
  <c r="S198" i="67"/>
  <c r="S199" i="67" s="1"/>
  <c r="S205" i="67"/>
  <c r="Q207" i="45"/>
  <c r="S198" i="68"/>
  <c r="S199" i="68" s="1"/>
  <c r="S205" i="68"/>
  <c r="V158" i="47"/>
  <c r="V159" i="47" s="1"/>
  <c r="V165" i="47"/>
  <c r="V178" i="53"/>
  <c r="V179" i="53" s="1"/>
  <c r="V185" i="53"/>
  <c r="U187" i="67"/>
  <c r="R147" i="44"/>
  <c r="T138" i="68"/>
  <c r="T139" i="68" s="1"/>
  <c r="T145" i="68"/>
  <c r="V178" i="54"/>
  <c r="V179" i="54" s="1"/>
  <c r="V185" i="54"/>
  <c r="G66" i="67"/>
  <c r="G67" i="67" s="1"/>
  <c r="T138" i="66"/>
  <c r="T139" i="66" s="1"/>
  <c r="T145" i="66"/>
  <c r="V158" i="53"/>
  <c r="V159" i="53" s="1"/>
  <c r="V165" i="53"/>
  <c r="R147" i="46"/>
  <c r="V178" i="68"/>
  <c r="V185" i="68"/>
  <c r="U186" i="66"/>
  <c r="R206" i="46"/>
  <c r="U186" i="44"/>
  <c r="T167" i="69"/>
  <c r="E122" i="22"/>
  <c r="E96" i="27" s="1" a="1"/>
  <c r="E96" i="27" s="1"/>
  <c r="T138" i="69"/>
  <c r="T139" i="69" s="1"/>
  <c r="T145" i="69"/>
  <c r="Q207" i="54"/>
  <c r="V158" i="44"/>
  <c r="V159" i="44" s="1"/>
  <c r="V165" i="44"/>
  <c r="S198" i="69"/>
  <c r="S199" i="69" s="1"/>
  <c r="S205" i="69"/>
  <c r="T138" i="47"/>
  <c r="T139" i="47" s="1"/>
  <c r="T145" i="47"/>
  <c r="R147" i="67"/>
  <c r="V178" i="69"/>
  <c r="V179" i="69" s="1"/>
  <c r="V185" i="69"/>
  <c r="Q207" i="46"/>
  <c r="U166" i="44"/>
  <c r="G66" i="69"/>
  <c r="R206" i="53"/>
  <c r="T167" i="45"/>
  <c r="T138" i="44"/>
  <c r="T139" i="44" s="1"/>
  <c r="T145" i="44"/>
  <c r="T138" i="46"/>
  <c r="T139" i="46" s="1"/>
  <c r="T145" i="46"/>
  <c r="U167" i="67"/>
  <c r="V158" i="69"/>
  <c r="V159" i="69" s="1"/>
  <c r="V165" i="69"/>
  <c r="U166" i="69"/>
  <c r="G66" i="66"/>
  <c r="G67" i="66" s="1"/>
  <c r="T138" i="54"/>
  <c r="T139" i="54" s="1"/>
  <c r="T145" i="54"/>
  <c r="T138" i="45"/>
  <c r="T139" i="45" s="1"/>
  <c r="T145" i="45"/>
  <c r="V158" i="46"/>
  <c r="V159" i="46" s="1"/>
  <c r="V165" i="46"/>
  <c r="T187" i="68"/>
  <c r="V178" i="67"/>
  <c r="V179" i="67" s="1"/>
  <c r="V185" i="67"/>
  <c r="T187" i="45"/>
  <c r="T197" i="67"/>
  <c r="T197" i="68"/>
  <c r="T197" i="69"/>
  <c r="T197" i="54"/>
  <c r="T197" i="53"/>
  <c r="T197" i="66"/>
  <c r="T197" i="45"/>
  <c r="T197" i="47"/>
  <c r="T197" i="44"/>
  <c r="T197" i="46"/>
  <c r="V178" i="45"/>
  <c r="V185" i="45"/>
  <c r="G66" i="44"/>
  <c r="G67" i="44" s="1"/>
  <c r="R147" i="54"/>
  <c r="Q207" i="66"/>
  <c r="G59" i="69"/>
  <c r="V178" i="47"/>
  <c r="V179" i="47" s="1"/>
  <c r="V185" i="47"/>
  <c r="V158" i="67"/>
  <c r="V159" i="67" s="1"/>
  <c r="V165" i="67"/>
  <c r="U137" i="69"/>
  <c r="U137" i="68"/>
  <c r="U137" i="66"/>
  <c r="U137" i="67"/>
  <c r="U137" i="45"/>
  <c r="U137" i="46"/>
  <c r="U137" i="44"/>
  <c r="U137" i="54"/>
  <c r="U137" i="47"/>
  <c r="U137" i="53"/>
  <c r="T187" i="53"/>
  <c r="G66" i="45"/>
  <c r="G67" i="45" s="1"/>
  <c r="V178" i="46"/>
  <c r="V179" i="46" s="1"/>
  <c r="V185" i="46"/>
  <c r="R207" i="47"/>
  <c r="S198" i="44"/>
  <c r="S199" i="44" s="1"/>
  <c r="S205" i="44"/>
  <c r="R206" i="54"/>
  <c r="G59" i="54"/>
  <c r="V158" i="68"/>
  <c r="V159" i="68" s="1"/>
  <c r="V165" i="68"/>
  <c r="V158" i="45"/>
  <c r="V159" i="45" s="1"/>
  <c r="V165" i="45"/>
  <c r="T187" i="54"/>
  <c r="U186" i="47"/>
  <c r="U186" i="45"/>
  <c r="S198" i="46"/>
  <c r="S199" i="46" s="1"/>
  <c r="S205" i="46"/>
  <c r="G66" i="22"/>
  <c r="G67" i="22" s="1"/>
  <c r="E63" i="27" a="1"/>
  <c r="E63" i="27" s="1"/>
  <c r="G59" i="22"/>
  <c r="E102" i="44" a="1"/>
  <c r="E102" i="44" s="1"/>
  <c r="E102" i="45" a="1"/>
  <c r="E102" i="45" s="1"/>
  <c r="E102" i="46" a="1"/>
  <c r="E102" i="46" s="1"/>
  <c r="E102" i="47" a="1"/>
  <c r="E102" i="47" s="1"/>
  <c r="E102" i="66" a="1"/>
  <c r="E102" i="66" s="1"/>
  <c r="E102" i="67" a="1"/>
  <c r="E102" i="67" s="1"/>
  <c r="X84" i="69"/>
  <c r="AH84" i="69"/>
  <c r="AC84" i="69"/>
  <c r="W84" i="69"/>
  <c r="AA84" i="69"/>
  <c r="AD84" i="69"/>
  <c r="Y84" i="69"/>
  <c r="I84" i="69"/>
  <c r="G84" i="69"/>
  <c r="H84" i="69"/>
  <c r="K84" i="69"/>
  <c r="J84" i="69"/>
  <c r="P84" i="69"/>
  <c r="T84" i="69"/>
  <c r="M84" i="69"/>
  <c r="L84" i="69"/>
  <c r="Q84" i="69"/>
  <c r="O84" i="69"/>
  <c r="R84" i="69"/>
  <c r="N84" i="69"/>
  <c r="U84" i="69"/>
  <c r="S84" i="69"/>
  <c r="AB84" i="69"/>
  <c r="AF84" i="69"/>
  <c r="Z84" i="69"/>
  <c r="AE84" i="69"/>
  <c r="AG84" i="69"/>
  <c r="B76" i="68"/>
  <c r="AC84" i="68" s="1"/>
  <c r="C76" i="68"/>
  <c r="C76" i="67"/>
  <c r="B76" i="67"/>
  <c r="Q84" i="67" s="1"/>
  <c r="C76" i="54"/>
  <c r="B76" i="54"/>
  <c r="X84" i="54" s="1"/>
  <c r="B76" i="66"/>
  <c r="AA84" i="66" s="1"/>
  <c r="C76" i="66"/>
  <c r="C76" i="47"/>
  <c r="B76" i="47"/>
  <c r="AF84" i="47" s="1"/>
  <c r="C76" i="53"/>
  <c r="B76" i="53"/>
  <c r="AA84" i="53" s="1"/>
  <c r="B76" i="45"/>
  <c r="N84" i="45" s="1"/>
  <c r="C76" i="45"/>
  <c r="C76" i="46"/>
  <c r="B76" i="46"/>
  <c r="AG84" i="46" s="1"/>
  <c r="B76" i="44"/>
  <c r="AG84" i="44" s="1"/>
  <c r="C76" i="44"/>
  <c r="T197" i="22"/>
  <c r="T205" i="22" s="1"/>
  <c r="W177" i="22"/>
  <c r="W185" i="22" s="1"/>
  <c r="W157" i="22"/>
  <c r="W165" i="22" s="1"/>
  <c r="U137" i="22"/>
  <c r="U145" i="22" s="1"/>
  <c r="C76" i="22"/>
  <c r="B76" i="22"/>
  <c r="S206" i="66" l="1"/>
  <c r="V186" i="47"/>
  <c r="S206" i="47"/>
  <c r="S207" i="47" s="1"/>
  <c r="V186" i="44"/>
  <c r="V187" i="44" s="1"/>
  <c r="V186" i="67"/>
  <c r="V187" i="67" s="1"/>
  <c r="V186" i="66"/>
  <c r="V187" i="66" s="1"/>
  <c r="S206" i="45"/>
  <c r="S207" i="45" s="1"/>
  <c r="S206" i="69"/>
  <c r="S207" i="69" s="1"/>
  <c r="T146" i="66"/>
  <c r="T147" i="66" s="1"/>
  <c r="S206" i="54"/>
  <c r="S207" i="54" s="1"/>
  <c r="V166" i="44"/>
  <c r="V167" i="44" s="1"/>
  <c r="S206" i="44"/>
  <c r="S207" i="44" s="1"/>
  <c r="V186" i="53"/>
  <c r="V187" i="53" s="1"/>
  <c r="V166" i="47"/>
  <c r="V167" i="47" s="1"/>
  <c r="S206" i="68"/>
  <c r="S207" i="68" s="1"/>
  <c r="S206" i="67"/>
  <c r="S207" i="67" s="1"/>
  <c r="T146" i="69"/>
  <c r="T147" i="69" s="1"/>
  <c r="V186" i="68"/>
  <c r="V187" i="68" s="1"/>
  <c r="T146" i="53"/>
  <c r="T147" i="53" s="1"/>
  <c r="V186" i="46"/>
  <c r="V187" i="46" s="1"/>
  <c r="V166" i="46"/>
  <c r="V167" i="46" s="1"/>
  <c r="T146" i="44"/>
  <c r="T147" i="44" s="1"/>
  <c r="V186" i="45"/>
  <c r="V187" i="45" s="1"/>
  <c r="S206" i="46"/>
  <c r="S207" i="46" s="1"/>
  <c r="V166" i="53"/>
  <c r="V167" i="53" s="1"/>
  <c r="T146" i="47"/>
  <c r="T147" i="47" s="1"/>
  <c r="T146" i="67"/>
  <c r="T147" i="67" s="1"/>
  <c r="W178" i="69"/>
  <c r="W179" i="69" s="1"/>
  <c r="W185" i="69"/>
  <c r="W178" i="66"/>
  <c r="W179" i="66" s="1"/>
  <c r="W185" i="66"/>
  <c r="T146" i="45"/>
  <c r="W178" i="47"/>
  <c r="W179" i="47" s="1"/>
  <c r="W185" i="47"/>
  <c r="U187" i="47"/>
  <c r="T146" i="68"/>
  <c r="W178" i="67"/>
  <c r="W179" i="67" s="1"/>
  <c r="W185" i="67"/>
  <c r="V179" i="45"/>
  <c r="V166" i="67"/>
  <c r="T146" i="54"/>
  <c r="T146" i="46"/>
  <c r="W158" i="44"/>
  <c r="W159" i="44" s="1"/>
  <c r="W165" i="44"/>
  <c r="X177" i="66"/>
  <c r="X177" i="67"/>
  <c r="X157" i="54"/>
  <c r="X157" i="68"/>
  <c r="X157" i="47"/>
  <c r="X177" i="69"/>
  <c r="X157" i="69"/>
  <c r="X157" i="53"/>
  <c r="X157" i="45"/>
  <c r="X177" i="54"/>
  <c r="X177" i="46"/>
  <c r="X157" i="67"/>
  <c r="X177" i="53"/>
  <c r="X177" i="44"/>
  <c r="X177" i="45"/>
  <c r="X157" i="46"/>
  <c r="X157" i="44"/>
  <c r="X177" i="68"/>
  <c r="X177" i="47"/>
  <c r="X157" i="66"/>
  <c r="R207" i="53"/>
  <c r="V137" i="68"/>
  <c r="V137" i="67"/>
  <c r="V137" i="66"/>
  <c r="V137" i="45"/>
  <c r="V137" i="69"/>
  <c r="V137" i="47"/>
  <c r="V137" i="44"/>
  <c r="V137" i="54"/>
  <c r="V137" i="46"/>
  <c r="V137" i="53"/>
  <c r="S207" i="66"/>
  <c r="U138" i="47"/>
  <c r="U139" i="47" s="1"/>
  <c r="U145" i="47"/>
  <c r="U187" i="69"/>
  <c r="S147" i="53"/>
  <c r="W158" i="54"/>
  <c r="W159" i="54" s="1"/>
  <c r="W165" i="54"/>
  <c r="V166" i="45"/>
  <c r="V166" i="68"/>
  <c r="U138" i="46"/>
  <c r="U139" i="46" s="1"/>
  <c r="U145" i="46"/>
  <c r="T198" i="47"/>
  <c r="T199" i="47" s="1"/>
  <c r="T205" i="47"/>
  <c r="G67" i="68"/>
  <c r="W178" i="68"/>
  <c r="W179" i="68" s="1"/>
  <c r="W185" i="68"/>
  <c r="W178" i="54"/>
  <c r="W179" i="54" s="1"/>
  <c r="W185" i="54"/>
  <c r="U138" i="44"/>
  <c r="U139" i="44" s="1"/>
  <c r="U145" i="44"/>
  <c r="T198" i="44"/>
  <c r="T199" i="44" s="1"/>
  <c r="T205" i="44"/>
  <c r="U138" i="45"/>
  <c r="U139" i="45" s="1"/>
  <c r="U145" i="45"/>
  <c r="T198" i="45"/>
  <c r="T199" i="45" s="1"/>
  <c r="T205" i="45"/>
  <c r="S206" i="53"/>
  <c r="W158" i="67"/>
  <c r="W159" i="67" s="1"/>
  <c r="W165" i="67"/>
  <c r="R207" i="68"/>
  <c r="U138" i="53"/>
  <c r="U139" i="53" s="1"/>
  <c r="U145" i="53"/>
  <c r="U197" i="66"/>
  <c r="U197" i="68"/>
  <c r="U197" i="69"/>
  <c r="U197" i="67"/>
  <c r="U197" i="53"/>
  <c r="U197" i="54"/>
  <c r="U197" i="45"/>
  <c r="U197" i="47"/>
  <c r="U197" i="44"/>
  <c r="U197" i="46"/>
  <c r="G67" i="69"/>
  <c r="U138" i="54"/>
  <c r="U139" i="54" s="1"/>
  <c r="U145" i="54"/>
  <c r="U187" i="66"/>
  <c r="W158" i="68"/>
  <c r="W159" i="68" s="1"/>
  <c r="W165" i="68"/>
  <c r="R207" i="69"/>
  <c r="U187" i="45"/>
  <c r="U138" i="66"/>
  <c r="U139" i="66" s="1"/>
  <c r="U145" i="66"/>
  <c r="T198" i="53"/>
  <c r="T199" i="53" s="1"/>
  <c r="T205" i="53"/>
  <c r="V186" i="54"/>
  <c r="W158" i="69"/>
  <c r="W159" i="69" s="1"/>
  <c r="W165" i="69"/>
  <c r="V166" i="66"/>
  <c r="W158" i="47"/>
  <c r="W159" i="47" s="1"/>
  <c r="W165" i="47"/>
  <c r="V179" i="68"/>
  <c r="V187" i="47"/>
  <c r="T198" i="54"/>
  <c r="T199" i="54" s="1"/>
  <c r="T205" i="54"/>
  <c r="U187" i="44"/>
  <c r="W158" i="66"/>
  <c r="W159" i="66" s="1"/>
  <c r="W165" i="66"/>
  <c r="W158" i="46"/>
  <c r="W159" i="46" s="1"/>
  <c r="W165" i="46"/>
  <c r="U138" i="68"/>
  <c r="U139" i="68" s="1"/>
  <c r="U145" i="68"/>
  <c r="U138" i="69"/>
  <c r="U139" i="69" s="1"/>
  <c r="U145" i="69"/>
  <c r="T198" i="69"/>
  <c r="T199" i="69" s="1"/>
  <c r="T205" i="69"/>
  <c r="U167" i="69"/>
  <c r="U167" i="44"/>
  <c r="V186" i="69"/>
  <c r="W158" i="45"/>
  <c r="W159" i="45" s="1"/>
  <c r="W165" i="45"/>
  <c r="U167" i="53"/>
  <c r="R207" i="54"/>
  <c r="T198" i="66"/>
  <c r="T199" i="66" s="1"/>
  <c r="T205" i="66"/>
  <c r="T198" i="68"/>
  <c r="T199" i="68" s="1"/>
  <c r="T205" i="68"/>
  <c r="W178" i="44"/>
  <c r="W179" i="44" s="1"/>
  <c r="W185" i="44"/>
  <c r="U187" i="54"/>
  <c r="W178" i="53"/>
  <c r="W179" i="53" s="1"/>
  <c r="W185" i="53"/>
  <c r="T198" i="67"/>
  <c r="T199" i="67" s="1"/>
  <c r="T205" i="67"/>
  <c r="W178" i="45"/>
  <c r="W179" i="45" s="1"/>
  <c r="W185" i="45"/>
  <c r="W158" i="53"/>
  <c r="W159" i="53" s="1"/>
  <c r="W165" i="53"/>
  <c r="T198" i="46"/>
  <c r="T199" i="46" s="1"/>
  <c r="T205" i="46"/>
  <c r="U138" i="67"/>
  <c r="U139" i="67" s="1"/>
  <c r="U145" i="67"/>
  <c r="V166" i="69"/>
  <c r="R207" i="46"/>
  <c r="W178" i="46"/>
  <c r="W179" i="46" s="1"/>
  <c r="W185" i="46"/>
  <c r="V166" i="54"/>
  <c r="AD84" i="54"/>
  <c r="AA84" i="67"/>
  <c r="O84" i="67"/>
  <c r="AH84" i="67"/>
  <c r="AG84" i="67"/>
  <c r="T84" i="67"/>
  <c r="AD84" i="67"/>
  <c r="AC84" i="67"/>
  <c r="M84" i="67"/>
  <c r="S84" i="67"/>
  <c r="L84" i="67"/>
  <c r="R84" i="67"/>
  <c r="U84" i="67"/>
  <c r="K84" i="67"/>
  <c r="I84" i="67"/>
  <c r="J84" i="67"/>
  <c r="Z84" i="67"/>
  <c r="AF84" i="67"/>
  <c r="W84" i="67"/>
  <c r="G84" i="67"/>
  <c r="H84" i="67"/>
  <c r="V84" i="67"/>
  <c r="Y84" i="67"/>
  <c r="AB84" i="68"/>
  <c r="X84" i="68"/>
  <c r="AF84" i="66"/>
  <c r="AA84" i="68"/>
  <c r="N84" i="67"/>
  <c r="V84" i="68"/>
  <c r="P84" i="67"/>
  <c r="AH84" i="68"/>
  <c r="AD84" i="66"/>
  <c r="AH84" i="66"/>
  <c r="X84" i="66"/>
  <c r="H84" i="68"/>
  <c r="G84" i="68"/>
  <c r="K84" i="68"/>
  <c r="J84" i="68"/>
  <c r="I84" i="68"/>
  <c r="L84" i="68"/>
  <c r="T84" i="68"/>
  <c r="O84" i="68"/>
  <c r="P84" i="68"/>
  <c r="U84" i="68"/>
  <c r="S84" i="68"/>
  <c r="R84" i="68"/>
  <c r="N84" i="68"/>
  <c r="Q84" i="68"/>
  <c r="M84" i="68"/>
  <c r="Y84" i="68"/>
  <c r="Z84" i="68"/>
  <c r="AF84" i="45"/>
  <c r="S84" i="45"/>
  <c r="AC84" i="66"/>
  <c r="AD84" i="68"/>
  <c r="T84" i="54"/>
  <c r="AF84" i="68"/>
  <c r="Y84" i="66"/>
  <c r="AE84" i="68"/>
  <c r="I84" i="54"/>
  <c r="AE84" i="66"/>
  <c r="AG84" i="68"/>
  <c r="V84" i="66"/>
  <c r="W84" i="68"/>
  <c r="Z84" i="66"/>
  <c r="X84" i="67"/>
  <c r="AB84" i="67"/>
  <c r="AE84" i="67"/>
  <c r="S84" i="54"/>
  <c r="N84" i="54"/>
  <c r="AE84" i="47"/>
  <c r="G84" i="47"/>
  <c r="L84" i="54"/>
  <c r="M84" i="54"/>
  <c r="AD84" i="45"/>
  <c r="Y84" i="45"/>
  <c r="J84" i="47"/>
  <c r="R84" i="54"/>
  <c r="Z84" i="45"/>
  <c r="Q84" i="54"/>
  <c r="P84" i="54"/>
  <c r="X84" i="45"/>
  <c r="AG84" i="45"/>
  <c r="U84" i="54"/>
  <c r="K84" i="47"/>
  <c r="R84" i="45"/>
  <c r="O84" i="54"/>
  <c r="P84" i="45"/>
  <c r="K84" i="54"/>
  <c r="AG84" i="54"/>
  <c r="AB84" i="54"/>
  <c r="V84" i="54"/>
  <c r="G84" i="54"/>
  <c r="AH84" i="54"/>
  <c r="AB84" i="45"/>
  <c r="AC84" i="54"/>
  <c r="Z84" i="54"/>
  <c r="T84" i="45"/>
  <c r="H84" i="54"/>
  <c r="J84" i="54"/>
  <c r="AA84" i="54"/>
  <c r="AA84" i="45"/>
  <c r="Y84" i="54"/>
  <c r="AC84" i="53"/>
  <c r="AG84" i="53"/>
  <c r="AD84" i="53"/>
  <c r="Z84" i="53"/>
  <c r="Y84" i="53"/>
  <c r="AB84" i="53"/>
  <c r="G84" i="66"/>
  <c r="J84" i="66"/>
  <c r="H84" i="66"/>
  <c r="I84" i="66"/>
  <c r="K84" i="66"/>
  <c r="O84" i="66"/>
  <c r="M84" i="66"/>
  <c r="S84" i="66"/>
  <c r="N84" i="66"/>
  <c r="L84" i="66"/>
  <c r="U84" i="66"/>
  <c r="Q84" i="66"/>
  <c r="R84" i="66"/>
  <c r="P84" i="66"/>
  <c r="T84" i="66"/>
  <c r="AB84" i="66"/>
  <c r="AG84" i="66"/>
  <c r="V84" i="53"/>
  <c r="W84" i="66"/>
  <c r="AE84" i="54"/>
  <c r="W84" i="54"/>
  <c r="AF84" i="54"/>
  <c r="H84" i="47"/>
  <c r="I84" i="47"/>
  <c r="Z84" i="47"/>
  <c r="W84" i="53"/>
  <c r="AC84" i="47"/>
  <c r="R84" i="47"/>
  <c r="M84" i="45"/>
  <c r="M84" i="47"/>
  <c r="X84" i="53"/>
  <c r="Q84" i="47"/>
  <c r="AE84" i="53"/>
  <c r="AA84" i="47"/>
  <c r="L84" i="47"/>
  <c r="I84" i="45"/>
  <c r="N84" i="47"/>
  <c r="AH84" i="53"/>
  <c r="T84" i="47"/>
  <c r="G84" i="45"/>
  <c r="P84" i="47"/>
  <c r="AF84" i="53"/>
  <c r="H84" i="45"/>
  <c r="O84" i="47"/>
  <c r="Z84" i="44"/>
  <c r="O84" i="45"/>
  <c r="W84" i="47"/>
  <c r="AD84" i="44"/>
  <c r="X84" i="47"/>
  <c r="Y84" i="47"/>
  <c r="AB84" i="47"/>
  <c r="AB84" i="44"/>
  <c r="U84" i="45"/>
  <c r="AG84" i="47"/>
  <c r="AD84" i="47"/>
  <c r="V84" i="44"/>
  <c r="K84" i="45"/>
  <c r="U84" i="47"/>
  <c r="AH84" i="47"/>
  <c r="AE84" i="44"/>
  <c r="Y84" i="44"/>
  <c r="J84" i="45"/>
  <c r="S84" i="47"/>
  <c r="H84" i="53"/>
  <c r="J84" i="53"/>
  <c r="I84" i="53"/>
  <c r="K84" i="53"/>
  <c r="G84" i="53"/>
  <c r="M84" i="53"/>
  <c r="O84" i="53"/>
  <c r="N84" i="53"/>
  <c r="L84" i="53"/>
  <c r="T84" i="53"/>
  <c r="R84" i="53"/>
  <c r="U84" i="53"/>
  <c r="Q84" i="53"/>
  <c r="S84" i="53"/>
  <c r="P84" i="53"/>
  <c r="V84" i="47"/>
  <c r="AA84" i="44"/>
  <c r="L84" i="45"/>
  <c r="AH84" i="44"/>
  <c r="W84" i="44"/>
  <c r="Q84" i="45"/>
  <c r="X84" i="44"/>
  <c r="G84" i="46"/>
  <c r="J84" i="46"/>
  <c r="I84" i="46"/>
  <c r="H84" i="46"/>
  <c r="K84" i="46"/>
  <c r="O84" i="46"/>
  <c r="P84" i="46"/>
  <c r="M84" i="46"/>
  <c r="L84" i="46"/>
  <c r="N84" i="46"/>
  <c r="S84" i="46"/>
  <c r="R84" i="46"/>
  <c r="Q84" i="46"/>
  <c r="U84" i="46"/>
  <c r="T84" i="46"/>
  <c r="Y84" i="46"/>
  <c r="AF84" i="46"/>
  <c r="AD84" i="46"/>
  <c r="X84" i="46"/>
  <c r="AH84" i="46"/>
  <c r="V84" i="46"/>
  <c r="W84" i="46"/>
  <c r="AA84" i="46"/>
  <c r="AE84" i="46"/>
  <c r="Z84" i="46"/>
  <c r="AF84" i="44"/>
  <c r="V84" i="45"/>
  <c r="W84" i="45"/>
  <c r="AC84" i="44"/>
  <c r="AC84" i="46"/>
  <c r="AH84" i="45"/>
  <c r="AE84" i="45"/>
  <c r="AB84" i="46"/>
  <c r="AC84" i="45"/>
  <c r="H84" i="44"/>
  <c r="G84" i="44"/>
  <c r="K84" i="44"/>
  <c r="I84" i="44"/>
  <c r="J84" i="44"/>
  <c r="O84" i="44"/>
  <c r="T84" i="44"/>
  <c r="N84" i="44"/>
  <c r="M84" i="44"/>
  <c r="L84" i="44"/>
  <c r="U84" i="44"/>
  <c r="Q84" i="44"/>
  <c r="P84" i="44"/>
  <c r="S84" i="44"/>
  <c r="R84" i="44"/>
  <c r="U197" i="22"/>
  <c r="U205" i="22" s="1"/>
  <c r="X157" i="22"/>
  <c r="X165" i="22" s="1"/>
  <c r="X177" i="22"/>
  <c r="X185" i="22" s="1"/>
  <c r="V137" i="22"/>
  <c r="V145" i="22" s="1"/>
  <c r="Y84" i="22"/>
  <c r="AA84" i="22"/>
  <c r="AE84" i="22"/>
  <c r="N84" i="22"/>
  <c r="Q84" i="22"/>
  <c r="X84" i="22"/>
  <c r="AD84" i="22"/>
  <c r="V84" i="22"/>
  <c r="U84" i="22"/>
  <c r="AC84" i="22"/>
  <c r="K84" i="22"/>
  <c r="AF84" i="22"/>
  <c r="G84" i="22"/>
  <c r="H84" i="22"/>
  <c r="O84" i="22"/>
  <c r="I84" i="22"/>
  <c r="R84" i="22"/>
  <c r="T84" i="22"/>
  <c r="AG84" i="22"/>
  <c r="M84" i="22"/>
  <c r="S84" i="22"/>
  <c r="AH84" i="22"/>
  <c r="L84" i="22"/>
  <c r="AB84" i="22"/>
  <c r="P84" i="22"/>
  <c r="Z84" i="22"/>
  <c r="J84" i="22"/>
  <c r="W84" i="22"/>
  <c r="U146" i="68" l="1"/>
  <c r="U147" i="68" s="1"/>
  <c r="U146" i="47"/>
  <c r="W166" i="54"/>
  <c r="W167" i="54" s="1"/>
  <c r="W186" i="53"/>
  <c r="T206" i="66"/>
  <c r="W186" i="66"/>
  <c r="W187" i="66" s="1"/>
  <c r="U146" i="45"/>
  <c r="U147" i="45" s="1"/>
  <c r="W186" i="45"/>
  <c r="W187" i="45" s="1"/>
  <c r="W166" i="44"/>
  <c r="W167" i="44" s="1"/>
  <c r="W186" i="54"/>
  <c r="W187" i="54" s="1"/>
  <c r="T206" i="53"/>
  <c r="T207" i="53" s="1"/>
  <c r="W186" i="68"/>
  <c r="W187" i="68" s="1"/>
  <c r="U146" i="67"/>
  <c r="U147" i="67" s="1"/>
  <c r="W166" i="67"/>
  <c r="W167" i="67" s="1"/>
  <c r="T206" i="44"/>
  <c r="T207" i="44" s="1"/>
  <c r="U146" i="46"/>
  <c r="U147" i="46" s="1"/>
  <c r="T206" i="68"/>
  <c r="T207" i="68" s="1"/>
  <c r="W186" i="47"/>
  <c r="W187" i="47" s="1"/>
  <c r="T206" i="67"/>
  <c r="T207" i="67" s="1"/>
  <c r="U146" i="44"/>
  <c r="U147" i="44" s="1"/>
  <c r="W166" i="46"/>
  <c r="W167" i="46" s="1"/>
  <c r="U146" i="53"/>
  <c r="U147" i="53" s="1"/>
  <c r="Y157" i="69"/>
  <c r="Y177" i="66"/>
  <c r="Y177" i="67"/>
  <c r="Y177" i="54"/>
  <c r="Y157" i="53"/>
  <c r="Y157" i="68"/>
  <c r="Y177" i="69"/>
  <c r="Y157" i="45"/>
  <c r="Y177" i="46"/>
  <c r="Y157" i="66"/>
  <c r="Y177" i="53"/>
  <c r="Y177" i="44"/>
  <c r="Y157" i="44"/>
  <c r="Y177" i="68"/>
  <c r="Y157" i="67"/>
  <c r="Y177" i="45"/>
  <c r="Y157" i="54"/>
  <c r="Y177" i="47"/>
  <c r="Y157" i="46"/>
  <c r="Y157" i="47"/>
  <c r="V167" i="66"/>
  <c r="W166" i="53"/>
  <c r="U198" i="45"/>
  <c r="U199" i="45" s="1"/>
  <c r="U205" i="45"/>
  <c r="V138" i="47"/>
  <c r="V139" i="47" s="1"/>
  <c r="V145" i="47"/>
  <c r="X178" i="45"/>
  <c r="X179" i="45" s="1"/>
  <c r="X185" i="45"/>
  <c r="U198" i="66"/>
  <c r="U199" i="66" s="1"/>
  <c r="U205" i="66"/>
  <c r="V167" i="54"/>
  <c r="W186" i="44"/>
  <c r="V187" i="54"/>
  <c r="U198" i="54"/>
  <c r="U199" i="54" s="1"/>
  <c r="U205" i="54"/>
  <c r="T206" i="47"/>
  <c r="V138" i="69"/>
  <c r="V139" i="69" s="1"/>
  <c r="V145" i="69"/>
  <c r="X178" i="44"/>
  <c r="X179" i="44" s="1"/>
  <c r="X185" i="44"/>
  <c r="W186" i="67"/>
  <c r="V167" i="69"/>
  <c r="T206" i="54"/>
  <c r="U198" i="53"/>
  <c r="U199" i="53" s="1"/>
  <c r="U205" i="53"/>
  <c r="T206" i="45"/>
  <c r="V138" i="45"/>
  <c r="V139" i="45" s="1"/>
  <c r="V145" i="45"/>
  <c r="X178" i="53"/>
  <c r="X179" i="53" s="1"/>
  <c r="X185" i="53"/>
  <c r="V138" i="66"/>
  <c r="V139" i="66" s="1"/>
  <c r="V145" i="66"/>
  <c r="V167" i="68"/>
  <c r="V138" i="68"/>
  <c r="V139" i="68" s="1"/>
  <c r="V145" i="68"/>
  <c r="T147" i="45"/>
  <c r="X158" i="53"/>
  <c r="X159" i="53" s="1"/>
  <c r="X165" i="53"/>
  <c r="U146" i="54"/>
  <c r="X158" i="69"/>
  <c r="X159" i="69" s="1"/>
  <c r="X165" i="69"/>
  <c r="T147" i="68"/>
  <c r="U198" i="68"/>
  <c r="U199" i="68" s="1"/>
  <c r="U205" i="68"/>
  <c r="X178" i="54"/>
  <c r="X179" i="54" s="1"/>
  <c r="X185" i="54"/>
  <c r="X158" i="45"/>
  <c r="X159" i="45" s="1"/>
  <c r="X165" i="45"/>
  <c r="V167" i="67"/>
  <c r="U147" i="47"/>
  <c r="X158" i="47"/>
  <c r="X159" i="47" s="1"/>
  <c r="X165" i="47"/>
  <c r="X158" i="68"/>
  <c r="X159" i="68" s="1"/>
  <c r="X165" i="68"/>
  <c r="W137" i="66"/>
  <c r="W137" i="68"/>
  <c r="W137" i="67"/>
  <c r="W137" i="53"/>
  <c r="W137" i="45"/>
  <c r="W137" i="69"/>
  <c r="W137" i="47"/>
  <c r="W137" i="44"/>
  <c r="W137" i="46"/>
  <c r="W137" i="54"/>
  <c r="W166" i="69"/>
  <c r="S207" i="53"/>
  <c r="X158" i="54"/>
  <c r="X159" i="54" s="1"/>
  <c r="X165" i="54"/>
  <c r="X158" i="67"/>
  <c r="X159" i="67" s="1"/>
  <c r="X165" i="67"/>
  <c r="X178" i="46"/>
  <c r="X179" i="46" s="1"/>
  <c r="X185" i="46"/>
  <c r="X186" i="46" s="1"/>
  <c r="V167" i="45"/>
  <c r="G37" i="68"/>
  <c r="G37" i="69"/>
  <c r="G37" i="54"/>
  <c r="G37" i="46"/>
  <c r="G37" i="53"/>
  <c r="G37" i="66"/>
  <c r="G37" i="47"/>
  <c r="G37" i="67"/>
  <c r="G37" i="45"/>
  <c r="G37" i="44"/>
  <c r="U146" i="66"/>
  <c r="X178" i="67"/>
  <c r="X179" i="67" s="1"/>
  <c r="X185" i="67"/>
  <c r="V138" i="67"/>
  <c r="V139" i="67" s="1"/>
  <c r="V145" i="67"/>
  <c r="V197" i="69"/>
  <c r="V197" i="68"/>
  <c r="V197" i="54"/>
  <c r="V197" i="53"/>
  <c r="V197" i="45"/>
  <c r="V197" i="66"/>
  <c r="V197" i="46"/>
  <c r="V197" i="67"/>
  <c r="V197" i="47"/>
  <c r="V197" i="44"/>
  <c r="W166" i="68"/>
  <c r="X178" i="66"/>
  <c r="X179" i="66" s="1"/>
  <c r="X185" i="66"/>
  <c r="W186" i="69"/>
  <c r="T206" i="46"/>
  <c r="W166" i="45"/>
  <c r="W166" i="66"/>
  <c r="X158" i="66"/>
  <c r="X159" i="66" s="1"/>
  <c r="X165" i="66"/>
  <c r="W187" i="53"/>
  <c r="T207" i="66"/>
  <c r="V138" i="53"/>
  <c r="V139" i="53" s="1"/>
  <c r="V145" i="53"/>
  <c r="X178" i="47"/>
  <c r="X179" i="47" s="1"/>
  <c r="X185" i="47"/>
  <c r="T206" i="69"/>
  <c r="U198" i="46"/>
  <c r="U199" i="46" s="1"/>
  <c r="U205" i="46"/>
  <c r="V138" i="46"/>
  <c r="V139" i="46" s="1"/>
  <c r="V145" i="46"/>
  <c r="X178" i="68"/>
  <c r="X179" i="68" s="1"/>
  <c r="X185" i="68"/>
  <c r="T147" i="46"/>
  <c r="T147" i="54"/>
  <c r="U198" i="67"/>
  <c r="U199" i="67" s="1"/>
  <c r="U205" i="67"/>
  <c r="U198" i="69"/>
  <c r="U199" i="69" s="1"/>
  <c r="U205" i="69"/>
  <c r="U206" i="69" s="1"/>
  <c r="X178" i="69"/>
  <c r="X179" i="69" s="1"/>
  <c r="X185" i="69"/>
  <c r="U198" i="44"/>
  <c r="U199" i="44" s="1"/>
  <c r="U205" i="44"/>
  <c r="V138" i="54"/>
  <c r="V139" i="54" s="1"/>
  <c r="V145" i="54"/>
  <c r="X158" i="44"/>
  <c r="X159" i="44" s="1"/>
  <c r="X165" i="44"/>
  <c r="W186" i="46"/>
  <c r="V187" i="69"/>
  <c r="U146" i="69"/>
  <c r="W166" i="47"/>
  <c r="U198" i="47"/>
  <c r="U199" i="47" s="1"/>
  <c r="U205" i="47"/>
  <c r="V138" i="44"/>
  <c r="V139" i="44" s="1"/>
  <c r="V145" i="44"/>
  <c r="X158" i="46"/>
  <c r="X159" i="46" s="1"/>
  <c r="X165" i="46"/>
  <c r="G37" i="22"/>
  <c r="V197" i="22"/>
  <c r="V205" i="22" s="1"/>
  <c r="Y177" i="22"/>
  <c r="Y185" i="22" s="1"/>
  <c r="Y157" i="22"/>
  <c r="Y165" i="22" s="1"/>
  <c r="W137" i="22"/>
  <c r="W145" i="22" s="1"/>
  <c r="X186" i="66" l="1"/>
  <c r="V146" i="66"/>
  <c r="X166" i="54"/>
  <c r="V146" i="53"/>
  <c r="V146" i="47"/>
  <c r="V147" i="47" s="1"/>
  <c r="X166" i="44"/>
  <c r="X167" i="44" s="1"/>
  <c r="U206" i="53"/>
  <c r="U207" i="53" s="1"/>
  <c r="X186" i="67"/>
  <c r="X187" i="67" s="1"/>
  <c r="X186" i="44"/>
  <c r="X187" i="44" s="1"/>
  <c r="U206" i="67"/>
  <c r="U207" i="67" s="1"/>
  <c r="X166" i="47"/>
  <c r="X167" i="47" s="1"/>
  <c r="V146" i="44"/>
  <c r="V147" i="44" s="1"/>
  <c r="X166" i="67"/>
  <c r="X167" i="67" s="1"/>
  <c r="X166" i="45"/>
  <c r="X167" i="45" s="1"/>
  <c r="U206" i="46"/>
  <c r="U207" i="46" s="1"/>
  <c r="V146" i="45"/>
  <c r="V147" i="45" s="1"/>
  <c r="X186" i="69"/>
  <c r="X187" i="69" s="1"/>
  <c r="V146" i="69"/>
  <c r="V147" i="69" s="1"/>
  <c r="U206" i="68"/>
  <c r="U207" i="68" s="1"/>
  <c r="X186" i="68"/>
  <c r="X187" i="68" s="1"/>
  <c r="X166" i="46"/>
  <c r="X167" i="46" s="1"/>
  <c r="V146" i="46"/>
  <c r="V147" i="46" s="1"/>
  <c r="X186" i="47"/>
  <c r="X187" i="47" s="1"/>
  <c r="U206" i="44"/>
  <c r="U207" i="44" s="1"/>
  <c r="X186" i="54"/>
  <c r="X187" i="54" s="1"/>
  <c r="V146" i="67"/>
  <c r="V147" i="67" s="1"/>
  <c r="X166" i="68"/>
  <c r="X167" i="68" s="1"/>
  <c r="X166" i="53"/>
  <c r="X167" i="53" s="1"/>
  <c r="G38" i="46"/>
  <c r="G39" i="46" s="1"/>
  <c r="G45" i="46"/>
  <c r="W187" i="46"/>
  <c r="G38" i="44"/>
  <c r="G39" i="44" s="1"/>
  <c r="G45" i="44"/>
  <c r="X186" i="45"/>
  <c r="Y178" i="45"/>
  <c r="Y179" i="45" s="1"/>
  <c r="Y185" i="45"/>
  <c r="U147" i="69"/>
  <c r="W167" i="47"/>
  <c r="G38" i="45"/>
  <c r="G39" i="45" s="1"/>
  <c r="G45" i="45"/>
  <c r="W187" i="44"/>
  <c r="Y158" i="67"/>
  <c r="Y159" i="67" s="1"/>
  <c r="Y165" i="67"/>
  <c r="Y178" i="53"/>
  <c r="Y179" i="53" s="1"/>
  <c r="Y185" i="53"/>
  <c r="Z157" i="66"/>
  <c r="Z177" i="67"/>
  <c r="Z157" i="68"/>
  <c r="Z177" i="69"/>
  <c r="Z177" i="66"/>
  <c r="Z157" i="67"/>
  <c r="Z177" i="47"/>
  <c r="Z157" i="69"/>
  <c r="Z157" i="45"/>
  <c r="Z157" i="53"/>
  <c r="Z177" i="46"/>
  <c r="Z177" i="44"/>
  <c r="Z177" i="54"/>
  <c r="Z157" i="47"/>
  <c r="Z177" i="45"/>
  <c r="Z157" i="44"/>
  <c r="Z177" i="68"/>
  <c r="Z177" i="53"/>
  <c r="Z157" i="46"/>
  <c r="Z157" i="54"/>
  <c r="V198" i="47"/>
  <c r="V199" i="47" s="1"/>
  <c r="V205" i="47"/>
  <c r="G38" i="67"/>
  <c r="G39" i="67" s="1"/>
  <c r="G45" i="67"/>
  <c r="X186" i="53"/>
  <c r="Y178" i="68"/>
  <c r="Y185" i="68"/>
  <c r="X187" i="66"/>
  <c r="U147" i="66"/>
  <c r="G38" i="54"/>
  <c r="G45" i="54"/>
  <c r="T207" i="45"/>
  <c r="Y178" i="46"/>
  <c r="Y179" i="46" s="1"/>
  <c r="Y185" i="46"/>
  <c r="V146" i="54"/>
  <c r="G38" i="69"/>
  <c r="G45" i="69"/>
  <c r="U206" i="66"/>
  <c r="U206" i="45"/>
  <c r="Y158" i="45"/>
  <c r="Y159" i="45" s="1"/>
  <c r="Y165" i="45"/>
  <c r="X167" i="54"/>
  <c r="Y178" i="44"/>
  <c r="Y179" i="44" s="1"/>
  <c r="Y185" i="44"/>
  <c r="G38" i="68"/>
  <c r="G45" i="68"/>
  <c r="V198" i="44"/>
  <c r="V199" i="44" s="1"/>
  <c r="V205" i="44"/>
  <c r="W138" i="54"/>
  <c r="W139" i="54" s="1"/>
  <c r="W145" i="54"/>
  <c r="W138" i="46"/>
  <c r="W139" i="46" s="1"/>
  <c r="W145" i="46"/>
  <c r="V198" i="67"/>
  <c r="V199" i="67" s="1"/>
  <c r="V205" i="67"/>
  <c r="W138" i="44"/>
  <c r="W139" i="44" s="1"/>
  <c r="W145" i="44"/>
  <c r="T207" i="54"/>
  <c r="Y178" i="54"/>
  <c r="Y179" i="54" s="1"/>
  <c r="Y185" i="54"/>
  <c r="W187" i="69"/>
  <c r="W167" i="68"/>
  <c r="V198" i="46"/>
  <c r="V199" i="46" s="1"/>
  <c r="V205" i="46"/>
  <c r="W138" i="47"/>
  <c r="W139" i="47" s="1"/>
  <c r="W145" i="47"/>
  <c r="T207" i="47"/>
  <c r="Y178" i="67"/>
  <c r="Y179" i="67" s="1"/>
  <c r="Y185" i="67"/>
  <c r="Y158" i="44"/>
  <c r="Y159" i="44" s="1"/>
  <c r="Y165" i="44"/>
  <c r="V147" i="53"/>
  <c r="X187" i="46"/>
  <c r="W167" i="69"/>
  <c r="V198" i="66"/>
  <c r="V199" i="66" s="1"/>
  <c r="V205" i="66"/>
  <c r="W138" i="69"/>
  <c r="W139" i="69" s="1"/>
  <c r="W145" i="69"/>
  <c r="X166" i="69"/>
  <c r="W167" i="53"/>
  <c r="Y178" i="66"/>
  <c r="Y179" i="66" s="1"/>
  <c r="Y185" i="66"/>
  <c r="X166" i="66"/>
  <c r="G38" i="66"/>
  <c r="G39" i="66" s="1"/>
  <c r="G45" i="66"/>
  <c r="Y178" i="69"/>
  <c r="Y179" i="69" s="1"/>
  <c r="Y185" i="69"/>
  <c r="W197" i="68"/>
  <c r="W197" i="54"/>
  <c r="W197" i="69"/>
  <c r="W197" i="67"/>
  <c r="W197" i="53"/>
  <c r="W197" i="45"/>
  <c r="W197" i="46"/>
  <c r="W197" i="66"/>
  <c r="W197" i="47"/>
  <c r="W197" i="44"/>
  <c r="W167" i="66"/>
  <c r="V198" i="45"/>
  <c r="V199" i="45" s="1"/>
  <c r="V205" i="45"/>
  <c r="W138" i="45"/>
  <c r="W139" i="45" s="1"/>
  <c r="W145" i="45"/>
  <c r="V147" i="66"/>
  <c r="Y158" i="69"/>
  <c r="Y159" i="69" s="1"/>
  <c r="Y165" i="69"/>
  <c r="G38" i="53"/>
  <c r="G45" i="53"/>
  <c r="Y158" i="66"/>
  <c r="Y159" i="66" s="1"/>
  <c r="Y165" i="66"/>
  <c r="Y158" i="53"/>
  <c r="Y159" i="53" s="1"/>
  <c r="Y165" i="53"/>
  <c r="W167" i="45"/>
  <c r="V198" i="53"/>
  <c r="V199" i="53" s="1"/>
  <c r="V205" i="53"/>
  <c r="W138" i="53"/>
  <c r="W139" i="53" s="1"/>
  <c r="W145" i="53"/>
  <c r="U147" i="54"/>
  <c r="Y158" i="47"/>
  <c r="Y159" i="47" s="1"/>
  <c r="Y165" i="47"/>
  <c r="V198" i="54"/>
  <c r="V199" i="54" s="1"/>
  <c r="V205" i="54"/>
  <c r="V206" i="54" s="1"/>
  <c r="W138" i="67"/>
  <c r="W139" i="67" s="1"/>
  <c r="W145" i="67"/>
  <c r="U206" i="54"/>
  <c r="Y158" i="46"/>
  <c r="Y159" i="46" s="1"/>
  <c r="Y165" i="46"/>
  <c r="G38" i="47"/>
  <c r="G39" i="47" s="1"/>
  <c r="G45" i="47"/>
  <c r="W187" i="67"/>
  <c r="X137" i="68"/>
  <c r="X137" i="67"/>
  <c r="X137" i="69"/>
  <c r="X137" i="47"/>
  <c r="X137" i="66"/>
  <c r="X137" i="53"/>
  <c r="X137" i="44"/>
  <c r="X137" i="45"/>
  <c r="X137" i="46"/>
  <c r="X137" i="54"/>
  <c r="Y158" i="68"/>
  <c r="Y159" i="68" s="1"/>
  <c r="Y165" i="68"/>
  <c r="U206" i="47"/>
  <c r="T207" i="46"/>
  <c r="V198" i="68"/>
  <c r="V199" i="68" s="1"/>
  <c r="V205" i="68"/>
  <c r="W138" i="68"/>
  <c r="W139" i="68" s="1"/>
  <c r="W145" i="68"/>
  <c r="Y178" i="47"/>
  <c r="Y179" i="47" s="1"/>
  <c r="Y185" i="47"/>
  <c r="T207" i="69"/>
  <c r="U207" i="69"/>
  <c r="V198" i="69"/>
  <c r="V199" i="69" s="1"/>
  <c r="V205" i="69"/>
  <c r="W138" i="66"/>
  <c r="W139" i="66" s="1"/>
  <c r="W145" i="66"/>
  <c r="V146" i="68"/>
  <c r="Y158" i="54"/>
  <c r="Y159" i="54" s="1"/>
  <c r="Y165" i="54"/>
  <c r="G38" i="22"/>
  <c r="G45" i="22"/>
  <c r="W197" i="22"/>
  <c r="W205" i="22" s="1"/>
  <c r="Z177" i="22"/>
  <c r="Z185" i="22" s="1"/>
  <c r="Z157" i="22"/>
  <c r="Z165" i="22" s="1"/>
  <c r="X137" i="22"/>
  <c r="X145" i="22" s="1"/>
  <c r="Y186" i="46" l="1"/>
  <c r="W146" i="67"/>
  <c r="W147" i="67" s="1"/>
  <c r="W146" i="45"/>
  <c r="W147" i="45" s="1"/>
  <c r="V206" i="47"/>
  <c r="V207" i="47" s="1"/>
  <c r="Y186" i="67"/>
  <c r="Y187" i="67" s="1"/>
  <c r="G46" i="53"/>
  <c r="G46" i="47"/>
  <c r="G47" i="47" s="1"/>
  <c r="Y186" i="47"/>
  <c r="Y187" i="47" s="1"/>
  <c r="Y166" i="66"/>
  <c r="Y167" i="66" s="1"/>
  <c r="W146" i="46"/>
  <c r="W147" i="46" s="1"/>
  <c r="Y186" i="66"/>
  <c r="Y187" i="66" s="1"/>
  <c r="Y186" i="54"/>
  <c r="Y187" i="54" s="1"/>
  <c r="Y186" i="69"/>
  <c r="Y187" i="69" s="1"/>
  <c r="Y166" i="67"/>
  <c r="Y167" i="67" s="1"/>
  <c r="W146" i="54"/>
  <c r="W147" i="54" s="1"/>
  <c r="Y166" i="46"/>
  <c r="Y167" i="46" s="1"/>
  <c r="W146" i="44"/>
  <c r="W147" i="44" s="1"/>
  <c r="Y166" i="54"/>
  <c r="Y167" i="54" s="1"/>
  <c r="V206" i="45"/>
  <c r="V207" i="45" s="1"/>
  <c r="Y166" i="69"/>
  <c r="Y167" i="69" s="1"/>
  <c r="W146" i="68"/>
  <c r="W147" i="68" s="1"/>
  <c r="G46" i="69"/>
  <c r="G47" i="69" s="1"/>
  <c r="Y166" i="68"/>
  <c r="Y167" i="68" s="1"/>
  <c r="V206" i="53"/>
  <c r="V207" i="53" s="1"/>
  <c r="Y186" i="45"/>
  <c r="Y187" i="45" s="1"/>
  <c r="Y166" i="47"/>
  <c r="Y167" i="47" s="1"/>
  <c r="W146" i="69"/>
  <c r="W147" i="69" s="1"/>
  <c r="V206" i="66"/>
  <c r="V207" i="66" s="1"/>
  <c r="Y186" i="53"/>
  <c r="Y187" i="53" s="1"/>
  <c r="V206" i="69"/>
  <c r="V207" i="69" s="1"/>
  <c r="W146" i="53"/>
  <c r="W147" i="53" s="1"/>
  <c r="G46" i="67"/>
  <c r="G47" i="67" s="1"/>
  <c r="X138" i="45"/>
  <c r="X139" i="45" s="1"/>
  <c r="X145" i="45"/>
  <c r="G46" i="66"/>
  <c r="G47" i="66" s="1"/>
  <c r="Y166" i="44"/>
  <c r="V147" i="54"/>
  <c r="Z178" i="68"/>
  <c r="Z179" i="68" s="1"/>
  <c r="Z185" i="68"/>
  <c r="Z178" i="46"/>
  <c r="Z179" i="46" s="1"/>
  <c r="Z185" i="46"/>
  <c r="AA177" i="69"/>
  <c r="AA157" i="69"/>
  <c r="AA177" i="54"/>
  <c r="AA157" i="53"/>
  <c r="AA157" i="68"/>
  <c r="AA157" i="67"/>
  <c r="AA177" i="66"/>
  <c r="AA177" i="67"/>
  <c r="AA157" i="45"/>
  <c r="AA177" i="44"/>
  <c r="AA177" i="46"/>
  <c r="AA157" i="66"/>
  <c r="AA157" i="47"/>
  <c r="AA157" i="44"/>
  <c r="AA177" i="68"/>
  <c r="AA177" i="53"/>
  <c r="AA157" i="46"/>
  <c r="AA177" i="45"/>
  <c r="AA177" i="47"/>
  <c r="AA157" i="54"/>
  <c r="Z158" i="44"/>
  <c r="Z159" i="44" s="1"/>
  <c r="Z165" i="44"/>
  <c r="Y187" i="46"/>
  <c r="Z158" i="69"/>
  <c r="Z159" i="69" s="1"/>
  <c r="Z165" i="69"/>
  <c r="X138" i="47"/>
  <c r="X139" i="47" s="1"/>
  <c r="X145" i="47"/>
  <c r="Y166" i="45"/>
  <c r="G39" i="54"/>
  <c r="Z178" i="45"/>
  <c r="Z179" i="45" s="1"/>
  <c r="Z185" i="45"/>
  <c r="X197" i="69"/>
  <c r="X197" i="68"/>
  <c r="X197" i="67"/>
  <c r="X197" i="53"/>
  <c r="X197" i="54"/>
  <c r="X197" i="45"/>
  <c r="X197" i="46"/>
  <c r="X197" i="47"/>
  <c r="X197" i="66"/>
  <c r="X197" i="44"/>
  <c r="U207" i="66"/>
  <c r="X138" i="44"/>
  <c r="X139" i="44" s="1"/>
  <c r="X145" i="44"/>
  <c r="Z158" i="53"/>
  <c r="Z159" i="53" s="1"/>
  <c r="Z165" i="53"/>
  <c r="G46" i="44"/>
  <c r="G47" i="44" s="1"/>
  <c r="X138" i="53"/>
  <c r="X139" i="53" s="1"/>
  <c r="X145" i="53"/>
  <c r="Y166" i="53"/>
  <c r="X167" i="69"/>
  <c r="W146" i="47"/>
  <c r="Z158" i="45"/>
  <c r="Z159" i="45" s="1"/>
  <c r="Z165" i="45"/>
  <c r="G46" i="45"/>
  <c r="G47" i="45" s="1"/>
  <c r="Z178" i="47"/>
  <c r="Z179" i="47" s="1"/>
  <c r="Z185" i="47"/>
  <c r="W198" i="66"/>
  <c r="W199" i="66" s="1"/>
  <c r="W205" i="66"/>
  <c r="Z178" i="66"/>
  <c r="Z179" i="66" s="1"/>
  <c r="Z185" i="66"/>
  <c r="W146" i="66"/>
  <c r="V206" i="68"/>
  <c r="X138" i="68"/>
  <c r="X139" i="68" s="1"/>
  <c r="X145" i="68"/>
  <c r="X146" i="68" s="1"/>
  <c r="W198" i="46"/>
  <c r="W199" i="46" s="1"/>
  <c r="W205" i="46"/>
  <c r="V206" i="46"/>
  <c r="V206" i="67"/>
  <c r="V206" i="44"/>
  <c r="Y186" i="44"/>
  <c r="Z178" i="69"/>
  <c r="Z179" i="69" s="1"/>
  <c r="Z185" i="69"/>
  <c r="Y137" i="68"/>
  <c r="Y137" i="69"/>
  <c r="Y137" i="47"/>
  <c r="Y137" i="66"/>
  <c r="Y137" i="53"/>
  <c r="Y137" i="67"/>
  <c r="Y137" i="54"/>
  <c r="Y137" i="45"/>
  <c r="Y137" i="46"/>
  <c r="Y137" i="44"/>
  <c r="X138" i="46"/>
  <c r="X139" i="46" s="1"/>
  <c r="X145" i="46"/>
  <c r="V147" i="68"/>
  <c r="W198" i="47"/>
  <c r="W199" i="47" s="1"/>
  <c r="W205" i="47"/>
  <c r="Z158" i="67"/>
  <c r="Z159" i="67" s="1"/>
  <c r="Z165" i="67"/>
  <c r="G47" i="53"/>
  <c r="W198" i="45"/>
  <c r="W199" i="45" s="1"/>
  <c r="W205" i="45"/>
  <c r="G39" i="69"/>
  <c r="Z158" i="68"/>
  <c r="Z159" i="68" s="1"/>
  <c r="Z165" i="68"/>
  <c r="G46" i="46"/>
  <c r="G47" i="46" s="1"/>
  <c r="X167" i="66"/>
  <c r="U207" i="47"/>
  <c r="W198" i="53"/>
  <c r="W199" i="53" s="1"/>
  <c r="W205" i="53"/>
  <c r="G46" i="68"/>
  <c r="Y186" i="68"/>
  <c r="Z178" i="67"/>
  <c r="Z179" i="67" s="1"/>
  <c r="Z185" i="67"/>
  <c r="Z158" i="47"/>
  <c r="Z159" i="47" s="1"/>
  <c r="Z165" i="47"/>
  <c r="Y179" i="68"/>
  <c r="Z158" i="66"/>
  <c r="Z159" i="66" s="1"/>
  <c r="Z165" i="66"/>
  <c r="X187" i="45"/>
  <c r="Z178" i="44"/>
  <c r="Z179" i="44" s="1"/>
  <c r="Z185" i="44"/>
  <c r="X138" i="66"/>
  <c r="X139" i="66" s="1"/>
  <c r="X145" i="66"/>
  <c r="G39" i="53"/>
  <c r="W198" i="69"/>
  <c r="W199" i="69" s="1"/>
  <c r="W205" i="69"/>
  <c r="Z158" i="54"/>
  <c r="Z159" i="54" s="1"/>
  <c r="Z165" i="54"/>
  <c r="Z178" i="54"/>
  <c r="Z179" i="54" s="1"/>
  <c r="Z185" i="54"/>
  <c r="W198" i="44"/>
  <c r="W199" i="44" s="1"/>
  <c r="W205" i="44"/>
  <c r="X138" i="67"/>
  <c r="X139" i="67" s="1"/>
  <c r="X145" i="67"/>
  <c r="W198" i="67"/>
  <c r="W199" i="67" s="1"/>
  <c r="W205" i="67"/>
  <c r="G39" i="68"/>
  <c r="Z158" i="46"/>
  <c r="Z159" i="46" s="1"/>
  <c r="Z165" i="46"/>
  <c r="X138" i="54"/>
  <c r="X139" i="54" s="1"/>
  <c r="X145" i="54"/>
  <c r="U207" i="45"/>
  <c r="V207" i="54"/>
  <c r="X138" i="69"/>
  <c r="X139" i="69" s="1"/>
  <c r="X145" i="69"/>
  <c r="U207" i="54"/>
  <c r="W198" i="54"/>
  <c r="W199" i="54" s="1"/>
  <c r="W205" i="54"/>
  <c r="W198" i="68"/>
  <c r="W199" i="68" s="1"/>
  <c r="W205" i="68"/>
  <c r="G46" i="54"/>
  <c r="X187" i="53"/>
  <c r="Z178" i="53"/>
  <c r="Z179" i="53" s="1"/>
  <c r="Z185" i="53"/>
  <c r="G39" i="22"/>
  <c r="G46" i="22"/>
  <c r="X197" i="22"/>
  <c r="X205" i="22" s="1"/>
  <c r="AA177" i="22"/>
  <c r="AA185" i="22" s="1"/>
  <c r="AA157" i="22"/>
  <c r="AA165" i="22" s="1"/>
  <c r="Y137" i="22"/>
  <c r="Y145" i="22" s="1"/>
  <c r="Q5" i="28"/>
  <c r="P3" i="28"/>
  <c r="O3" i="28"/>
  <c r="N3" i="28"/>
  <c r="M3" i="28"/>
  <c r="L3" i="28"/>
  <c r="K3" i="28"/>
  <c r="J3" i="28"/>
  <c r="I3" i="28"/>
  <c r="H3" i="28"/>
  <c r="G3" i="28"/>
  <c r="F3" i="28"/>
  <c r="E3" i="28"/>
  <c r="L8" i="21"/>
  <c r="K8" i="21"/>
  <c r="J8" i="21"/>
  <c r="I8" i="21"/>
  <c r="H8" i="21"/>
  <c r="W206" i="67" l="1"/>
  <c r="W206" i="46"/>
  <c r="X146" i="46"/>
  <c r="X147" i="46" s="1"/>
  <c r="Z166" i="46"/>
  <c r="W206" i="54"/>
  <c r="W207" i="54" s="1"/>
  <c r="W206" i="53"/>
  <c r="W207" i="53" s="1"/>
  <c r="Z166" i="69"/>
  <c r="Z167" i="69" s="1"/>
  <c r="Z166" i="67"/>
  <c r="Z167" i="67" s="1"/>
  <c r="Z166" i="66"/>
  <c r="Z167" i="66" s="1"/>
  <c r="Z166" i="68"/>
  <c r="Z167" i="68" s="1"/>
  <c r="W206" i="68"/>
  <c r="W207" i="68" s="1"/>
  <c r="X146" i="54"/>
  <c r="X147" i="54" s="1"/>
  <c r="X146" i="66"/>
  <c r="X147" i="66" s="1"/>
  <c r="Z186" i="44"/>
  <c r="Z187" i="44" s="1"/>
  <c r="W206" i="69"/>
  <c r="W207" i="69" s="1"/>
  <c r="Z186" i="53"/>
  <c r="Z187" i="53" s="1"/>
  <c r="Z166" i="45"/>
  <c r="Z167" i="45" s="1"/>
  <c r="W206" i="47"/>
  <c r="W207" i="47" s="1"/>
  <c r="X146" i="69"/>
  <c r="X147" i="69" s="1"/>
  <c r="Z186" i="54"/>
  <c r="Z187" i="54" s="1"/>
  <c r="Z166" i="54"/>
  <c r="Z167" i="54" s="1"/>
  <c r="Z166" i="53"/>
  <c r="Z167" i="53" s="1"/>
  <c r="Z186" i="45"/>
  <c r="Z187" i="45" s="1"/>
  <c r="X146" i="45"/>
  <c r="X147" i="45" s="1"/>
  <c r="W206" i="44"/>
  <c r="W207" i="44" s="1"/>
  <c r="Z186" i="47"/>
  <c r="Z187" i="47" s="1"/>
  <c r="Z186" i="67"/>
  <c r="Z187" i="67" s="1"/>
  <c r="Z186" i="69"/>
  <c r="Z187" i="69" s="1"/>
  <c r="X146" i="67"/>
  <c r="X147" i="67" s="1"/>
  <c r="AB157" i="68"/>
  <c r="AB157" i="67"/>
  <c r="AB177" i="68"/>
  <c r="AB157" i="69"/>
  <c r="AB177" i="54"/>
  <c r="AB157" i="53"/>
  <c r="AB177" i="69"/>
  <c r="AB157" i="54"/>
  <c r="AB177" i="46"/>
  <c r="AB177" i="66"/>
  <c r="AB157" i="66"/>
  <c r="AB157" i="45"/>
  <c r="AB177" i="44"/>
  <c r="AB177" i="67"/>
  <c r="AB157" i="47"/>
  <c r="AB177" i="47"/>
  <c r="AB157" i="46"/>
  <c r="AB157" i="44"/>
  <c r="AB177" i="53"/>
  <c r="AB177" i="45"/>
  <c r="Y138" i="46"/>
  <c r="Y139" i="46" s="1"/>
  <c r="Y145" i="46"/>
  <c r="H37" i="69"/>
  <c r="H37" i="53"/>
  <c r="H37" i="67"/>
  <c r="H37" i="47"/>
  <c r="H37" i="46"/>
  <c r="H37" i="66"/>
  <c r="H37" i="68"/>
  <c r="H37" i="44"/>
  <c r="H37" i="54"/>
  <c r="H37" i="45"/>
  <c r="N77" i="68"/>
  <c r="N77" i="54"/>
  <c r="N77" i="66"/>
  <c r="N85" i="66" s="1"/>
  <c r="N77" i="47"/>
  <c r="N85" i="47" s="1"/>
  <c r="N77" i="69"/>
  <c r="N77" i="45"/>
  <c r="N85" i="45" s="1"/>
  <c r="N77" i="44"/>
  <c r="N85" i="44" s="1"/>
  <c r="N77" i="67"/>
  <c r="N85" i="67" s="1"/>
  <c r="N77" i="53"/>
  <c r="N77" i="46"/>
  <c r="N85" i="46" s="1"/>
  <c r="AH77" i="68"/>
  <c r="AH77" i="67"/>
  <c r="AH85" i="67" s="1"/>
  <c r="AH77" i="54"/>
  <c r="AH77" i="69"/>
  <c r="AH77" i="53"/>
  <c r="AH77" i="47"/>
  <c r="AH85" i="47" s="1"/>
  <c r="AH77" i="66"/>
  <c r="AH85" i="66" s="1"/>
  <c r="AH77" i="44"/>
  <c r="AH85" i="44" s="1"/>
  <c r="AH77" i="45"/>
  <c r="AH85" i="45" s="1"/>
  <c r="AH77" i="46"/>
  <c r="AH85" i="46" s="1"/>
  <c r="T117" i="69"/>
  <c r="T117" i="68"/>
  <c r="T117" i="54"/>
  <c r="T117" i="46"/>
  <c r="T117" i="66"/>
  <c r="T117" i="47"/>
  <c r="T117" i="45"/>
  <c r="T117" i="53"/>
  <c r="T117" i="44"/>
  <c r="T117" i="67"/>
  <c r="Y167" i="53"/>
  <c r="AA158" i="47"/>
  <c r="AA159" i="47" s="1"/>
  <c r="AA165" i="47"/>
  <c r="Z186" i="68"/>
  <c r="W117" i="69"/>
  <c r="W117" i="66"/>
  <c r="W117" i="67"/>
  <c r="W117" i="68"/>
  <c r="W117" i="54"/>
  <c r="W117" i="47"/>
  <c r="W117" i="45"/>
  <c r="W117" i="46"/>
  <c r="W117" i="53"/>
  <c r="W117" i="44"/>
  <c r="Y167" i="44"/>
  <c r="Y117" i="69"/>
  <c r="Y117" i="68"/>
  <c r="Y117" i="54"/>
  <c r="Y117" i="44"/>
  <c r="Y117" i="45"/>
  <c r="Y117" i="67"/>
  <c r="Y117" i="66"/>
  <c r="Y117" i="47"/>
  <c r="Y117" i="46"/>
  <c r="Y117" i="53"/>
  <c r="Y138" i="45"/>
  <c r="Y139" i="45" s="1"/>
  <c r="Y145" i="45"/>
  <c r="I117" i="69"/>
  <c r="I117" i="66"/>
  <c r="I117" i="68"/>
  <c r="I117" i="44"/>
  <c r="I117" i="47"/>
  <c r="I117" i="46"/>
  <c r="I117" i="53"/>
  <c r="I117" i="67"/>
  <c r="I117" i="54"/>
  <c r="I117" i="45"/>
  <c r="AH57" i="68"/>
  <c r="AH57" i="54"/>
  <c r="AH57" i="69"/>
  <c r="AH57" i="66"/>
  <c r="AH65" i="66" s="1"/>
  <c r="AH57" i="44"/>
  <c r="AH65" i="44" s="1"/>
  <c r="AH57" i="53"/>
  <c r="AH57" i="46"/>
  <c r="AH65" i="46" s="1"/>
  <c r="AH57" i="45"/>
  <c r="AH65" i="45" s="1"/>
  <c r="AH57" i="67"/>
  <c r="AH65" i="67" s="1"/>
  <c r="AH57" i="47"/>
  <c r="AH65" i="47" s="1"/>
  <c r="O77" i="66"/>
  <c r="O85" i="66" s="1"/>
  <c r="O77" i="68"/>
  <c r="O77" i="69"/>
  <c r="O77" i="54"/>
  <c r="O77" i="53"/>
  <c r="O77" i="67"/>
  <c r="O85" i="67" s="1"/>
  <c r="O77" i="47"/>
  <c r="O85" i="47" s="1"/>
  <c r="O77" i="44"/>
  <c r="O85" i="44" s="1"/>
  <c r="O77" i="45"/>
  <c r="O85" i="45" s="1"/>
  <c r="O77" i="46"/>
  <c r="O85" i="46" s="1"/>
  <c r="U117" i="69"/>
  <c r="U117" i="68"/>
  <c r="U117" i="54"/>
  <c r="U117" i="47"/>
  <c r="U117" i="66"/>
  <c r="U117" i="45"/>
  <c r="U117" i="53"/>
  <c r="U117" i="44"/>
  <c r="U117" i="46"/>
  <c r="U117" i="67"/>
  <c r="W207" i="67"/>
  <c r="Y187" i="44"/>
  <c r="X146" i="47"/>
  <c r="AA158" i="66"/>
  <c r="AA159" i="66" s="1"/>
  <c r="AA165" i="66"/>
  <c r="Z117" i="68"/>
  <c r="Z117" i="69"/>
  <c r="Z117" i="54"/>
  <c r="Z117" i="66"/>
  <c r="Z117" i="45"/>
  <c r="Z117" i="44"/>
  <c r="Z117" i="46"/>
  <c r="Z117" i="67"/>
  <c r="Z117" i="47"/>
  <c r="Z117" i="53"/>
  <c r="V77" i="69"/>
  <c r="V77" i="66"/>
  <c r="V85" i="66" s="1"/>
  <c r="V77" i="54"/>
  <c r="V77" i="53"/>
  <c r="V77" i="68"/>
  <c r="V77" i="67"/>
  <c r="V85" i="67" s="1"/>
  <c r="V77" i="46"/>
  <c r="V85" i="46" s="1"/>
  <c r="V77" i="44"/>
  <c r="V85" i="44" s="1"/>
  <c r="V77" i="47"/>
  <c r="V85" i="47" s="1"/>
  <c r="V77" i="45"/>
  <c r="V85" i="45" s="1"/>
  <c r="AB117" i="66"/>
  <c r="AB117" i="67"/>
  <c r="AB117" i="68"/>
  <c r="AB117" i="69"/>
  <c r="AB117" i="54"/>
  <c r="AB117" i="45"/>
  <c r="AB117" i="44"/>
  <c r="AB117" i="53"/>
  <c r="AB117" i="46"/>
  <c r="AB117" i="47"/>
  <c r="Y197" i="66"/>
  <c r="Y197" i="68"/>
  <c r="Y197" i="69"/>
  <c r="Y197" i="67"/>
  <c r="Y197" i="54"/>
  <c r="Y197" i="53"/>
  <c r="Y197" i="45"/>
  <c r="Y197" i="46"/>
  <c r="Y197" i="44"/>
  <c r="Y197" i="47"/>
  <c r="P77" i="69"/>
  <c r="P77" i="66"/>
  <c r="P85" i="66" s="1"/>
  <c r="P77" i="53"/>
  <c r="P77" i="67"/>
  <c r="P85" i="67" s="1"/>
  <c r="P77" i="45"/>
  <c r="P85" i="45" s="1"/>
  <c r="P77" i="44"/>
  <c r="P85" i="44" s="1"/>
  <c r="P77" i="46"/>
  <c r="P85" i="46" s="1"/>
  <c r="P77" i="68"/>
  <c r="P77" i="54"/>
  <c r="P77" i="47"/>
  <c r="P85" i="47" s="1"/>
  <c r="V117" i="67"/>
  <c r="V117" i="69"/>
  <c r="V117" i="68"/>
  <c r="V117" i="66"/>
  <c r="V117" i="54"/>
  <c r="V117" i="53"/>
  <c r="V117" i="45"/>
  <c r="V117" i="44"/>
  <c r="V117" i="47"/>
  <c r="V117" i="46"/>
  <c r="Z166" i="47"/>
  <c r="V207" i="44"/>
  <c r="Z186" i="66"/>
  <c r="X146" i="53"/>
  <c r="AA178" i="46"/>
  <c r="AA179" i="46" s="1"/>
  <c r="AA185" i="46"/>
  <c r="R77" i="67"/>
  <c r="R85" i="67" s="1"/>
  <c r="R77" i="47"/>
  <c r="R85" i="47" s="1"/>
  <c r="R77" i="68"/>
  <c r="R77" i="69"/>
  <c r="R77" i="45"/>
  <c r="R85" i="45" s="1"/>
  <c r="R77" i="44"/>
  <c r="R85" i="44" s="1"/>
  <c r="R77" i="46"/>
  <c r="R85" i="46" s="1"/>
  <c r="R77" i="53"/>
  <c r="R77" i="54"/>
  <c r="R77" i="66"/>
  <c r="R85" i="66" s="1"/>
  <c r="AA158" i="45"/>
  <c r="AA159" i="45" s="1"/>
  <c r="AA165" i="45"/>
  <c r="J57" i="69"/>
  <c r="J57" i="66"/>
  <c r="J65" i="66" s="1"/>
  <c r="J57" i="67"/>
  <c r="J65" i="67" s="1"/>
  <c r="J57" i="68"/>
  <c r="J57" i="53"/>
  <c r="J57" i="47"/>
  <c r="J65" i="47" s="1"/>
  <c r="J57" i="46"/>
  <c r="J65" i="46" s="1"/>
  <c r="J57" i="44"/>
  <c r="J65" i="44" s="1"/>
  <c r="J57" i="54"/>
  <c r="J57" i="45"/>
  <c r="J65" i="45" s="1"/>
  <c r="W206" i="45"/>
  <c r="Y138" i="54"/>
  <c r="Y139" i="54" s="1"/>
  <c r="Y145" i="54"/>
  <c r="W206" i="66"/>
  <c r="Y167" i="45"/>
  <c r="AA158" i="68"/>
  <c r="AA159" i="68" s="1"/>
  <c r="AA165" i="68"/>
  <c r="Q77" i="69"/>
  <c r="Q77" i="66"/>
  <c r="Q85" i="66" s="1"/>
  <c r="Q77" i="67"/>
  <c r="Q85" i="67" s="1"/>
  <c r="Q77" i="45"/>
  <c r="Q85" i="45" s="1"/>
  <c r="Q77" i="44"/>
  <c r="Q85" i="44" s="1"/>
  <c r="Q77" i="46"/>
  <c r="Q85" i="46" s="1"/>
  <c r="Q77" i="68"/>
  <c r="Q77" i="53"/>
  <c r="Q77" i="54"/>
  <c r="Q77" i="47"/>
  <c r="Q85" i="47" s="1"/>
  <c r="V207" i="67"/>
  <c r="S77" i="66"/>
  <c r="S85" i="66" s="1"/>
  <c r="S77" i="67"/>
  <c r="S85" i="67" s="1"/>
  <c r="S77" i="69"/>
  <c r="S77" i="46"/>
  <c r="S85" i="46" s="1"/>
  <c r="S77" i="68"/>
  <c r="S77" i="53"/>
  <c r="S77" i="54"/>
  <c r="S77" i="47"/>
  <c r="S85" i="47" s="1"/>
  <c r="S77" i="44"/>
  <c r="S85" i="44" s="1"/>
  <c r="S77" i="45"/>
  <c r="S85" i="45" s="1"/>
  <c r="I57" i="69"/>
  <c r="I57" i="66"/>
  <c r="I65" i="66" s="1"/>
  <c r="I57" i="68"/>
  <c r="I57" i="67"/>
  <c r="I65" i="67" s="1"/>
  <c r="I57" i="53"/>
  <c r="I57" i="54"/>
  <c r="I57" i="46"/>
  <c r="I65" i="46" s="1"/>
  <c r="I57" i="44"/>
  <c r="I57" i="45"/>
  <c r="I65" i="45" s="1"/>
  <c r="I57" i="47"/>
  <c r="I65" i="47" s="1"/>
  <c r="U77" i="46"/>
  <c r="U85" i="46" s="1"/>
  <c r="U77" i="53"/>
  <c r="U77" i="68"/>
  <c r="U77" i="67"/>
  <c r="U85" i="67" s="1"/>
  <c r="U77" i="54"/>
  <c r="U77" i="47"/>
  <c r="U85" i="47" s="1"/>
  <c r="U77" i="69"/>
  <c r="U77" i="66"/>
  <c r="U85" i="66" s="1"/>
  <c r="U77" i="45"/>
  <c r="U85" i="45" s="1"/>
  <c r="U77" i="44"/>
  <c r="U85" i="44" s="1"/>
  <c r="X198" i="46"/>
  <c r="X199" i="46" s="1"/>
  <c r="X205" i="46"/>
  <c r="Y138" i="69"/>
  <c r="Y139" i="69" s="1"/>
  <c r="Y145" i="69"/>
  <c r="X198" i="45"/>
  <c r="X199" i="45" s="1"/>
  <c r="X205" i="45"/>
  <c r="AA158" i="54"/>
  <c r="AA159" i="54" s="1"/>
  <c r="AA165" i="54"/>
  <c r="X117" i="68"/>
  <c r="X117" i="69"/>
  <c r="X117" i="66"/>
  <c r="X117" i="54"/>
  <c r="X117" i="53"/>
  <c r="X117" i="45"/>
  <c r="X117" i="47"/>
  <c r="X117" i="67"/>
  <c r="X117" i="46"/>
  <c r="X117" i="44"/>
  <c r="AA178" i="67"/>
  <c r="AA179" i="67" s="1"/>
  <c r="AA185" i="67"/>
  <c r="AC117" i="69"/>
  <c r="AC117" i="66"/>
  <c r="AC117" i="67"/>
  <c r="AC117" i="68"/>
  <c r="AC117" i="44"/>
  <c r="AC117" i="54"/>
  <c r="AC117" i="53"/>
  <c r="AC117" i="46"/>
  <c r="AC117" i="45"/>
  <c r="AC117" i="47"/>
  <c r="W207" i="46"/>
  <c r="X77" i="66"/>
  <c r="X85" i="66" s="1"/>
  <c r="X77" i="54"/>
  <c r="X77" i="53"/>
  <c r="X77" i="68"/>
  <c r="X77" i="67"/>
  <c r="X85" i="67" s="1"/>
  <c r="X77" i="46"/>
  <c r="X85" i="46" s="1"/>
  <c r="X77" i="69"/>
  <c r="X77" i="44"/>
  <c r="X85" i="44" s="1"/>
  <c r="X77" i="45"/>
  <c r="X85" i="45" s="1"/>
  <c r="X77" i="47"/>
  <c r="X85" i="47" s="1"/>
  <c r="W147" i="47"/>
  <c r="Y138" i="68"/>
  <c r="Y139" i="68" s="1"/>
  <c r="Y145" i="68"/>
  <c r="X198" i="54"/>
  <c r="X199" i="54" s="1"/>
  <c r="X205" i="54"/>
  <c r="AA178" i="47"/>
  <c r="AA179" i="47" s="1"/>
  <c r="AA185" i="47"/>
  <c r="Z186" i="46"/>
  <c r="H117" i="66"/>
  <c r="H117" i="67"/>
  <c r="H117" i="68"/>
  <c r="H117" i="69"/>
  <c r="H117" i="45"/>
  <c r="H117" i="44"/>
  <c r="H117" i="47"/>
  <c r="H117" i="46"/>
  <c r="H117" i="54"/>
  <c r="H117" i="53"/>
  <c r="Y187" i="68"/>
  <c r="AD117" i="69"/>
  <c r="AD117" i="66"/>
  <c r="AD117" i="67"/>
  <c r="AD117" i="53"/>
  <c r="AD117" i="68"/>
  <c r="AD117" i="54"/>
  <c r="AD117" i="46"/>
  <c r="AD117" i="45"/>
  <c r="AD117" i="47"/>
  <c r="AD117" i="44"/>
  <c r="X198" i="47"/>
  <c r="X199" i="47" s="1"/>
  <c r="X205" i="47"/>
  <c r="L117" i="68"/>
  <c r="L117" i="69"/>
  <c r="L117" i="66"/>
  <c r="L117" i="67"/>
  <c r="L117" i="53"/>
  <c r="L117" i="47"/>
  <c r="L117" i="46"/>
  <c r="L117" i="44"/>
  <c r="L117" i="54"/>
  <c r="L117" i="45"/>
  <c r="V207" i="68"/>
  <c r="X198" i="53"/>
  <c r="X199" i="53" s="1"/>
  <c r="X205" i="53"/>
  <c r="AA178" i="45"/>
  <c r="AA179" i="45" s="1"/>
  <c r="AA185" i="45"/>
  <c r="Y138" i="53"/>
  <c r="Y139" i="53" s="1"/>
  <c r="Y145" i="53"/>
  <c r="Y77" i="68"/>
  <c r="Y77" i="66"/>
  <c r="Y85" i="66" s="1"/>
  <c r="Y77" i="54"/>
  <c r="Y77" i="47"/>
  <c r="Y85" i="47" s="1"/>
  <c r="Y77" i="53"/>
  <c r="Y77" i="67"/>
  <c r="Y85" i="67" s="1"/>
  <c r="Y77" i="69"/>
  <c r="Y77" i="46"/>
  <c r="Y85" i="46" s="1"/>
  <c r="Y77" i="44"/>
  <c r="Y85" i="44" s="1"/>
  <c r="Y77" i="45"/>
  <c r="Y85" i="45" s="1"/>
  <c r="Z77" i="66"/>
  <c r="Z85" i="66" s="1"/>
  <c r="Z77" i="67"/>
  <c r="Z85" i="67" s="1"/>
  <c r="Z77" i="69"/>
  <c r="Z77" i="68"/>
  <c r="Z77" i="54"/>
  <c r="Z77" i="53"/>
  <c r="Z77" i="44"/>
  <c r="Z85" i="44" s="1"/>
  <c r="Z77" i="46"/>
  <c r="Z85" i="46" s="1"/>
  <c r="Z77" i="47"/>
  <c r="Z85" i="47" s="1"/>
  <c r="Z77" i="45"/>
  <c r="Z85" i="45" s="1"/>
  <c r="AF117" i="68"/>
  <c r="AF117" i="69"/>
  <c r="AF117" i="66"/>
  <c r="AF117" i="53"/>
  <c r="AF117" i="47"/>
  <c r="AF117" i="67"/>
  <c r="AF117" i="54"/>
  <c r="AF117" i="46"/>
  <c r="AF117" i="44"/>
  <c r="AF117" i="45"/>
  <c r="AA77" i="67"/>
  <c r="AA85" i="67" s="1"/>
  <c r="AA77" i="68"/>
  <c r="AA77" i="66"/>
  <c r="AA85" i="66" s="1"/>
  <c r="AA77" i="54"/>
  <c r="AA77" i="47"/>
  <c r="AA85" i="47" s="1"/>
  <c r="AA77" i="45"/>
  <c r="AA85" i="45" s="1"/>
  <c r="AA77" i="44"/>
  <c r="AA85" i="44" s="1"/>
  <c r="AA77" i="53"/>
  <c r="AA77" i="69"/>
  <c r="AA77" i="46"/>
  <c r="AA85" i="46" s="1"/>
  <c r="AB77" i="69"/>
  <c r="AB77" i="68"/>
  <c r="AB77" i="67"/>
  <c r="AB85" i="67" s="1"/>
  <c r="AB77" i="54"/>
  <c r="AB77" i="47"/>
  <c r="AB85" i="47" s="1"/>
  <c r="AB77" i="53"/>
  <c r="AB77" i="45"/>
  <c r="AB85" i="45" s="1"/>
  <c r="AB77" i="44"/>
  <c r="AB85" i="44" s="1"/>
  <c r="AB77" i="66"/>
  <c r="AB85" i="66" s="1"/>
  <c r="AB77" i="46"/>
  <c r="AB85" i="46" s="1"/>
  <c r="I77" i="68"/>
  <c r="I77" i="67"/>
  <c r="I85" i="67" s="1"/>
  <c r="I77" i="69"/>
  <c r="I77" i="54"/>
  <c r="I77" i="46"/>
  <c r="I85" i="46" s="1"/>
  <c r="I77" i="47"/>
  <c r="I85" i="47" s="1"/>
  <c r="I77" i="45"/>
  <c r="I85" i="45" s="1"/>
  <c r="I77" i="44"/>
  <c r="I85" i="44" s="1"/>
  <c r="I77" i="66"/>
  <c r="I85" i="66" s="1"/>
  <c r="I77" i="53"/>
  <c r="AD77" i="69"/>
  <c r="AD77" i="66"/>
  <c r="AD85" i="66" s="1"/>
  <c r="AD77" i="67"/>
  <c r="AD85" i="67" s="1"/>
  <c r="AD77" i="46"/>
  <c r="AD85" i="46" s="1"/>
  <c r="AD77" i="68"/>
  <c r="AD77" i="54"/>
  <c r="AD77" i="47"/>
  <c r="AD85" i="47" s="1"/>
  <c r="AD77" i="44"/>
  <c r="AD85" i="44" s="1"/>
  <c r="AD77" i="53"/>
  <c r="AD77" i="45"/>
  <c r="AD85" i="45" s="1"/>
  <c r="W147" i="66"/>
  <c r="X198" i="67"/>
  <c r="X199" i="67" s="1"/>
  <c r="X205" i="67"/>
  <c r="AA158" i="46"/>
  <c r="AA159" i="46" s="1"/>
  <c r="AA165" i="46"/>
  <c r="Y138" i="44"/>
  <c r="Y139" i="44" s="1"/>
  <c r="Y145" i="44"/>
  <c r="AA178" i="66"/>
  <c r="AA179" i="66" s="1"/>
  <c r="AA185" i="66"/>
  <c r="G117" i="68"/>
  <c r="G117" i="69"/>
  <c r="G117" i="67"/>
  <c r="G117" i="66"/>
  <c r="G117" i="54"/>
  <c r="G117" i="53"/>
  <c r="G117" i="45"/>
  <c r="G117" i="44"/>
  <c r="G117" i="47"/>
  <c r="G117" i="46"/>
  <c r="AA158" i="67"/>
  <c r="AA159" i="67" s="1"/>
  <c r="AA165" i="67"/>
  <c r="J117" i="67"/>
  <c r="J117" i="66"/>
  <c r="J117" i="53"/>
  <c r="J117" i="68"/>
  <c r="J117" i="47"/>
  <c r="J117" i="46"/>
  <c r="J117" i="45"/>
  <c r="J117" i="44"/>
  <c r="J117" i="54"/>
  <c r="J117" i="69"/>
  <c r="K117" i="67"/>
  <c r="K117" i="53"/>
  <c r="K117" i="47"/>
  <c r="K117" i="68"/>
  <c r="K117" i="46"/>
  <c r="K117" i="66"/>
  <c r="K117" i="45"/>
  <c r="K117" i="44"/>
  <c r="K117" i="54"/>
  <c r="K117" i="69"/>
  <c r="G47" i="68"/>
  <c r="Y138" i="66"/>
  <c r="Y139" i="66" s="1"/>
  <c r="Y145" i="66"/>
  <c r="Y138" i="47"/>
  <c r="Y139" i="47" s="1"/>
  <c r="Y145" i="47"/>
  <c r="N117" i="68"/>
  <c r="N117" i="47"/>
  <c r="N117" i="53"/>
  <c r="N117" i="54"/>
  <c r="N117" i="69"/>
  <c r="N117" i="66"/>
  <c r="N117" i="67"/>
  <c r="N117" i="46"/>
  <c r="N117" i="45"/>
  <c r="N117" i="44"/>
  <c r="O117" i="68"/>
  <c r="O117" i="53"/>
  <c r="O117" i="54"/>
  <c r="O117" i="69"/>
  <c r="O117" i="66"/>
  <c r="O117" i="47"/>
  <c r="O117" i="67"/>
  <c r="O117" i="46"/>
  <c r="O117" i="45"/>
  <c r="O117" i="44"/>
  <c r="P117" i="68"/>
  <c r="P117" i="69"/>
  <c r="P117" i="54"/>
  <c r="P117" i="66"/>
  <c r="P117" i="47"/>
  <c r="P117" i="53"/>
  <c r="P117" i="46"/>
  <c r="P117" i="45"/>
  <c r="P117" i="67"/>
  <c r="P117" i="44"/>
  <c r="AE77" i="69"/>
  <c r="AE77" i="68"/>
  <c r="AE77" i="67"/>
  <c r="AE85" i="67" s="1"/>
  <c r="AE77" i="54"/>
  <c r="AE77" i="47"/>
  <c r="AE85" i="47" s="1"/>
  <c r="AE77" i="46"/>
  <c r="AE85" i="46" s="1"/>
  <c r="AE77" i="53"/>
  <c r="AE77" i="45"/>
  <c r="AE85" i="45" s="1"/>
  <c r="AE77" i="44"/>
  <c r="AE85" i="44" s="1"/>
  <c r="AE77" i="66"/>
  <c r="AE85" i="66" s="1"/>
  <c r="X198" i="68"/>
  <c r="X199" i="68" s="1"/>
  <c r="X205" i="68"/>
  <c r="AA178" i="53"/>
  <c r="AA179" i="53" s="1"/>
  <c r="AA185" i="53"/>
  <c r="AA178" i="44"/>
  <c r="AA179" i="44" s="1"/>
  <c r="AA185" i="44"/>
  <c r="Z137" i="69"/>
  <c r="Z137" i="67"/>
  <c r="Z137" i="66"/>
  <c r="Z137" i="53"/>
  <c r="Z137" i="68"/>
  <c r="Z137" i="47"/>
  <c r="Z137" i="44"/>
  <c r="Z137" i="45"/>
  <c r="Z137" i="54"/>
  <c r="Z137" i="46"/>
  <c r="T77" i="68"/>
  <c r="T77" i="66"/>
  <c r="T85" i="66" s="1"/>
  <c r="T77" i="67"/>
  <c r="T85" i="67" s="1"/>
  <c r="T77" i="69"/>
  <c r="T77" i="46"/>
  <c r="T85" i="46" s="1"/>
  <c r="T77" i="53"/>
  <c r="T77" i="54"/>
  <c r="T77" i="47"/>
  <c r="T85" i="47" s="1"/>
  <c r="T77" i="44"/>
  <c r="T85" i="44" s="1"/>
  <c r="T77" i="45"/>
  <c r="T85" i="45" s="1"/>
  <c r="AA117" i="68"/>
  <c r="AA117" i="69"/>
  <c r="AA117" i="54"/>
  <c r="AA117" i="67"/>
  <c r="AA117" i="45"/>
  <c r="AA117" i="44"/>
  <c r="AA117" i="66"/>
  <c r="AA117" i="53"/>
  <c r="AA117" i="46"/>
  <c r="AA117" i="47"/>
  <c r="W77" i="67"/>
  <c r="W85" i="67" s="1"/>
  <c r="W77" i="68"/>
  <c r="W77" i="69"/>
  <c r="W77" i="66"/>
  <c r="W85" i="66" s="1"/>
  <c r="W77" i="54"/>
  <c r="W77" i="53"/>
  <c r="W77" i="46"/>
  <c r="W85" i="46" s="1"/>
  <c r="W77" i="44"/>
  <c r="W85" i="44" s="1"/>
  <c r="W77" i="47"/>
  <c r="W85" i="47" s="1"/>
  <c r="W77" i="45"/>
  <c r="W85" i="45" s="1"/>
  <c r="G47" i="54"/>
  <c r="Y138" i="67"/>
  <c r="Y139" i="67" s="1"/>
  <c r="Y145" i="67"/>
  <c r="X198" i="44"/>
  <c r="X199" i="44" s="1"/>
  <c r="X205" i="44"/>
  <c r="X198" i="66"/>
  <c r="X199" i="66" s="1"/>
  <c r="X205" i="66"/>
  <c r="AA178" i="54"/>
  <c r="AA179" i="54" s="1"/>
  <c r="AA185" i="54"/>
  <c r="X147" i="68"/>
  <c r="G77" i="67"/>
  <c r="G77" i="68"/>
  <c r="G77" i="69"/>
  <c r="G77" i="54"/>
  <c r="G77" i="47"/>
  <c r="G77" i="45"/>
  <c r="G77" i="44"/>
  <c r="G77" i="66"/>
  <c r="G77" i="46"/>
  <c r="G77" i="53"/>
  <c r="M117" i="67"/>
  <c r="M117" i="69"/>
  <c r="M117" i="47"/>
  <c r="M117" i="53"/>
  <c r="M117" i="54"/>
  <c r="M117" i="68"/>
  <c r="M117" i="46"/>
  <c r="M117" i="66"/>
  <c r="M117" i="44"/>
  <c r="M117" i="45"/>
  <c r="AG117" i="67"/>
  <c r="AG117" i="69"/>
  <c r="AG117" i="47"/>
  <c r="AG117" i="46"/>
  <c r="AG117" i="53"/>
  <c r="AG117" i="68"/>
  <c r="AG117" i="54"/>
  <c r="AG117" i="44"/>
  <c r="AG117" i="66"/>
  <c r="AG117" i="45"/>
  <c r="AH117" i="67"/>
  <c r="AH117" i="47"/>
  <c r="AH117" i="69"/>
  <c r="AH117" i="66"/>
  <c r="AH117" i="54"/>
  <c r="AH117" i="46"/>
  <c r="AH117" i="53"/>
  <c r="AH117" i="68"/>
  <c r="AH117" i="44"/>
  <c r="AH117" i="45"/>
  <c r="J77" i="69"/>
  <c r="J77" i="66"/>
  <c r="J85" i="66" s="1"/>
  <c r="J77" i="68"/>
  <c r="J77" i="54"/>
  <c r="J77" i="46"/>
  <c r="J85" i="46" s="1"/>
  <c r="J77" i="53"/>
  <c r="J77" i="47"/>
  <c r="J77" i="67"/>
  <c r="J85" i="67" s="1"/>
  <c r="J77" i="45"/>
  <c r="J85" i="45" s="1"/>
  <c r="J77" i="44"/>
  <c r="J85" i="44" s="1"/>
  <c r="K77" i="69"/>
  <c r="K77" i="67"/>
  <c r="K85" i="67" s="1"/>
  <c r="K77" i="53"/>
  <c r="K77" i="47"/>
  <c r="K85" i="47" s="1"/>
  <c r="K77" i="68"/>
  <c r="K77" i="46"/>
  <c r="K85" i="46" s="1"/>
  <c r="K77" i="44"/>
  <c r="K85" i="44" s="1"/>
  <c r="K77" i="45"/>
  <c r="K85" i="45" s="1"/>
  <c r="K77" i="66"/>
  <c r="K85" i="66" s="1"/>
  <c r="K77" i="54"/>
  <c r="Q117" i="68"/>
  <c r="Q117" i="66"/>
  <c r="Q117" i="67"/>
  <c r="Q117" i="69"/>
  <c r="Q117" i="54"/>
  <c r="Q117" i="47"/>
  <c r="Q117" i="45"/>
  <c r="Q117" i="46"/>
  <c r="Q117" i="53"/>
  <c r="Q117" i="44"/>
  <c r="L77" i="67"/>
  <c r="L85" i="67" s="1"/>
  <c r="L77" i="54"/>
  <c r="L77" i="66"/>
  <c r="L85" i="66" s="1"/>
  <c r="L77" i="53"/>
  <c r="L77" i="69"/>
  <c r="L77" i="46"/>
  <c r="L85" i="46" s="1"/>
  <c r="L77" i="44"/>
  <c r="L85" i="44" s="1"/>
  <c r="L77" i="47"/>
  <c r="L85" i="47" s="1"/>
  <c r="L77" i="68"/>
  <c r="L77" i="45"/>
  <c r="L85" i="45" s="1"/>
  <c r="AF77" i="67"/>
  <c r="AF85" i="67" s="1"/>
  <c r="AF77" i="54"/>
  <c r="AF77" i="69"/>
  <c r="AF77" i="68"/>
  <c r="AF77" i="53"/>
  <c r="AF77" i="47"/>
  <c r="AF85" i="47" s="1"/>
  <c r="AF77" i="45"/>
  <c r="AF85" i="45" s="1"/>
  <c r="AF77" i="44"/>
  <c r="AF85" i="44" s="1"/>
  <c r="AF77" i="46"/>
  <c r="AF85" i="46" s="1"/>
  <c r="AF77" i="66"/>
  <c r="AF85" i="66" s="1"/>
  <c r="R117" i="69"/>
  <c r="R117" i="66"/>
  <c r="R117" i="68"/>
  <c r="R117" i="54"/>
  <c r="R117" i="47"/>
  <c r="R117" i="44"/>
  <c r="R117" i="45"/>
  <c r="R117" i="67"/>
  <c r="R117" i="46"/>
  <c r="R117" i="53"/>
  <c r="X146" i="44"/>
  <c r="X198" i="69"/>
  <c r="X199" i="69" s="1"/>
  <c r="X205" i="69"/>
  <c r="Z166" i="44"/>
  <c r="AA178" i="68"/>
  <c r="AA185" i="68"/>
  <c r="H57" i="69"/>
  <c r="H57" i="68"/>
  <c r="H57" i="46"/>
  <c r="H57" i="53"/>
  <c r="H57" i="45"/>
  <c r="H57" i="44"/>
  <c r="H57" i="54"/>
  <c r="H57" i="67"/>
  <c r="H57" i="66"/>
  <c r="H57" i="47"/>
  <c r="V207" i="46"/>
  <c r="K57" i="69"/>
  <c r="K57" i="67"/>
  <c r="K65" i="67" s="1"/>
  <c r="K57" i="66"/>
  <c r="K65" i="66" s="1"/>
  <c r="K57" i="68"/>
  <c r="K57" i="47"/>
  <c r="K65" i="47" s="1"/>
  <c r="K57" i="53"/>
  <c r="K57" i="46"/>
  <c r="K65" i="46" s="1"/>
  <c r="K57" i="44"/>
  <c r="K65" i="44" s="1"/>
  <c r="K57" i="45"/>
  <c r="K65" i="45" s="1"/>
  <c r="K57" i="54"/>
  <c r="AA158" i="53"/>
  <c r="AA159" i="53" s="1"/>
  <c r="AA165" i="53"/>
  <c r="Z167" i="46"/>
  <c r="AE117" i="66"/>
  <c r="AE117" i="67"/>
  <c r="AE117" i="53"/>
  <c r="AE117" i="69"/>
  <c r="AE117" i="54"/>
  <c r="AE117" i="46"/>
  <c r="AE117" i="45"/>
  <c r="AE117" i="68"/>
  <c r="AE117" i="44"/>
  <c r="AE117" i="47"/>
  <c r="AA158" i="69"/>
  <c r="AA159" i="69" s="1"/>
  <c r="AA165" i="69"/>
  <c r="AA178" i="69"/>
  <c r="AA179" i="69" s="1"/>
  <c r="AA185" i="69"/>
  <c r="H77" i="69"/>
  <c r="H77" i="68"/>
  <c r="H77" i="67"/>
  <c r="H85" i="67" s="1"/>
  <c r="H77" i="54"/>
  <c r="H77" i="47"/>
  <c r="H85" i="47" s="1"/>
  <c r="H77" i="53"/>
  <c r="H77" i="66"/>
  <c r="H85" i="66" s="1"/>
  <c r="H77" i="45"/>
  <c r="H85" i="45" s="1"/>
  <c r="H77" i="46"/>
  <c r="H85" i="46" s="1"/>
  <c r="H77" i="44"/>
  <c r="H85" i="44" s="1"/>
  <c r="AC77" i="68"/>
  <c r="AC77" i="69"/>
  <c r="AC77" i="54"/>
  <c r="AC77" i="67"/>
  <c r="AC85" i="67" s="1"/>
  <c r="AC77" i="47"/>
  <c r="AC85" i="47" s="1"/>
  <c r="AC77" i="66"/>
  <c r="AC85" i="66" s="1"/>
  <c r="AC77" i="44"/>
  <c r="AC85" i="44" s="1"/>
  <c r="AC77" i="53"/>
  <c r="AC77" i="45"/>
  <c r="AC85" i="45" s="1"/>
  <c r="AC77" i="46"/>
  <c r="AC85" i="46" s="1"/>
  <c r="M77" i="69"/>
  <c r="M77" i="67"/>
  <c r="M85" i="67" s="1"/>
  <c r="M77" i="66"/>
  <c r="M85" i="66" s="1"/>
  <c r="M77" i="47"/>
  <c r="M85" i="47" s="1"/>
  <c r="M77" i="45"/>
  <c r="M85" i="45" s="1"/>
  <c r="M77" i="54"/>
  <c r="M77" i="46"/>
  <c r="M85" i="46" s="1"/>
  <c r="M77" i="53"/>
  <c r="M77" i="44"/>
  <c r="M85" i="44" s="1"/>
  <c r="M77" i="68"/>
  <c r="AG77" i="69"/>
  <c r="AG77" i="67"/>
  <c r="AG85" i="67" s="1"/>
  <c r="AG77" i="68"/>
  <c r="AG77" i="53"/>
  <c r="AG77" i="54"/>
  <c r="AG77" i="47"/>
  <c r="AG85" i="47" s="1"/>
  <c r="AG77" i="45"/>
  <c r="AG85" i="45" s="1"/>
  <c r="AG77" i="66"/>
  <c r="AG85" i="66" s="1"/>
  <c r="AG77" i="44"/>
  <c r="AG85" i="44" s="1"/>
  <c r="AG77" i="46"/>
  <c r="AG85" i="46" s="1"/>
  <c r="S117" i="68"/>
  <c r="S117" i="69"/>
  <c r="S117" i="67"/>
  <c r="S117" i="66"/>
  <c r="S117" i="54"/>
  <c r="S117" i="47"/>
  <c r="S117" i="45"/>
  <c r="S117" i="46"/>
  <c r="S117" i="44"/>
  <c r="S117" i="53"/>
  <c r="AA158" i="44"/>
  <c r="AA159" i="44" s="1"/>
  <c r="AA165" i="44"/>
  <c r="G47" i="22"/>
  <c r="I57" i="22"/>
  <c r="I65" i="22" s="1"/>
  <c r="J57" i="22"/>
  <c r="J65" i="22" s="1"/>
  <c r="AH57" i="22"/>
  <c r="AH65" i="22" s="1"/>
  <c r="K57" i="22"/>
  <c r="K65" i="22" s="1"/>
  <c r="H57" i="22"/>
  <c r="O77" i="22"/>
  <c r="O85" i="22" s="1"/>
  <c r="R77" i="22"/>
  <c r="R85" i="22" s="1"/>
  <c r="T77" i="22"/>
  <c r="T85" i="22" s="1"/>
  <c r="V77" i="22"/>
  <c r="V85" i="22" s="1"/>
  <c r="W77" i="22"/>
  <c r="W85" i="22" s="1"/>
  <c r="N77" i="22"/>
  <c r="N85" i="22" s="1"/>
  <c r="X77" i="22"/>
  <c r="X85" i="22" s="1"/>
  <c r="S77" i="22"/>
  <c r="S85" i="22" s="1"/>
  <c r="Y77" i="22"/>
  <c r="Y85" i="22" s="1"/>
  <c r="G77" i="22"/>
  <c r="Z77" i="22"/>
  <c r="Z85" i="22" s="1"/>
  <c r="J77" i="22"/>
  <c r="J85" i="22" s="1"/>
  <c r="K77" i="22"/>
  <c r="K85" i="22" s="1"/>
  <c r="AE77" i="22"/>
  <c r="AE85" i="22" s="1"/>
  <c r="Q77" i="22"/>
  <c r="Q85" i="22" s="1"/>
  <c r="H77" i="22"/>
  <c r="H85" i="22" s="1"/>
  <c r="L77" i="22"/>
  <c r="L85" i="22" s="1"/>
  <c r="AF77" i="22"/>
  <c r="AF85" i="22" s="1"/>
  <c r="AH77" i="22"/>
  <c r="AH85" i="22" s="1"/>
  <c r="P77" i="22"/>
  <c r="P85" i="22" s="1"/>
  <c r="U77" i="22"/>
  <c r="U85" i="22" s="1"/>
  <c r="AA77" i="22"/>
  <c r="AA85" i="22" s="1"/>
  <c r="AB77" i="22"/>
  <c r="AB85" i="22" s="1"/>
  <c r="I77" i="22"/>
  <c r="I85" i="22" s="1"/>
  <c r="AC77" i="22"/>
  <c r="AC85" i="22" s="1"/>
  <c r="AD77" i="22"/>
  <c r="AD85" i="22" s="1"/>
  <c r="M77" i="22"/>
  <c r="M85" i="22" s="1"/>
  <c r="AG77" i="22"/>
  <c r="AG85" i="22" s="1"/>
  <c r="H37" i="22"/>
  <c r="Y197" i="22"/>
  <c r="Y205" i="22" s="1"/>
  <c r="AB157" i="22"/>
  <c r="AB165" i="22" s="1"/>
  <c r="AB177" i="22"/>
  <c r="AB185" i="22" s="1"/>
  <c r="Z137" i="22"/>
  <c r="Z145" i="22" s="1"/>
  <c r="R117" i="22"/>
  <c r="R125" i="22" s="1"/>
  <c r="P117" i="22"/>
  <c r="P125" i="22" s="1"/>
  <c r="T117" i="22"/>
  <c r="T125" i="22" s="1"/>
  <c r="U117" i="22"/>
  <c r="U125" i="22" s="1"/>
  <c r="AA117" i="22"/>
  <c r="AA125" i="22" s="1"/>
  <c r="W117" i="22"/>
  <c r="W125" i="22" s="1"/>
  <c r="G117" i="22"/>
  <c r="AE117" i="22"/>
  <c r="AE125" i="22" s="1"/>
  <c r="S117" i="22"/>
  <c r="S125" i="22" s="1"/>
  <c r="Y117" i="22"/>
  <c r="Y125" i="22" s="1"/>
  <c r="Z117" i="22"/>
  <c r="Z125" i="22" s="1"/>
  <c r="AB117" i="22"/>
  <c r="AB125" i="22" s="1"/>
  <c r="AD117" i="22"/>
  <c r="AD125" i="22" s="1"/>
  <c r="O117" i="22"/>
  <c r="O125" i="22" s="1"/>
  <c r="Q117" i="22"/>
  <c r="Q125" i="22" s="1"/>
  <c r="V117" i="22"/>
  <c r="V125" i="22" s="1"/>
  <c r="X117" i="22"/>
  <c r="X125" i="22" s="1"/>
  <c r="H117" i="22"/>
  <c r="H125" i="22" s="1"/>
  <c r="I117" i="22"/>
  <c r="I125" i="22" s="1"/>
  <c r="AC117" i="22"/>
  <c r="AC125" i="22" s="1"/>
  <c r="J117" i="22"/>
  <c r="J125" i="22" s="1"/>
  <c r="K117" i="22"/>
  <c r="K125" i="22" s="1"/>
  <c r="AF117" i="22"/>
  <c r="AF125" i="22" s="1"/>
  <c r="M117" i="22"/>
  <c r="M125" i="22" s="1"/>
  <c r="AG117" i="22"/>
  <c r="AG125" i="22" s="1"/>
  <c r="L117" i="22"/>
  <c r="L125" i="22" s="1"/>
  <c r="N117" i="22"/>
  <c r="N125" i="22" s="1"/>
  <c r="AH117" i="22"/>
  <c r="AH125" i="22" s="1"/>
  <c r="Q4" i="28"/>
  <c r="AA186" i="68" l="1"/>
  <c r="AA166" i="53"/>
  <c r="X206" i="45"/>
  <c r="AA186" i="67"/>
  <c r="AA187" i="67" s="1"/>
  <c r="AA166" i="66"/>
  <c r="X206" i="46"/>
  <c r="AA186" i="69"/>
  <c r="AA187" i="69" s="1"/>
  <c r="X206" i="44"/>
  <c r="X207" i="44" s="1"/>
  <c r="Y146" i="46"/>
  <c r="Y147" i="46" s="1"/>
  <c r="Y146" i="69"/>
  <c r="Y147" i="69" s="1"/>
  <c r="Y146" i="68"/>
  <c r="Y147" i="68" s="1"/>
  <c r="AA166" i="54"/>
  <c r="AA167" i="54" s="1"/>
  <c r="Y146" i="53"/>
  <c r="Y147" i="53" s="1"/>
  <c r="Y146" i="45"/>
  <c r="Y147" i="45" s="1"/>
  <c r="Y146" i="66"/>
  <c r="Y147" i="66" s="1"/>
  <c r="X206" i="66"/>
  <c r="X207" i="66" s="1"/>
  <c r="X206" i="67"/>
  <c r="X207" i="67" s="1"/>
  <c r="AA186" i="47"/>
  <c r="AA187" i="47" s="1"/>
  <c r="AA186" i="46"/>
  <c r="AA187" i="46" s="1"/>
  <c r="AA166" i="47"/>
  <c r="AA167" i="47" s="1"/>
  <c r="X206" i="47"/>
  <c r="X207" i="47" s="1"/>
  <c r="Y146" i="44"/>
  <c r="Y147" i="44" s="1"/>
  <c r="AA166" i="68"/>
  <c r="AA167" i="68" s="1"/>
  <c r="AA186" i="54"/>
  <c r="AA187" i="54" s="1"/>
  <c r="G125" i="44"/>
  <c r="G118" i="44"/>
  <c r="B117" i="44"/>
  <c r="C117" i="44"/>
  <c r="S78" i="53"/>
  <c r="S79" i="53" s="1"/>
  <c r="S85" i="53"/>
  <c r="J125" i="44"/>
  <c r="AC125" i="45"/>
  <c r="V78" i="54"/>
  <c r="V79" i="54" s="1"/>
  <c r="V85" i="54"/>
  <c r="AB178" i="45"/>
  <c r="AB179" i="45" s="1"/>
  <c r="AB185" i="45"/>
  <c r="X147" i="44"/>
  <c r="AH125" i="44"/>
  <c r="M125" i="44"/>
  <c r="AC57" i="66"/>
  <c r="AC65" i="66" s="1"/>
  <c r="AC57" i="69"/>
  <c r="AC57" i="67"/>
  <c r="AC65" i="67" s="1"/>
  <c r="AC57" i="53"/>
  <c r="AC57" i="68"/>
  <c r="AC57" i="54"/>
  <c r="AC57" i="47"/>
  <c r="AC65" i="47" s="1"/>
  <c r="AC57" i="45"/>
  <c r="AC65" i="45" s="1"/>
  <c r="AC57" i="46"/>
  <c r="AC65" i="46" s="1"/>
  <c r="AC57" i="44"/>
  <c r="AC65" i="44" s="1"/>
  <c r="M57" i="69"/>
  <c r="M57" i="68"/>
  <c r="M57" i="67"/>
  <c r="M65" i="67" s="1"/>
  <c r="M57" i="47"/>
  <c r="M65" i="47" s="1"/>
  <c r="M57" i="46"/>
  <c r="M65" i="46" s="1"/>
  <c r="M57" i="66"/>
  <c r="M65" i="66" s="1"/>
  <c r="M57" i="53"/>
  <c r="M57" i="54"/>
  <c r="M57" i="45"/>
  <c r="M65" i="45" s="1"/>
  <c r="M57" i="44"/>
  <c r="M65" i="44" s="1"/>
  <c r="E64" i="27" a="1"/>
  <c r="E64" i="27" s="1"/>
  <c r="AE125" i="67"/>
  <c r="H65" i="66"/>
  <c r="K78" i="68"/>
  <c r="K79" i="68" s="1"/>
  <c r="K85" i="68"/>
  <c r="AH118" i="53"/>
  <c r="AH125" i="53"/>
  <c r="M125" i="46"/>
  <c r="AA118" i="69"/>
  <c r="AA125" i="69"/>
  <c r="Z138" i="67"/>
  <c r="Z139" i="67" s="1"/>
  <c r="Z145" i="67"/>
  <c r="O125" i="45"/>
  <c r="Y146" i="47"/>
  <c r="K125" i="53"/>
  <c r="K118" i="53"/>
  <c r="AF125" i="46"/>
  <c r="X206" i="54"/>
  <c r="J65" i="69"/>
  <c r="J58" i="69"/>
  <c r="V125" i="44"/>
  <c r="Y198" i="44"/>
  <c r="Y199" i="44" s="1"/>
  <c r="Y205" i="44"/>
  <c r="Z125" i="67"/>
  <c r="O78" i="69"/>
  <c r="O79" i="69" s="1"/>
  <c r="O85" i="69"/>
  <c r="I118" i="68"/>
  <c r="I125" i="68"/>
  <c r="Y125" i="68"/>
  <c r="Y118" i="68"/>
  <c r="W118" i="53"/>
  <c r="W125" i="53"/>
  <c r="T125" i="47"/>
  <c r="AB158" i="53"/>
  <c r="AB159" i="53" s="1"/>
  <c r="AB165" i="53"/>
  <c r="H78" i="69"/>
  <c r="H79" i="69" s="1"/>
  <c r="H85" i="69"/>
  <c r="AF118" i="53"/>
  <c r="AF125" i="53"/>
  <c r="T125" i="68"/>
  <c r="T118" i="68"/>
  <c r="Y78" i="69"/>
  <c r="Y79" i="69" s="1"/>
  <c r="Y85" i="69"/>
  <c r="U125" i="44"/>
  <c r="AG78" i="53"/>
  <c r="AG79" i="53" s="1"/>
  <c r="AG85" i="53"/>
  <c r="M125" i="67"/>
  <c r="G118" i="54"/>
  <c r="G125" i="54"/>
  <c r="C117" i="54"/>
  <c r="B117" i="54"/>
  <c r="AC118" i="53"/>
  <c r="AC125" i="53"/>
  <c r="S78" i="69"/>
  <c r="S79" i="69" s="1"/>
  <c r="S85" i="69"/>
  <c r="V125" i="69"/>
  <c r="V118" i="69"/>
  <c r="U125" i="53"/>
  <c r="U118" i="53"/>
  <c r="W78" i="69"/>
  <c r="W79" i="69" s="1"/>
  <c r="W85" i="69"/>
  <c r="L125" i="54"/>
  <c r="L118" i="54"/>
  <c r="G78" i="66"/>
  <c r="G79" i="66" s="1"/>
  <c r="B77" i="66"/>
  <c r="C77" i="66"/>
  <c r="G85" i="66"/>
  <c r="P125" i="44"/>
  <c r="AC118" i="68"/>
  <c r="AC125" i="68"/>
  <c r="X125" i="44"/>
  <c r="AB125" i="47"/>
  <c r="Z187" i="68"/>
  <c r="AA57" i="68"/>
  <c r="AA57" i="69"/>
  <c r="AA57" i="67"/>
  <c r="AA65" i="67" s="1"/>
  <c r="AA57" i="66"/>
  <c r="AA65" i="66" s="1"/>
  <c r="AA57" i="54"/>
  <c r="AA57" i="45"/>
  <c r="AA65" i="45" s="1"/>
  <c r="AA57" i="44"/>
  <c r="AA65" i="44" s="1"/>
  <c r="AA57" i="47"/>
  <c r="AA65" i="47" s="1"/>
  <c r="AA57" i="46"/>
  <c r="AA65" i="46" s="1"/>
  <c r="AA57" i="53"/>
  <c r="S125" i="67"/>
  <c r="M125" i="45"/>
  <c r="N57" i="68"/>
  <c r="N57" i="54"/>
  <c r="N57" i="67"/>
  <c r="N65" i="67" s="1"/>
  <c r="N57" i="44"/>
  <c r="N65" i="44" s="1"/>
  <c r="N57" i="69"/>
  <c r="N57" i="46"/>
  <c r="N65" i="46" s="1"/>
  <c r="N57" i="45"/>
  <c r="N65" i="45" s="1"/>
  <c r="N57" i="66"/>
  <c r="N65" i="66" s="1"/>
  <c r="N57" i="53"/>
  <c r="N57" i="47"/>
  <c r="N65" i="47" s="1"/>
  <c r="R57" i="67"/>
  <c r="R65" i="67" s="1"/>
  <c r="R57" i="66"/>
  <c r="R65" i="66" s="1"/>
  <c r="R57" i="54"/>
  <c r="R57" i="68"/>
  <c r="R57" i="69"/>
  <c r="R57" i="45"/>
  <c r="R65" i="45" s="1"/>
  <c r="R57" i="44"/>
  <c r="R65" i="44" s="1"/>
  <c r="R57" i="47"/>
  <c r="R65" i="47" s="1"/>
  <c r="R57" i="46"/>
  <c r="R65" i="46" s="1"/>
  <c r="R57" i="53"/>
  <c r="H78" i="54"/>
  <c r="H79" i="54" s="1"/>
  <c r="H85" i="54"/>
  <c r="AE125" i="66"/>
  <c r="K65" i="69"/>
  <c r="K58" i="69"/>
  <c r="H65" i="67"/>
  <c r="AB78" i="54"/>
  <c r="AB79" i="54" s="1"/>
  <c r="AB85" i="54"/>
  <c r="AD125" i="44"/>
  <c r="W207" i="45"/>
  <c r="V125" i="45"/>
  <c r="Z125" i="46"/>
  <c r="O78" i="68"/>
  <c r="O79" i="68" s="1"/>
  <c r="O85" i="68"/>
  <c r="I125" i="66"/>
  <c r="Y118" i="69"/>
  <c r="Y125" i="69"/>
  <c r="W125" i="46"/>
  <c r="T125" i="66"/>
  <c r="N78" i="69"/>
  <c r="N79" i="69" s="1"/>
  <c r="N85" i="69"/>
  <c r="AB178" i="54"/>
  <c r="AB179" i="54" s="1"/>
  <c r="AB185" i="54"/>
  <c r="J118" i="54"/>
  <c r="J125" i="54"/>
  <c r="H65" i="45"/>
  <c r="W78" i="53"/>
  <c r="W79" i="53" s="1"/>
  <c r="W85" i="53"/>
  <c r="I78" i="53"/>
  <c r="I79" i="53" s="1"/>
  <c r="I85" i="53"/>
  <c r="X207" i="45"/>
  <c r="W118" i="54"/>
  <c r="W125" i="54"/>
  <c r="AE78" i="54"/>
  <c r="AE79" i="54" s="1"/>
  <c r="AE85" i="54"/>
  <c r="V57" i="68"/>
  <c r="V57" i="69"/>
  <c r="V57" i="67"/>
  <c r="V65" i="67" s="1"/>
  <c r="V57" i="54"/>
  <c r="V57" i="47"/>
  <c r="V65" i="47" s="1"/>
  <c r="V57" i="66"/>
  <c r="V65" i="66" s="1"/>
  <c r="V57" i="45"/>
  <c r="V65" i="45" s="1"/>
  <c r="V57" i="53"/>
  <c r="V57" i="46"/>
  <c r="V65" i="46" s="1"/>
  <c r="V57" i="44"/>
  <c r="V65" i="44" s="1"/>
  <c r="AE125" i="54"/>
  <c r="AE118" i="54"/>
  <c r="R125" i="66"/>
  <c r="AH125" i="45"/>
  <c r="AH125" i="46"/>
  <c r="M118" i="68"/>
  <c r="M119" i="68" s="1"/>
  <c r="M125" i="68"/>
  <c r="AA125" i="68"/>
  <c r="AA118" i="68"/>
  <c r="Z138" i="69"/>
  <c r="Z139" i="69" s="1"/>
  <c r="Z145" i="69"/>
  <c r="O125" i="46"/>
  <c r="K125" i="67"/>
  <c r="G125" i="46"/>
  <c r="G118" i="46"/>
  <c r="C117" i="46"/>
  <c r="B117" i="46"/>
  <c r="AF125" i="54"/>
  <c r="AF118" i="54"/>
  <c r="Y198" i="46"/>
  <c r="Y199" i="46" s="1"/>
  <c r="Y205" i="46"/>
  <c r="AG57" i="69"/>
  <c r="AG57" i="68"/>
  <c r="AG57" i="66"/>
  <c r="AG65" i="66" s="1"/>
  <c r="AG57" i="47"/>
  <c r="AG65" i="47" s="1"/>
  <c r="AG57" i="67"/>
  <c r="AG65" i="67" s="1"/>
  <c r="AG57" i="45"/>
  <c r="AG65" i="45" s="1"/>
  <c r="AG57" i="53"/>
  <c r="AG57" i="46"/>
  <c r="AG65" i="46" s="1"/>
  <c r="AG57" i="54"/>
  <c r="AG57" i="44"/>
  <c r="AG65" i="44" s="1"/>
  <c r="H65" i="54"/>
  <c r="H58" i="54"/>
  <c r="K78" i="53"/>
  <c r="K79" i="53" s="1"/>
  <c r="K85" i="53"/>
  <c r="AH125" i="54"/>
  <c r="AH118" i="54"/>
  <c r="M125" i="54"/>
  <c r="M118" i="54"/>
  <c r="AA186" i="44"/>
  <c r="AE78" i="53"/>
  <c r="AE79" i="53" s="1"/>
  <c r="AE85" i="53"/>
  <c r="O125" i="67"/>
  <c r="J125" i="69"/>
  <c r="J118" i="69"/>
  <c r="G125" i="47"/>
  <c r="G118" i="47"/>
  <c r="C117" i="47"/>
  <c r="B117" i="47"/>
  <c r="AD78" i="69"/>
  <c r="AD79" i="69" s="1"/>
  <c r="AD85" i="69"/>
  <c r="AF125" i="67"/>
  <c r="AD125" i="47"/>
  <c r="U78" i="69"/>
  <c r="U79" i="69" s="1"/>
  <c r="U85" i="69"/>
  <c r="S78" i="54"/>
  <c r="S79" i="54" s="1"/>
  <c r="S85" i="54"/>
  <c r="AA166" i="45"/>
  <c r="V125" i="53"/>
  <c r="V118" i="53"/>
  <c r="Y198" i="45"/>
  <c r="Y199" i="45" s="1"/>
  <c r="Y205" i="45"/>
  <c r="Z125" i="44"/>
  <c r="I125" i="69"/>
  <c r="I118" i="69"/>
  <c r="W125" i="45"/>
  <c r="T125" i="46"/>
  <c r="AB158" i="69"/>
  <c r="AB159" i="69" s="1"/>
  <c r="AB165" i="69"/>
  <c r="AF57" i="54"/>
  <c r="AF57" i="69"/>
  <c r="AF57" i="68"/>
  <c r="AF57" i="67"/>
  <c r="AF65" i="67" s="1"/>
  <c r="AF57" i="47"/>
  <c r="AF65" i="47" s="1"/>
  <c r="AF57" i="66"/>
  <c r="AF65" i="66" s="1"/>
  <c r="AF57" i="53"/>
  <c r="AF57" i="46"/>
  <c r="AF65" i="46" s="1"/>
  <c r="AF57" i="44"/>
  <c r="AF65" i="44" s="1"/>
  <c r="AF57" i="45"/>
  <c r="AF65" i="45" s="1"/>
  <c r="H65" i="44"/>
  <c r="M118" i="53"/>
  <c r="M125" i="53"/>
  <c r="AF78" i="53"/>
  <c r="AF79" i="53" s="1"/>
  <c r="AF85" i="53"/>
  <c r="O125" i="66"/>
  <c r="V118" i="68"/>
  <c r="V125" i="68"/>
  <c r="Z118" i="54"/>
  <c r="Z125" i="54"/>
  <c r="N78" i="68"/>
  <c r="N79" i="68" s="1"/>
  <c r="N85" i="68"/>
  <c r="Q125" i="53"/>
  <c r="Q118" i="53"/>
  <c r="O118" i="54"/>
  <c r="O125" i="54"/>
  <c r="J125" i="46"/>
  <c r="AF125" i="69"/>
  <c r="AF118" i="69"/>
  <c r="R78" i="53"/>
  <c r="R79" i="53" s="1"/>
  <c r="R85" i="53"/>
  <c r="Z125" i="69"/>
  <c r="Z118" i="69"/>
  <c r="G125" i="66"/>
  <c r="G118" i="66"/>
  <c r="B117" i="66"/>
  <c r="C117" i="66"/>
  <c r="AF125" i="68"/>
  <c r="AF118" i="68"/>
  <c r="AC118" i="54"/>
  <c r="AC125" i="54"/>
  <c r="U78" i="53"/>
  <c r="U79" i="53" s="1"/>
  <c r="U85" i="53"/>
  <c r="Q78" i="53"/>
  <c r="Q79" i="53" s="1"/>
  <c r="Q85" i="53"/>
  <c r="V125" i="67"/>
  <c r="Y198" i="68"/>
  <c r="Y199" i="68" s="1"/>
  <c r="Y205" i="68"/>
  <c r="Z118" i="68"/>
  <c r="Z125" i="68"/>
  <c r="U125" i="45"/>
  <c r="AH65" i="53"/>
  <c r="AH58" i="53"/>
  <c r="W125" i="66"/>
  <c r="H45" i="54"/>
  <c r="H38" i="54"/>
  <c r="AB178" i="53"/>
  <c r="AB179" i="53" s="1"/>
  <c r="AB185" i="53"/>
  <c r="W57" i="69"/>
  <c r="W57" i="54"/>
  <c r="W57" i="68"/>
  <c r="W57" i="66"/>
  <c r="W65" i="66" s="1"/>
  <c r="W57" i="53"/>
  <c r="W57" i="47"/>
  <c r="W65" i="47" s="1"/>
  <c r="W57" i="67"/>
  <c r="W65" i="67" s="1"/>
  <c r="W57" i="45"/>
  <c r="W65" i="45" s="1"/>
  <c r="W57" i="46"/>
  <c r="W65" i="46" s="1"/>
  <c r="W57" i="44"/>
  <c r="W65" i="44" s="1"/>
  <c r="AA166" i="69"/>
  <c r="H65" i="69"/>
  <c r="H58" i="69"/>
  <c r="Q125" i="45"/>
  <c r="AG125" i="66"/>
  <c r="G78" i="46"/>
  <c r="G79" i="46" s="1"/>
  <c r="C77" i="46"/>
  <c r="B77" i="46"/>
  <c r="G85" i="46"/>
  <c r="W78" i="68"/>
  <c r="W79" i="68" s="1"/>
  <c r="W85" i="68"/>
  <c r="T78" i="69"/>
  <c r="T79" i="69" s="1"/>
  <c r="T85" i="69"/>
  <c r="AA186" i="53"/>
  <c r="AE78" i="69"/>
  <c r="AE79" i="69" s="1"/>
  <c r="AE85" i="69"/>
  <c r="O118" i="68"/>
  <c r="O119" i="68" s="1"/>
  <c r="O125" i="68"/>
  <c r="J118" i="68"/>
  <c r="J125" i="68"/>
  <c r="G118" i="67"/>
  <c r="G125" i="67"/>
  <c r="B117" i="67"/>
  <c r="C117" i="67"/>
  <c r="L125" i="44"/>
  <c r="AD125" i="67"/>
  <c r="AC125" i="44"/>
  <c r="Q78" i="68"/>
  <c r="Q79" i="68" s="1"/>
  <c r="Q85" i="68"/>
  <c r="Y198" i="66"/>
  <c r="Y199" i="66" s="1"/>
  <c r="Y205" i="66"/>
  <c r="V78" i="69"/>
  <c r="V79" i="69" s="1"/>
  <c r="V85" i="69"/>
  <c r="U125" i="66"/>
  <c r="W118" i="69"/>
  <c r="W119" i="69" s="1"/>
  <c r="W125" i="69"/>
  <c r="H45" i="44"/>
  <c r="AB158" i="44"/>
  <c r="AB159" i="44" s="1"/>
  <c r="AB165" i="44"/>
  <c r="AB78" i="68"/>
  <c r="AB79" i="68" s="1"/>
  <c r="AB85" i="68"/>
  <c r="AC125" i="47"/>
  <c r="AH118" i="69"/>
  <c r="AH125" i="69"/>
  <c r="Q125" i="44"/>
  <c r="V78" i="53"/>
  <c r="V79" i="53" s="1"/>
  <c r="V85" i="53"/>
  <c r="AB158" i="68"/>
  <c r="AB159" i="68" s="1"/>
  <c r="AB165" i="68"/>
  <c r="AB57" i="69"/>
  <c r="AB57" i="68"/>
  <c r="AB57" i="46"/>
  <c r="AB65" i="46" s="1"/>
  <c r="AB57" i="67"/>
  <c r="AB65" i="67" s="1"/>
  <c r="AB57" i="66"/>
  <c r="AB65" i="66" s="1"/>
  <c r="AB57" i="54"/>
  <c r="AB57" i="53"/>
  <c r="AB57" i="47"/>
  <c r="AB65" i="47" s="1"/>
  <c r="AB57" i="45"/>
  <c r="AB65" i="45" s="1"/>
  <c r="AB57" i="44"/>
  <c r="AB65" i="44" s="1"/>
  <c r="L125" i="45"/>
  <c r="P78" i="54"/>
  <c r="P79" i="54" s="1"/>
  <c r="P85" i="54"/>
  <c r="U125" i="47"/>
  <c r="R125" i="46"/>
  <c r="Q125" i="54"/>
  <c r="Q118" i="54"/>
  <c r="AG118" i="54"/>
  <c r="AG125" i="54"/>
  <c r="G78" i="44"/>
  <c r="G79" i="44" s="1"/>
  <c r="C77" i="44"/>
  <c r="B77" i="44"/>
  <c r="G85" i="44"/>
  <c r="P125" i="67"/>
  <c r="N125" i="45"/>
  <c r="J125" i="66"/>
  <c r="G118" i="68"/>
  <c r="G125" i="68"/>
  <c r="C117" i="68"/>
  <c r="B117" i="68"/>
  <c r="I78" i="54"/>
  <c r="I79" i="54" s="1"/>
  <c r="I85" i="54"/>
  <c r="L125" i="47"/>
  <c r="AD118" i="69"/>
  <c r="AD125" i="69"/>
  <c r="H125" i="53"/>
  <c r="H118" i="53"/>
  <c r="AC125" i="67"/>
  <c r="X125" i="46"/>
  <c r="R78" i="69"/>
  <c r="R79" i="69" s="1"/>
  <c r="R85" i="69"/>
  <c r="P78" i="68"/>
  <c r="P79" i="68" s="1"/>
  <c r="P85" i="68"/>
  <c r="AB125" i="46"/>
  <c r="U118" i="54"/>
  <c r="U125" i="54"/>
  <c r="AH65" i="69"/>
  <c r="AH58" i="69"/>
  <c r="H45" i="66"/>
  <c r="AB178" i="47"/>
  <c r="AB179" i="47" s="1"/>
  <c r="AB185" i="47"/>
  <c r="P57" i="67"/>
  <c r="P65" i="67" s="1"/>
  <c r="P57" i="69"/>
  <c r="P57" i="53"/>
  <c r="P57" i="68"/>
  <c r="P57" i="66"/>
  <c r="P65" i="66" s="1"/>
  <c r="P57" i="46"/>
  <c r="P65" i="46" s="1"/>
  <c r="P57" i="45"/>
  <c r="P65" i="45" s="1"/>
  <c r="P57" i="44"/>
  <c r="P65" i="44" s="1"/>
  <c r="P57" i="47"/>
  <c r="P65" i="47" s="1"/>
  <c r="P57" i="54"/>
  <c r="S125" i="44"/>
  <c r="AC78" i="68"/>
  <c r="AC79" i="68" s="1"/>
  <c r="AC85" i="68"/>
  <c r="R125" i="67"/>
  <c r="Q125" i="69"/>
  <c r="Q118" i="69"/>
  <c r="J78" i="53"/>
  <c r="J79" i="53" s="1"/>
  <c r="J85" i="53"/>
  <c r="AG118" i="68"/>
  <c r="AG125" i="68"/>
  <c r="G78" i="45"/>
  <c r="G79" i="45" s="1"/>
  <c r="B77" i="45"/>
  <c r="C77" i="45"/>
  <c r="G85" i="45"/>
  <c r="Y146" i="67"/>
  <c r="T78" i="68"/>
  <c r="T79" i="68" s="1"/>
  <c r="T85" i="68"/>
  <c r="X206" i="68"/>
  <c r="P125" i="45"/>
  <c r="N125" i="46"/>
  <c r="J125" i="67"/>
  <c r="AA186" i="66"/>
  <c r="I78" i="69"/>
  <c r="I79" i="69" s="1"/>
  <c r="I85" i="69"/>
  <c r="AA78" i="54"/>
  <c r="AA79" i="54" s="1"/>
  <c r="AA85" i="54"/>
  <c r="Y78" i="68"/>
  <c r="Y79" i="68" s="1"/>
  <c r="Y85" i="68"/>
  <c r="L118" i="53"/>
  <c r="L125" i="53"/>
  <c r="H125" i="54"/>
  <c r="H118" i="54"/>
  <c r="X78" i="69"/>
  <c r="X79" i="69" s="1"/>
  <c r="X85" i="69"/>
  <c r="AC125" i="66"/>
  <c r="X125" i="67"/>
  <c r="I65" i="44"/>
  <c r="R78" i="68"/>
  <c r="R79" i="68" s="1"/>
  <c r="R85" i="68"/>
  <c r="AB125" i="53"/>
  <c r="AB118" i="53"/>
  <c r="U125" i="68"/>
  <c r="U118" i="68"/>
  <c r="AH65" i="54"/>
  <c r="AH58" i="54"/>
  <c r="AH78" i="53"/>
  <c r="AH79" i="53" s="1"/>
  <c r="AH85" i="53"/>
  <c r="H45" i="46"/>
  <c r="AB158" i="47"/>
  <c r="AB159" i="47" s="1"/>
  <c r="AB165" i="47"/>
  <c r="AF125" i="47"/>
  <c r="AD125" i="45"/>
  <c r="V125" i="54"/>
  <c r="V118" i="54"/>
  <c r="Y198" i="53"/>
  <c r="Y199" i="53" s="1"/>
  <c r="Y205" i="53"/>
  <c r="Z125" i="45"/>
  <c r="U125" i="67"/>
  <c r="W125" i="47"/>
  <c r="AB178" i="68"/>
  <c r="AB179" i="68" s="1"/>
  <c r="AB185" i="68"/>
  <c r="V78" i="68"/>
  <c r="V79" i="68" s="1"/>
  <c r="V85" i="68"/>
  <c r="Z125" i="66"/>
  <c r="U125" i="46"/>
  <c r="AB158" i="67"/>
  <c r="AB159" i="67" s="1"/>
  <c r="AB165" i="67"/>
  <c r="AD57" i="69"/>
  <c r="AD57" i="66"/>
  <c r="AD65" i="66" s="1"/>
  <c r="AD57" i="67"/>
  <c r="AD65" i="67" s="1"/>
  <c r="AD57" i="68"/>
  <c r="AD57" i="53"/>
  <c r="AD57" i="54"/>
  <c r="AD57" i="47"/>
  <c r="AD65" i="47" s="1"/>
  <c r="AD57" i="45"/>
  <c r="AD65" i="45" s="1"/>
  <c r="AD57" i="46"/>
  <c r="AD65" i="46" s="1"/>
  <c r="AD57" i="44"/>
  <c r="AD65" i="44" s="1"/>
  <c r="AH125" i="47"/>
  <c r="O125" i="69"/>
  <c r="O118" i="69"/>
  <c r="G125" i="53"/>
  <c r="G118" i="53"/>
  <c r="B117" i="53"/>
  <c r="C117" i="53"/>
  <c r="AF125" i="66"/>
  <c r="R78" i="54"/>
  <c r="R79" i="54" s="1"/>
  <c r="R85" i="54"/>
  <c r="Y198" i="67"/>
  <c r="Y199" i="67" s="1"/>
  <c r="Y205" i="67"/>
  <c r="H65" i="46"/>
  <c r="AG78" i="68"/>
  <c r="AG79" i="68" s="1"/>
  <c r="AG85" i="68"/>
  <c r="H65" i="68"/>
  <c r="H58" i="68"/>
  <c r="Q125" i="46"/>
  <c r="AG78" i="69"/>
  <c r="AG79" i="69" s="1"/>
  <c r="AG85" i="69"/>
  <c r="AG125" i="44"/>
  <c r="J118" i="53"/>
  <c r="J125" i="53"/>
  <c r="L125" i="46"/>
  <c r="AG125" i="53"/>
  <c r="AG118" i="53"/>
  <c r="G78" i="47"/>
  <c r="G79" i="47" s="1"/>
  <c r="B77" i="47"/>
  <c r="G85" i="47"/>
  <c r="AA125" i="47"/>
  <c r="Z138" i="46"/>
  <c r="Z139" i="46" s="1"/>
  <c r="Z145" i="46"/>
  <c r="P125" i="46"/>
  <c r="N125" i="67"/>
  <c r="K118" i="69"/>
  <c r="K125" i="69"/>
  <c r="Z78" i="53"/>
  <c r="Z79" i="53" s="1"/>
  <c r="Z85" i="53"/>
  <c r="L125" i="67"/>
  <c r="H125" i="46"/>
  <c r="AC125" i="69"/>
  <c r="AC118" i="69"/>
  <c r="X125" i="47"/>
  <c r="J65" i="54"/>
  <c r="J58" i="54"/>
  <c r="AB125" i="44"/>
  <c r="U118" i="69"/>
  <c r="U125" i="69"/>
  <c r="AH58" i="68"/>
  <c r="AH65" i="68"/>
  <c r="Y125" i="53"/>
  <c r="Y118" i="53"/>
  <c r="AH78" i="69"/>
  <c r="AH79" i="69" s="1"/>
  <c r="AH85" i="69"/>
  <c r="H45" i="47"/>
  <c r="AB178" i="67"/>
  <c r="AB179" i="67" s="1"/>
  <c r="AB185" i="67"/>
  <c r="AA78" i="69"/>
  <c r="AA79" i="69" s="1"/>
  <c r="AA85" i="69"/>
  <c r="AD118" i="68"/>
  <c r="AD125" i="68"/>
  <c r="U78" i="68"/>
  <c r="U79" i="68" s="1"/>
  <c r="U85" i="68"/>
  <c r="Q78" i="54"/>
  <c r="Q79" i="54" s="1"/>
  <c r="Q85" i="54"/>
  <c r="Y198" i="69"/>
  <c r="Y199" i="69" s="1"/>
  <c r="Y205" i="69"/>
  <c r="AF78" i="54"/>
  <c r="AF79" i="54" s="1"/>
  <c r="AF85" i="54"/>
  <c r="U57" i="67"/>
  <c r="U65" i="67" s="1"/>
  <c r="U57" i="69"/>
  <c r="U57" i="54"/>
  <c r="U57" i="68"/>
  <c r="U57" i="47"/>
  <c r="U65" i="47" s="1"/>
  <c r="U57" i="66"/>
  <c r="U65" i="66" s="1"/>
  <c r="U57" i="53"/>
  <c r="U57" i="46"/>
  <c r="U65" i="46" s="1"/>
  <c r="U57" i="45"/>
  <c r="U65" i="45" s="1"/>
  <c r="U57" i="44"/>
  <c r="U65" i="44" s="1"/>
  <c r="AC78" i="54"/>
  <c r="AC79" i="54" s="1"/>
  <c r="AC85" i="54"/>
  <c r="N125" i="44"/>
  <c r="H38" i="68"/>
  <c r="H45" i="68"/>
  <c r="L57" i="66"/>
  <c r="L65" i="66" s="1"/>
  <c r="L57" i="68"/>
  <c r="L57" i="54"/>
  <c r="L57" i="67"/>
  <c r="L65" i="67" s="1"/>
  <c r="L57" i="47"/>
  <c r="L65" i="47" s="1"/>
  <c r="L57" i="69"/>
  <c r="L57" i="46"/>
  <c r="L65" i="46" s="1"/>
  <c r="L57" i="53"/>
  <c r="L57" i="44"/>
  <c r="L65" i="44" s="1"/>
  <c r="L57" i="45"/>
  <c r="L65" i="45" s="1"/>
  <c r="M78" i="53"/>
  <c r="M79" i="53" s="1"/>
  <c r="M85" i="53"/>
  <c r="AE125" i="47"/>
  <c r="R125" i="45"/>
  <c r="T57" i="67"/>
  <c r="T65" i="67" s="1"/>
  <c r="T57" i="66"/>
  <c r="T65" i="66" s="1"/>
  <c r="T57" i="68"/>
  <c r="T57" i="69"/>
  <c r="T57" i="54"/>
  <c r="T57" i="53"/>
  <c r="T57" i="47"/>
  <c r="T65" i="47" s="1"/>
  <c r="T57" i="46"/>
  <c r="T65" i="46" s="1"/>
  <c r="T57" i="45"/>
  <c r="T65" i="45" s="1"/>
  <c r="T57" i="44"/>
  <c r="T65" i="44" s="1"/>
  <c r="S125" i="45"/>
  <c r="AE125" i="44"/>
  <c r="AA179" i="68"/>
  <c r="R125" i="44"/>
  <c r="Q125" i="66"/>
  <c r="J78" i="54"/>
  <c r="J79" i="54" s="1"/>
  <c r="J85" i="54"/>
  <c r="AG125" i="46"/>
  <c r="G78" i="54"/>
  <c r="B77" i="54"/>
  <c r="C77" i="54"/>
  <c r="G85" i="54"/>
  <c r="AA125" i="46"/>
  <c r="Z138" i="54"/>
  <c r="Z139" i="54" s="1"/>
  <c r="Z145" i="54"/>
  <c r="P125" i="53"/>
  <c r="P118" i="53"/>
  <c r="N125" i="66"/>
  <c r="K125" i="54"/>
  <c r="K118" i="54"/>
  <c r="I78" i="68"/>
  <c r="I79" i="68" s="1"/>
  <c r="I85" i="68"/>
  <c r="AA78" i="68"/>
  <c r="AA79" i="68" s="1"/>
  <c r="AA85" i="68"/>
  <c r="Z78" i="54"/>
  <c r="Z79" i="54" s="1"/>
  <c r="Z85" i="54"/>
  <c r="L125" i="66"/>
  <c r="H125" i="47"/>
  <c r="X125" i="45"/>
  <c r="I65" i="54"/>
  <c r="I58" i="54"/>
  <c r="AB125" i="45"/>
  <c r="I125" i="45"/>
  <c r="Y125" i="46"/>
  <c r="AH78" i="54"/>
  <c r="AH79" i="54" s="1"/>
  <c r="AH85" i="54"/>
  <c r="H45" i="67"/>
  <c r="AB178" i="44"/>
  <c r="AB179" i="44" s="1"/>
  <c r="AB185" i="44"/>
  <c r="H78" i="68"/>
  <c r="H79" i="68" s="1"/>
  <c r="H85" i="68"/>
  <c r="AH125" i="66"/>
  <c r="G118" i="45"/>
  <c r="G125" i="45"/>
  <c r="B117" i="45"/>
  <c r="C117" i="45"/>
  <c r="AD125" i="46"/>
  <c r="Y198" i="54"/>
  <c r="Y199" i="54" s="1"/>
  <c r="Y205" i="54"/>
  <c r="AE78" i="68"/>
  <c r="AE79" i="68" s="1"/>
  <c r="AE85" i="68"/>
  <c r="J125" i="47"/>
  <c r="AA78" i="53"/>
  <c r="AA79" i="53" s="1"/>
  <c r="AA85" i="53"/>
  <c r="Y78" i="53"/>
  <c r="Y79" i="53" s="1"/>
  <c r="Y85" i="53"/>
  <c r="AD118" i="53"/>
  <c r="AD125" i="53"/>
  <c r="Q125" i="47"/>
  <c r="AA167" i="53"/>
  <c r="C77" i="47"/>
  <c r="J85" i="47"/>
  <c r="K65" i="54"/>
  <c r="K58" i="54"/>
  <c r="AA187" i="68"/>
  <c r="Q125" i="67"/>
  <c r="M78" i="54"/>
  <c r="M79" i="54" s="1"/>
  <c r="M85" i="54"/>
  <c r="P125" i="47"/>
  <c r="N118" i="69"/>
  <c r="N125" i="69"/>
  <c r="K125" i="44"/>
  <c r="AD78" i="53"/>
  <c r="AD79" i="53" s="1"/>
  <c r="AD85" i="53"/>
  <c r="Z78" i="68"/>
  <c r="Z79" i="68" s="1"/>
  <c r="Z85" i="68"/>
  <c r="L125" i="69"/>
  <c r="L118" i="69"/>
  <c r="H125" i="44"/>
  <c r="X78" i="68"/>
  <c r="X79" i="68" s="1"/>
  <c r="X85" i="68"/>
  <c r="X118" i="53"/>
  <c r="X125" i="53"/>
  <c r="I65" i="53"/>
  <c r="I58" i="53"/>
  <c r="Q78" i="69"/>
  <c r="Q79" i="69" s="1"/>
  <c r="Q85" i="69"/>
  <c r="AB118" i="54"/>
  <c r="AB125" i="54"/>
  <c r="I125" i="54"/>
  <c r="I118" i="54"/>
  <c r="Y125" i="47"/>
  <c r="H45" i="53"/>
  <c r="H38" i="53"/>
  <c r="AB158" i="45"/>
  <c r="AB159" i="45" s="1"/>
  <c r="AB165" i="45"/>
  <c r="T118" i="54"/>
  <c r="T125" i="54"/>
  <c r="U78" i="54"/>
  <c r="U79" i="54" s="1"/>
  <c r="U85" i="54"/>
  <c r="H65" i="53"/>
  <c r="H58" i="53"/>
  <c r="AC125" i="46"/>
  <c r="T118" i="69"/>
  <c r="T125" i="69"/>
  <c r="AF78" i="69"/>
  <c r="AF79" i="69" s="1"/>
  <c r="AF85" i="69"/>
  <c r="Z197" i="67"/>
  <c r="Z197" i="68"/>
  <c r="Z197" i="69"/>
  <c r="Z197" i="54"/>
  <c r="Z197" i="46"/>
  <c r="Z197" i="53"/>
  <c r="Z197" i="45"/>
  <c r="Z197" i="44"/>
  <c r="Z197" i="66"/>
  <c r="Z197" i="47"/>
  <c r="G78" i="53"/>
  <c r="B77" i="53"/>
  <c r="C77" i="53"/>
  <c r="G85" i="53"/>
  <c r="R118" i="53"/>
  <c r="R125" i="53"/>
  <c r="M78" i="68"/>
  <c r="M79" i="68" s="1"/>
  <c r="M85" i="68"/>
  <c r="AC78" i="69"/>
  <c r="AC79" i="69" s="1"/>
  <c r="AC85" i="69"/>
  <c r="L78" i="68"/>
  <c r="L79" i="68" s="1"/>
  <c r="L85" i="68"/>
  <c r="S125" i="46"/>
  <c r="R125" i="47"/>
  <c r="L78" i="69"/>
  <c r="L79" i="69" s="1"/>
  <c r="L85" i="69"/>
  <c r="Q118" i="68"/>
  <c r="Q125" i="68"/>
  <c r="J78" i="68"/>
  <c r="J79" i="68" s="1"/>
  <c r="J85" i="68"/>
  <c r="AG125" i="47"/>
  <c r="G78" i="69"/>
  <c r="B77" i="69"/>
  <c r="C77" i="69"/>
  <c r="G85" i="69"/>
  <c r="AA125" i="53"/>
  <c r="AA118" i="53"/>
  <c r="Z138" i="45"/>
  <c r="Z139" i="45" s="1"/>
  <c r="Z145" i="45"/>
  <c r="Y57" i="66"/>
  <c r="Y65" i="66" s="1"/>
  <c r="Y57" i="67"/>
  <c r="Y65" i="67" s="1"/>
  <c r="Y57" i="69"/>
  <c r="Y57" i="68"/>
  <c r="Y57" i="54"/>
  <c r="Y57" i="47"/>
  <c r="Y65" i="47" s="1"/>
  <c r="Y57" i="44"/>
  <c r="Y65" i="44" s="1"/>
  <c r="Y57" i="53"/>
  <c r="Y57" i="46"/>
  <c r="Y65" i="46" s="1"/>
  <c r="Y57" i="45"/>
  <c r="Y65" i="45" s="1"/>
  <c r="S125" i="54"/>
  <c r="S118" i="54"/>
  <c r="AE125" i="45"/>
  <c r="X206" i="69"/>
  <c r="R118" i="54"/>
  <c r="R125" i="54"/>
  <c r="L78" i="53"/>
  <c r="L79" i="53" s="1"/>
  <c r="L85" i="53"/>
  <c r="K78" i="54"/>
  <c r="K79" i="54" s="1"/>
  <c r="K85" i="54"/>
  <c r="AG125" i="69"/>
  <c r="AG118" i="69"/>
  <c r="G78" i="68"/>
  <c r="C77" i="68"/>
  <c r="B77" i="68"/>
  <c r="G85" i="68"/>
  <c r="AA125" i="66"/>
  <c r="Z138" i="44"/>
  <c r="Z139" i="44" s="1"/>
  <c r="Z145" i="44"/>
  <c r="P125" i="66"/>
  <c r="N118" i="54"/>
  <c r="N125" i="54"/>
  <c r="K125" i="45"/>
  <c r="Z78" i="69"/>
  <c r="Z79" i="69" s="1"/>
  <c r="Z85" i="69"/>
  <c r="L125" i="68"/>
  <c r="L118" i="68"/>
  <c r="H125" i="45"/>
  <c r="X78" i="53"/>
  <c r="X79" i="53" s="1"/>
  <c r="X85" i="53"/>
  <c r="X118" i="54"/>
  <c r="X125" i="54"/>
  <c r="Z167" i="47"/>
  <c r="P78" i="53"/>
  <c r="P79" i="53" s="1"/>
  <c r="P85" i="53"/>
  <c r="AB125" i="69"/>
  <c r="AB118" i="69"/>
  <c r="I125" i="67"/>
  <c r="Y125" i="66"/>
  <c r="AH78" i="68"/>
  <c r="AH79" i="68" s="1"/>
  <c r="AH85" i="68"/>
  <c r="H38" i="69"/>
  <c r="H45" i="69"/>
  <c r="AB158" i="66"/>
  <c r="AB159" i="66" s="1"/>
  <c r="AB165" i="66"/>
  <c r="AE57" i="69"/>
  <c r="AE57" i="67"/>
  <c r="AE65" i="67" s="1"/>
  <c r="AE57" i="66"/>
  <c r="AE65" i="66" s="1"/>
  <c r="AE57" i="68"/>
  <c r="AE57" i="53"/>
  <c r="AE57" i="47"/>
  <c r="AE65" i="47" s="1"/>
  <c r="AE57" i="54"/>
  <c r="AE57" i="44"/>
  <c r="AE65" i="44" s="1"/>
  <c r="AE57" i="46"/>
  <c r="AE65" i="46" s="1"/>
  <c r="AE57" i="45"/>
  <c r="AE65" i="45" s="1"/>
  <c r="N78" i="54"/>
  <c r="N79" i="54" s="1"/>
  <c r="N85" i="54"/>
  <c r="AA137" i="68"/>
  <c r="AA137" i="69"/>
  <c r="AA137" i="66"/>
  <c r="AA137" i="67"/>
  <c r="AA137" i="47"/>
  <c r="AA137" i="54"/>
  <c r="AA137" i="46"/>
  <c r="AA137" i="45"/>
  <c r="AA137" i="44"/>
  <c r="AA137" i="53"/>
  <c r="AG78" i="54"/>
  <c r="AG79" i="54" s="1"/>
  <c r="AG85" i="54"/>
  <c r="W78" i="54"/>
  <c r="W79" i="54" s="1"/>
  <c r="W85" i="54"/>
  <c r="AH125" i="67"/>
  <c r="AG125" i="45"/>
  <c r="O118" i="53"/>
  <c r="O125" i="53"/>
  <c r="E100" i="27" a="1"/>
  <c r="E100" i="27" s="1"/>
  <c r="S125" i="53"/>
  <c r="S118" i="53"/>
  <c r="Z57" i="68"/>
  <c r="Z57" i="69"/>
  <c r="Z57" i="67"/>
  <c r="Z65" i="67" s="1"/>
  <c r="Z57" i="66"/>
  <c r="Z65" i="66" s="1"/>
  <c r="Z57" i="54"/>
  <c r="Z57" i="46"/>
  <c r="Z65" i="46" s="1"/>
  <c r="Z57" i="47"/>
  <c r="Z65" i="47" s="1"/>
  <c r="Z57" i="44"/>
  <c r="Z65" i="44" s="1"/>
  <c r="Z57" i="53"/>
  <c r="Z57" i="45"/>
  <c r="Z65" i="45" s="1"/>
  <c r="S125" i="47"/>
  <c r="AE125" i="68"/>
  <c r="AE118" i="68"/>
  <c r="Z167" i="44"/>
  <c r="O57" i="66"/>
  <c r="O65" i="66" s="1"/>
  <c r="O57" i="69"/>
  <c r="O57" i="68"/>
  <c r="O57" i="54"/>
  <c r="O57" i="67"/>
  <c r="O65" i="67" s="1"/>
  <c r="O57" i="44"/>
  <c r="O65" i="44" s="1"/>
  <c r="O57" i="46"/>
  <c r="O65" i="46" s="1"/>
  <c r="O57" i="45"/>
  <c r="O65" i="45" s="1"/>
  <c r="O57" i="47"/>
  <c r="O65" i="47" s="1"/>
  <c r="O57" i="53"/>
  <c r="S125" i="66"/>
  <c r="AE125" i="46"/>
  <c r="K65" i="53"/>
  <c r="K58" i="53"/>
  <c r="R118" i="68"/>
  <c r="R119" i="68" s="1"/>
  <c r="R125" i="68"/>
  <c r="J78" i="69"/>
  <c r="J79" i="69" s="1"/>
  <c r="J85" i="69"/>
  <c r="AG125" i="67"/>
  <c r="G78" i="67"/>
  <c r="G79" i="67" s="1"/>
  <c r="B77" i="67"/>
  <c r="C77" i="67"/>
  <c r="G85" i="67"/>
  <c r="AA125" i="44"/>
  <c r="Z138" i="47"/>
  <c r="Z139" i="47" s="1"/>
  <c r="Z145" i="47"/>
  <c r="P118" i="54"/>
  <c r="P125" i="54"/>
  <c r="N118" i="53"/>
  <c r="N125" i="53"/>
  <c r="K125" i="66"/>
  <c r="AA186" i="45"/>
  <c r="H118" i="69"/>
  <c r="H125" i="69"/>
  <c r="X78" i="54"/>
  <c r="X79" i="54" s="1"/>
  <c r="X85" i="54"/>
  <c r="X125" i="66"/>
  <c r="I65" i="68"/>
  <c r="I58" i="68"/>
  <c r="J65" i="53"/>
  <c r="J58" i="53"/>
  <c r="AB118" i="68"/>
  <c r="AB125" i="68"/>
  <c r="I125" i="53"/>
  <c r="I118" i="53"/>
  <c r="Y125" i="67"/>
  <c r="T125" i="67"/>
  <c r="AB178" i="66"/>
  <c r="AB179" i="66" s="1"/>
  <c r="AB185" i="66"/>
  <c r="AC78" i="53"/>
  <c r="AC79" i="53" s="1"/>
  <c r="AC85" i="53"/>
  <c r="K78" i="69"/>
  <c r="K79" i="69" s="1"/>
  <c r="K85" i="69"/>
  <c r="AB78" i="69"/>
  <c r="AB79" i="69" s="1"/>
  <c r="AB85" i="69"/>
  <c r="S78" i="68"/>
  <c r="S79" i="68" s="1"/>
  <c r="S85" i="68"/>
  <c r="T78" i="54"/>
  <c r="T79" i="54" s="1"/>
  <c r="T85" i="54"/>
  <c r="W125" i="68"/>
  <c r="W118" i="68"/>
  <c r="T78" i="53"/>
  <c r="T79" i="53" s="1"/>
  <c r="T85" i="53"/>
  <c r="W125" i="67"/>
  <c r="X57" i="68"/>
  <c r="X57" i="66"/>
  <c r="X65" i="66" s="1"/>
  <c r="X57" i="69"/>
  <c r="X57" i="54"/>
  <c r="X57" i="67"/>
  <c r="X65" i="67" s="1"/>
  <c r="X57" i="47"/>
  <c r="X65" i="47" s="1"/>
  <c r="X57" i="44"/>
  <c r="X65" i="44" s="1"/>
  <c r="X57" i="46"/>
  <c r="X65" i="46" s="1"/>
  <c r="X57" i="53"/>
  <c r="X57" i="45"/>
  <c r="X65" i="45" s="1"/>
  <c r="G125" i="69"/>
  <c r="G118" i="69"/>
  <c r="B117" i="69"/>
  <c r="C117" i="69"/>
  <c r="Y78" i="54"/>
  <c r="Y79" i="54" s="1"/>
  <c r="Y85" i="54"/>
  <c r="Z138" i="68"/>
  <c r="Z139" i="68" s="1"/>
  <c r="Z145" i="68"/>
  <c r="P125" i="69"/>
  <c r="P118" i="69"/>
  <c r="N125" i="47"/>
  <c r="K125" i="46"/>
  <c r="AD78" i="54"/>
  <c r="AD79" i="54" s="1"/>
  <c r="AD85" i="54"/>
  <c r="H118" i="68"/>
  <c r="H119" i="68" s="1"/>
  <c r="H125" i="68"/>
  <c r="Z187" i="46"/>
  <c r="X125" i="69"/>
  <c r="X118" i="69"/>
  <c r="X207" i="46"/>
  <c r="J58" i="68"/>
  <c r="J65" i="68"/>
  <c r="X147" i="53"/>
  <c r="P78" i="69"/>
  <c r="P79" i="69" s="1"/>
  <c r="P85" i="69"/>
  <c r="AB125" i="67"/>
  <c r="AA167" i="66"/>
  <c r="I125" i="46"/>
  <c r="Y125" i="45"/>
  <c r="T125" i="44"/>
  <c r="N78" i="53"/>
  <c r="N79" i="53" s="1"/>
  <c r="N85" i="53"/>
  <c r="AB178" i="46"/>
  <c r="AB179" i="46" s="1"/>
  <c r="AB185" i="46"/>
  <c r="AC177" i="69"/>
  <c r="AC177" i="68"/>
  <c r="AC157" i="69"/>
  <c r="AC157" i="68"/>
  <c r="AC157" i="67"/>
  <c r="AC157" i="54"/>
  <c r="AC177" i="46"/>
  <c r="AC157" i="53"/>
  <c r="AC157" i="45"/>
  <c r="AC177" i="44"/>
  <c r="AC177" i="67"/>
  <c r="AC157" i="47"/>
  <c r="AC157" i="66"/>
  <c r="AC177" i="54"/>
  <c r="AC177" i="47"/>
  <c r="AC157" i="46"/>
  <c r="AC177" i="53"/>
  <c r="AC177" i="45"/>
  <c r="AC177" i="66"/>
  <c r="AC157" i="44"/>
  <c r="O125" i="47"/>
  <c r="M125" i="47"/>
  <c r="AF78" i="68"/>
  <c r="AF79" i="68" s="1"/>
  <c r="AF85" i="68"/>
  <c r="AD125" i="54"/>
  <c r="AD118" i="54"/>
  <c r="H45" i="45"/>
  <c r="H125" i="67"/>
  <c r="X125" i="68"/>
  <c r="X118" i="68"/>
  <c r="I65" i="69"/>
  <c r="I58" i="69"/>
  <c r="W207" i="66"/>
  <c r="Z187" i="66"/>
  <c r="V125" i="46"/>
  <c r="AB125" i="66"/>
  <c r="Z125" i="53"/>
  <c r="Z118" i="53"/>
  <c r="O78" i="53"/>
  <c r="O79" i="53" s="1"/>
  <c r="O85" i="53"/>
  <c r="I125" i="47"/>
  <c r="Y125" i="44"/>
  <c r="T125" i="53"/>
  <c r="T118" i="53"/>
  <c r="AB158" i="54"/>
  <c r="AB159" i="54" s="1"/>
  <c r="AB165" i="54"/>
  <c r="V125" i="66"/>
  <c r="M118" i="69"/>
  <c r="M125" i="69"/>
  <c r="J125" i="45"/>
  <c r="AD125" i="66"/>
  <c r="AB158" i="46"/>
  <c r="AB159" i="46" s="1"/>
  <c r="AB165" i="46"/>
  <c r="L78" i="54"/>
  <c r="L79" i="54" s="1"/>
  <c r="L85" i="54"/>
  <c r="AA125" i="45"/>
  <c r="S125" i="69"/>
  <c r="S118" i="69"/>
  <c r="AE118" i="69"/>
  <c r="AE119" i="69" s="1"/>
  <c r="AE125" i="69"/>
  <c r="K65" i="68"/>
  <c r="K58" i="68"/>
  <c r="R118" i="69"/>
  <c r="R125" i="69"/>
  <c r="AA125" i="67"/>
  <c r="Z138" i="53"/>
  <c r="Z139" i="53" s="1"/>
  <c r="Z145" i="53"/>
  <c r="P125" i="68"/>
  <c r="P118" i="68"/>
  <c r="N118" i="68"/>
  <c r="N125" i="68"/>
  <c r="K125" i="68"/>
  <c r="K118" i="68"/>
  <c r="AD78" i="68"/>
  <c r="AD79" i="68" s="1"/>
  <c r="AD85" i="68"/>
  <c r="AF125" i="45"/>
  <c r="S57" i="68"/>
  <c r="S57" i="66"/>
  <c r="S65" i="66" s="1"/>
  <c r="S57" i="67"/>
  <c r="S65" i="67" s="1"/>
  <c r="S57" i="54"/>
  <c r="S57" i="69"/>
  <c r="S57" i="47"/>
  <c r="S65" i="47" s="1"/>
  <c r="S57" i="46"/>
  <c r="S65" i="46" s="1"/>
  <c r="S57" i="53"/>
  <c r="S57" i="45"/>
  <c r="S65" i="45" s="1"/>
  <c r="S57" i="44"/>
  <c r="S65" i="44" s="1"/>
  <c r="Q57" i="69"/>
  <c r="Q57" i="53"/>
  <c r="Q57" i="67"/>
  <c r="Q65" i="67" s="1"/>
  <c r="Q57" i="66"/>
  <c r="Q65" i="66" s="1"/>
  <c r="Q57" i="54"/>
  <c r="Q57" i="68"/>
  <c r="Q57" i="46"/>
  <c r="Q65" i="46" s="1"/>
  <c r="Q57" i="45"/>
  <c r="Q65" i="45" s="1"/>
  <c r="Q57" i="44"/>
  <c r="Q65" i="44" s="1"/>
  <c r="Q57" i="47"/>
  <c r="Q65" i="47" s="1"/>
  <c r="AA166" i="44"/>
  <c r="S125" i="68"/>
  <c r="S118" i="68"/>
  <c r="M78" i="69"/>
  <c r="M79" i="69" s="1"/>
  <c r="M85" i="69"/>
  <c r="H78" i="53"/>
  <c r="H79" i="53" s="1"/>
  <c r="H85" i="53"/>
  <c r="AE125" i="53"/>
  <c r="AE118" i="53"/>
  <c r="H65" i="47"/>
  <c r="AH118" i="68"/>
  <c r="AH125" i="68"/>
  <c r="M125" i="66"/>
  <c r="AA118" i="54"/>
  <c r="AA125" i="54"/>
  <c r="Z138" i="66"/>
  <c r="Z139" i="66" s="1"/>
  <c r="Z145" i="66"/>
  <c r="O125" i="44"/>
  <c r="K125" i="47"/>
  <c r="AA166" i="67"/>
  <c r="AA166" i="46"/>
  <c r="AB78" i="53"/>
  <c r="AB79" i="53" s="1"/>
  <c r="AB85" i="53"/>
  <c r="AF125" i="44"/>
  <c r="X206" i="53"/>
  <c r="H125" i="66"/>
  <c r="Y146" i="54"/>
  <c r="V125" i="47"/>
  <c r="Y198" i="47"/>
  <c r="Y199" i="47" s="1"/>
  <c r="Y205" i="47"/>
  <c r="Z125" i="47"/>
  <c r="X147" i="47"/>
  <c r="O78" i="54"/>
  <c r="O79" i="54" s="1"/>
  <c r="O85" i="54"/>
  <c r="I125" i="44"/>
  <c r="Y118" i="54"/>
  <c r="Y125" i="54"/>
  <c r="W125" i="44"/>
  <c r="T125" i="45"/>
  <c r="AB178" i="69"/>
  <c r="AB179" i="69" s="1"/>
  <c r="AB185" i="69"/>
  <c r="W57" i="22"/>
  <c r="W65" i="22" s="1"/>
  <c r="U57" i="22"/>
  <c r="U65" i="22" s="1"/>
  <c r="AA57" i="22"/>
  <c r="AA65" i="22" s="1"/>
  <c r="P57" i="22"/>
  <c r="P65" i="22" s="1"/>
  <c r="T57" i="22"/>
  <c r="T65" i="22" s="1"/>
  <c r="Y57" i="22"/>
  <c r="Y65" i="22" s="1"/>
  <c r="N57" i="22"/>
  <c r="N65" i="22" s="1"/>
  <c r="S57" i="22"/>
  <c r="S65" i="22" s="1"/>
  <c r="Q57" i="22"/>
  <c r="Q65" i="22" s="1"/>
  <c r="M57" i="22"/>
  <c r="M65" i="22" s="1"/>
  <c r="AG57" i="22"/>
  <c r="AG65" i="22" s="1"/>
  <c r="L57" i="22"/>
  <c r="L65" i="22" s="1"/>
  <c r="R57" i="22"/>
  <c r="R65" i="22" s="1"/>
  <c r="AF57" i="22"/>
  <c r="AF65" i="22" s="1"/>
  <c r="H65" i="22"/>
  <c r="AC57" i="22"/>
  <c r="AC65" i="22" s="1"/>
  <c r="Z57" i="22"/>
  <c r="Z65" i="22" s="1"/>
  <c r="AD57" i="22"/>
  <c r="AD65" i="22" s="1"/>
  <c r="O57" i="22"/>
  <c r="O65" i="22" s="1"/>
  <c r="V57" i="22"/>
  <c r="V65" i="22" s="1"/>
  <c r="AE57" i="22"/>
  <c r="AE65" i="22" s="1"/>
  <c r="AB57" i="22"/>
  <c r="AB65" i="22" s="1"/>
  <c r="X57" i="22"/>
  <c r="X65" i="22" s="1"/>
  <c r="G78" i="22"/>
  <c r="B77" i="22"/>
  <c r="C77" i="22"/>
  <c r="G85" i="22"/>
  <c r="H45" i="22"/>
  <c r="Z197" i="22"/>
  <c r="Z205" i="22" s="1"/>
  <c r="AC157" i="22"/>
  <c r="AC165" i="22" s="1"/>
  <c r="AC177" i="22"/>
  <c r="AC185" i="22" s="1"/>
  <c r="AA137" i="22"/>
  <c r="AA145" i="22" s="1"/>
  <c r="C117" i="22"/>
  <c r="G125" i="22"/>
  <c r="B117" i="22"/>
  <c r="G118" i="22"/>
  <c r="Y206" i="45" l="1"/>
  <c r="AB166" i="66"/>
  <c r="Y206" i="47"/>
  <c r="Y207" i="47" s="1"/>
  <c r="Z146" i="54"/>
  <c r="Z146" i="46"/>
  <c r="Z147" i="46" s="1"/>
  <c r="AB186" i="66"/>
  <c r="AB187" i="66" s="1"/>
  <c r="Y86" i="53"/>
  <c r="AD86" i="68"/>
  <c r="N86" i="54"/>
  <c r="H86" i="69"/>
  <c r="AB86" i="53"/>
  <c r="AD86" i="54"/>
  <c r="K86" i="69"/>
  <c r="M86" i="69"/>
  <c r="N86" i="69"/>
  <c r="G86" i="66"/>
  <c r="G87" i="66" s="1"/>
  <c r="AE86" i="69"/>
  <c r="AG86" i="53"/>
  <c r="V86" i="69"/>
  <c r="Y86" i="69"/>
  <c r="R86" i="68"/>
  <c r="Y206" i="53"/>
  <c r="Y207" i="53" s="1"/>
  <c r="K86" i="54"/>
  <c r="Q86" i="69"/>
  <c r="AB186" i="67"/>
  <c r="AB187" i="67" s="1"/>
  <c r="V86" i="54"/>
  <c r="AB166" i="54"/>
  <c r="AB167" i="54" s="1"/>
  <c r="AB86" i="54"/>
  <c r="Y206" i="67"/>
  <c r="Y207" i="67" s="1"/>
  <c r="O126" i="68"/>
  <c r="AF86" i="54"/>
  <c r="AH86" i="54"/>
  <c r="AH91" i="54" s="1"/>
  <c r="T86" i="53"/>
  <c r="AE86" i="54"/>
  <c r="V86" i="53"/>
  <c r="G86" i="69"/>
  <c r="G87" i="69" s="1"/>
  <c r="I86" i="54"/>
  <c r="AB186" i="69"/>
  <c r="AB187" i="69" s="1"/>
  <c r="W86" i="69"/>
  <c r="AB86" i="69"/>
  <c r="S86" i="69"/>
  <c r="Z86" i="68"/>
  <c r="V86" i="68"/>
  <c r="AB186" i="68"/>
  <c r="AB187" i="68" s="1"/>
  <c r="M126" i="68"/>
  <c r="M86" i="68"/>
  <c r="AF86" i="68"/>
  <c r="AB86" i="68"/>
  <c r="Y86" i="68"/>
  <c r="J86" i="54"/>
  <c r="J86" i="53"/>
  <c r="S86" i="53"/>
  <c r="AB186" i="53"/>
  <c r="AB187" i="53" s="1"/>
  <c r="AC86" i="53"/>
  <c r="G86" i="47"/>
  <c r="G87" i="47" s="1"/>
  <c r="Z146" i="44"/>
  <c r="Z147" i="44" s="1"/>
  <c r="Y206" i="44"/>
  <c r="Y207" i="44" s="1"/>
  <c r="AB186" i="46"/>
  <c r="AB187" i="46" s="1"/>
  <c r="AB186" i="47"/>
  <c r="AB187" i="47" s="1"/>
  <c r="Z146" i="53"/>
  <c r="Z147" i="53" s="1"/>
  <c r="AB186" i="54"/>
  <c r="AB187" i="54" s="1"/>
  <c r="G86" i="67"/>
  <c r="G87" i="67" s="1"/>
  <c r="AB186" i="44"/>
  <c r="AB187" i="44" s="1"/>
  <c r="U86" i="68"/>
  <c r="R86" i="53"/>
  <c r="P86" i="53"/>
  <c r="Y206" i="54"/>
  <c r="Y207" i="54" s="1"/>
  <c r="AB166" i="67"/>
  <c r="AB167" i="67" s="1"/>
  <c r="Q86" i="53"/>
  <c r="AB166" i="53"/>
  <c r="AB167" i="53" s="1"/>
  <c r="P86" i="68"/>
  <c r="P86" i="54"/>
  <c r="U86" i="53"/>
  <c r="Y206" i="46"/>
  <c r="Y207" i="46" s="1"/>
  <c r="P86" i="69"/>
  <c r="X86" i="53"/>
  <c r="AB166" i="47"/>
  <c r="AB167" i="47" s="1"/>
  <c r="U86" i="69"/>
  <c r="W86" i="53"/>
  <c r="AG86" i="69"/>
  <c r="AB186" i="45"/>
  <c r="AB187" i="45" s="1"/>
  <c r="T86" i="54"/>
  <c r="AD86" i="53"/>
  <c r="G86" i="54"/>
  <c r="G87" i="54" s="1"/>
  <c r="O86" i="69"/>
  <c r="G86" i="68"/>
  <c r="G87" i="68" s="1"/>
  <c r="X86" i="69"/>
  <c r="AG86" i="54"/>
  <c r="L86" i="69"/>
  <c r="O86" i="68"/>
  <c r="H86" i="68"/>
  <c r="AD86" i="69"/>
  <c r="H86" i="53"/>
  <c r="Z86" i="54"/>
  <c r="Q86" i="54"/>
  <c r="I86" i="69"/>
  <c r="AF86" i="53"/>
  <c r="I86" i="68"/>
  <c r="AC86" i="54"/>
  <c r="AA86" i="69"/>
  <c r="T86" i="69"/>
  <c r="M86" i="53"/>
  <c r="W86" i="68"/>
  <c r="AE86" i="53"/>
  <c r="C57" i="53"/>
  <c r="C57" i="68"/>
  <c r="C57" i="69"/>
  <c r="B57" i="53"/>
  <c r="C57" i="66"/>
  <c r="W126" i="69"/>
  <c r="AE126" i="69"/>
  <c r="AA138" i="53"/>
  <c r="AA139" i="53" s="1"/>
  <c r="AA145" i="53"/>
  <c r="Y65" i="53"/>
  <c r="Y58" i="53"/>
  <c r="Z198" i="66"/>
  <c r="Z199" i="66" s="1"/>
  <c r="Z205" i="66"/>
  <c r="Z198" i="44"/>
  <c r="Z199" i="44" s="1"/>
  <c r="Z205" i="44"/>
  <c r="O65" i="68"/>
  <c r="O58" i="68"/>
  <c r="P126" i="54"/>
  <c r="P119" i="54"/>
  <c r="AE65" i="53"/>
  <c r="AE58" i="53"/>
  <c r="S126" i="54"/>
  <c r="S119" i="54"/>
  <c r="R126" i="53"/>
  <c r="R119" i="53"/>
  <c r="T58" i="68"/>
  <c r="T65" i="68"/>
  <c r="AH59" i="68"/>
  <c r="AH66" i="68"/>
  <c r="Z86" i="53"/>
  <c r="AD65" i="69"/>
  <c r="AD58" i="69"/>
  <c r="W65" i="53"/>
  <c r="W58" i="53"/>
  <c r="Y206" i="68"/>
  <c r="G119" i="66"/>
  <c r="G126" i="66"/>
  <c r="V126" i="68"/>
  <c r="V119" i="68"/>
  <c r="AB166" i="69"/>
  <c r="AC126" i="68"/>
  <c r="AC119" i="68"/>
  <c r="K86" i="68"/>
  <c r="R126" i="69"/>
  <c r="R119" i="69"/>
  <c r="G126" i="69"/>
  <c r="G119" i="69"/>
  <c r="B118" i="69"/>
  <c r="C118" i="69"/>
  <c r="AA187" i="66"/>
  <c r="K119" i="53"/>
  <c r="K126" i="53"/>
  <c r="AA138" i="67"/>
  <c r="AA139" i="67" s="1"/>
  <c r="AA145" i="67"/>
  <c r="Y65" i="69"/>
  <c r="Y58" i="69"/>
  <c r="T126" i="53"/>
  <c r="T119" i="53"/>
  <c r="H46" i="69"/>
  <c r="H39" i="69"/>
  <c r="G86" i="46"/>
  <c r="G87" i="46" s="1"/>
  <c r="AA126" i="68"/>
  <c r="AA119" i="68"/>
  <c r="V65" i="69"/>
  <c r="V58" i="69"/>
  <c r="AA138" i="45"/>
  <c r="AA139" i="45" s="1"/>
  <c r="AA145" i="45"/>
  <c r="X65" i="53"/>
  <c r="X58" i="53"/>
  <c r="Z58" i="68"/>
  <c r="Z65" i="68"/>
  <c r="Z198" i="46"/>
  <c r="Z199" i="46" s="1"/>
  <c r="Z205" i="46"/>
  <c r="X207" i="53"/>
  <c r="X126" i="68"/>
  <c r="X119" i="68"/>
  <c r="AC158" i="66"/>
  <c r="AC159" i="66" s="1"/>
  <c r="AC165" i="66"/>
  <c r="AB126" i="68"/>
  <c r="AB119" i="68"/>
  <c r="S65" i="69"/>
  <c r="S58" i="69"/>
  <c r="AC158" i="47"/>
  <c r="AC159" i="47" s="1"/>
  <c r="AC165" i="47"/>
  <c r="X126" i="69"/>
  <c r="X119" i="69"/>
  <c r="J66" i="53"/>
  <c r="J59" i="53"/>
  <c r="Z65" i="53"/>
  <c r="Z58" i="53"/>
  <c r="AE65" i="68"/>
  <c r="AE58" i="68"/>
  <c r="G86" i="53"/>
  <c r="I59" i="54"/>
  <c r="I66" i="54"/>
  <c r="J119" i="53"/>
  <c r="J126" i="53"/>
  <c r="O86" i="54"/>
  <c r="S65" i="54"/>
  <c r="S58" i="54"/>
  <c r="AC178" i="67"/>
  <c r="AC179" i="67" s="1"/>
  <c r="AC185" i="67"/>
  <c r="Y86" i="54"/>
  <c r="W126" i="68"/>
  <c r="W119" i="68"/>
  <c r="Z146" i="47"/>
  <c r="X126" i="54"/>
  <c r="X119" i="54"/>
  <c r="J86" i="68"/>
  <c r="AE86" i="68"/>
  <c r="H46" i="68"/>
  <c r="H39" i="68"/>
  <c r="U126" i="69"/>
  <c r="U119" i="69"/>
  <c r="AB126" i="53"/>
  <c r="AB119" i="53"/>
  <c r="AA86" i="54"/>
  <c r="P65" i="68"/>
  <c r="P58" i="68"/>
  <c r="W58" i="68"/>
  <c r="W65" i="68"/>
  <c r="Z126" i="69"/>
  <c r="Z119" i="69"/>
  <c r="AG65" i="68"/>
  <c r="AG58" i="68"/>
  <c r="V65" i="68"/>
  <c r="V58" i="68"/>
  <c r="J126" i="54"/>
  <c r="J119" i="54"/>
  <c r="R65" i="69"/>
  <c r="R58" i="69"/>
  <c r="AA65" i="53"/>
  <c r="AA58" i="53"/>
  <c r="X207" i="54"/>
  <c r="G126" i="44"/>
  <c r="G119" i="44"/>
  <c r="W65" i="54"/>
  <c r="W58" i="54"/>
  <c r="AA187" i="44"/>
  <c r="AG126" i="68"/>
  <c r="AG119" i="68"/>
  <c r="AC158" i="45"/>
  <c r="AC159" i="45" s="1"/>
  <c r="AC165" i="45"/>
  <c r="L126" i="69"/>
  <c r="L119" i="69"/>
  <c r="K126" i="54"/>
  <c r="K119" i="54"/>
  <c r="Z65" i="54"/>
  <c r="Z58" i="54"/>
  <c r="G126" i="68"/>
  <c r="G119" i="68"/>
  <c r="C118" i="68"/>
  <c r="B118" i="68"/>
  <c r="Y65" i="54"/>
  <c r="Y58" i="54"/>
  <c r="AA65" i="54"/>
  <c r="AA58" i="54"/>
  <c r="I126" i="54"/>
  <c r="I119" i="54"/>
  <c r="AG65" i="69"/>
  <c r="AG58" i="69"/>
  <c r="AE65" i="69"/>
  <c r="AE58" i="69"/>
  <c r="K119" i="69"/>
  <c r="K126" i="69"/>
  <c r="B57" i="67"/>
  <c r="AC158" i="67"/>
  <c r="AC159" i="67" s="1"/>
  <c r="AC165" i="67"/>
  <c r="J59" i="68"/>
  <c r="J66" i="68"/>
  <c r="X86" i="54"/>
  <c r="Z65" i="69"/>
  <c r="Z58" i="69"/>
  <c r="AA138" i="47"/>
  <c r="AA139" i="47" s="1"/>
  <c r="AA145" i="47"/>
  <c r="AG126" i="69"/>
  <c r="AG119" i="69"/>
  <c r="Y58" i="68"/>
  <c r="Y65" i="68"/>
  <c r="Z198" i="45"/>
  <c r="Z199" i="45" s="1"/>
  <c r="Z205" i="45"/>
  <c r="U86" i="54"/>
  <c r="P126" i="53"/>
  <c r="P119" i="53"/>
  <c r="B57" i="68"/>
  <c r="C57" i="44"/>
  <c r="B57" i="44"/>
  <c r="I126" i="69"/>
  <c r="I119" i="69"/>
  <c r="K86" i="53"/>
  <c r="AF126" i="54"/>
  <c r="AF119" i="54"/>
  <c r="C57" i="67"/>
  <c r="L126" i="54"/>
  <c r="L119" i="54"/>
  <c r="I119" i="68"/>
  <c r="I126" i="68"/>
  <c r="Q126" i="68"/>
  <c r="Q119" i="68"/>
  <c r="K59" i="54"/>
  <c r="K66" i="54"/>
  <c r="G126" i="53"/>
  <c r="G119" i="53"/>
  <c r="C118" i="53"/>
  <c r="B118" i="53"/>
  <c r="Y126" i="68"/>
  <c r="Y119" i="68"/>
  <c r="Q126" i="69"/>
  <c r="Q119" i="69"/>
  <c r="AH126" i="69"/>
  <c r="AH119" i="69"/>
  <c r="Y147" i="47"/>
  <c r="W126" i="54"/>
  <c r="W119" i="54"/>
  <c r="R65" i="68"/>
  <c r="R58" i="68"/>
  <c r="AC65" i="68"/>
  <c r="AC58" i="68"/>
  <c r="AA167" i="44"/>
  <c r="AB167" i="66"/>
  <c r="J66" i="54"/>
  <c r="J59" i="54"/>
  <c r="K66" i="69"/>
  <c r="K59" i="69"/>
  <c r="AA65" i="69"/>
  <c r="AA58" i="69"/>
  <c r="Q65" i="54"/>
  <c r="Q58" i="54"/>
  <c r="S126" i="69"/>
  <c r="S119" i="69"/>
  <c r="AC178" i="68"/>
  <c r="AC185" i="68"/>
  <c r="H119" i="69"/>
  <c r="H126" i="69"/>
  <c r="O65" i="69"/>
  <c r="O58" i="69"/>
  <c r="AA138" i="69"/>
  <c r="AA139" i="69" s="1"/>
  <c r="AA145" i="69"/>
  <c r="AH86" i="68"/>
  <c r="Z198" i="54"/>
  <c r="Z199" i="54" s="1"/>
  <c r="Z205" i="54"/>
  <c r="Z147" i="54"/>
  <c r="L65" i="53"/>
  <c r="L58" i="53"/>
  <c r="H66" i="69"/>
  <c r="H59" i="69"/>
  <c r="H66" i="54"/>
  <c r="H59" i="54"/>
  <c r="AE126" i="54"/>
  <c r="AE119" i="54"/>
  <c r="AA65" i="68"/>
  <c r="AA58" i="68"/>
  <c r="M65" i="54"/>
  <c r="M58" i="54"/>
  <c r="P65" i="53"/>
  <c r="P58" i="53"/>
  <c r="M126" i="69"/>
  <c r="M119" i="69"/>
  <c r="J86" i="69"/>
  <c r="AA138" i="68"/>
  <c r="AA139" i="68" s="1"/>
  <c r="AA145" i="68"/>
  <c r="Z86" i="69"/>
  <c r="L86" i="53"/>
  <c r="Z146" i="45"/>
  <c r="L86" i="68"/>
  <c r="Z198" i="69"/>
  <c r="Z199" i="69" s="1"/>
  <c r="Z205" i="69"/>
  <c r="T126" i="54"/>
  <c r="T119" i="54"/>
  <c r="G119" i="45"/>
  <c r="G126" i="45"/>
  <c r="AC126" i="69"/>
  <c r="AC119" i="69"/>
  <c r="AG86" i="68"/>
  <c r="AC86" i="68"/>
  <c r="AB65" i="53"/>
  <c r="AB58" i="53"/>
  <c r="Y206" i="66"/>
  <c r="O126" i="54"/>
  <c r="O119" i="54"/>
  <c r="U126" i="53"/>
  <c r="U119" i="53"/>
  <c r="T126" i="68"/>
  <c r="T119" i="68"/>
  <c r="Z146" i="67"/>
  <c r="M65" i="53"/>
  <c r="M58" i="53"/>
  <c r="Y126" i="69"/>
  <c r="Y119" i="69"/>
  <c r="Z198" i="47"/>
  <c r="Z199" i="47" s="1"/>
  <c r="Z205" i="47"/>
  <c r="AD126" i="68"/>
  <c r="AD119" i="68"/>
  <c r="AF126" i="69"/>
  <c r="AF119" i="69"/>
  <c r="AA167" i="46"/>
  <c r="AB137" i="67"/>
  <c r="AB137" i="69"/>
  <c r="AB137" i="68"/>
  <c r="AB137" i="66"/>
  <c r="AB137" i="47"/>
  <c r="AB137" i="53"/>
  <c r="AB137" i="54"/>
  <c r="AB137" i="45"/>
  <c r="AB137" i="46"/>
  <c r="AB137" i="44"/>
  <c r="U65" i="53"/>
  <c r="U58" i="53"/>
  <c r="H66" i="68"/>
  <c r="H59" i="68"/>
  <c r="AA197" i="68"/>
  <c r="AA197" i="69"/>
  <c r="AA197" i="67"/>
  <c r="AA197" i="47"/>
  <c r="AA197" i="54"/>
  <c r="AA197" i="53"/>
  <c r="AA197" i="45"/>
  <c r="AA197" i="46"/>
  <c r="AA197" i="44"/>
  <c r="AA197" i="66"/>
  <c r="AC178" i="69"/>
  <c r="AC179" i="69" s="1"/>
  <c r="AC185" i="69"/>
  <c r="Y147" i="54"/>
  <c r="AC158" i="44"/>
  <c r="AC159" i="44" s="1"/>
  <c r="AC165" i="44"/>
  <c r="Z198" i="68"/>
  <c r="Z199" i="68" s="1"/>
  <c r="Z205" i="68"/>
  <c r="U65" i="68"/>
  <c r="U58" i="68"/>
  <c r="G86" i="44"/>
  <c r="G87" i="44" s="1"/>
  <c r="AB65" i="54"/>
  <c r="AB58" i="54"/>
  <c r="S126" i="68"/>
  <c r="S119" i="68"/>
  <c r="H59" i="53"/>
  <c r="H66" i="53"/>
  <c r="AA138" i="44"/>
  <c r="AA139" i="44" s="1"/>
  <c r="AA145" i="44"/>
  <c r="G79" i="53"/>
  <c r="B79" i="53" s="1"/>
  <c r="C78" i="53"/>
  <c r="B78" i="53"/>
  <c r="R65" i="54"/>
  <c r="R58" i="54"/>
  <c r="AD126" i="54"/>
  <c r="AD119" i="54"/>
  <c r="AB126" i="54"/>
  <c r="AB119" i="54"/>
  <c r="G126" i="67"/>
  <c r="G119" i="67"/>
  <c r="AC65" i="69"/>
  <c r="AC58" i="69"/>
  <c r="AD177" i="69"/>
  <c r="AD177" i="66"/>
  <c r="AD157" i="66"/>
  <c r="AD157" i="68"/>
  <c r="AD177" i="53"/>
  <c r="AD157" i="54"/>
  <c r="AD177" i="46"/>
  <c r="AD157" i="67"/>
  <c r="AD177" i="44"/>
  <c r="AD157" i="69"/>
  <c r="AD177" i="67"/>
  <c r="AD157" i="47"/>
  <c r="AD177" i="54"/>
  <c r="AD177" i="47"/>
  <c r="AD157" i="46"/>
  <c r="AD177" i="68"/>
  <c r="AD157" i="53"/>
  <c r="AD177" i="45"/>
  <c r="AD157" i="45"/>
  <c r="AD157" i="44"/>
  <c r="O65" i="54"/>
  <c r="O58" i="54"/>
  <c r="Q65" i="68"/>
  <c r="Q58" i="68"/>
  <c r="AA138" i="66"/>
  <c r="AA139" i="66" s="1"/>
  <c r="AA145" i="66"/>
  <c r="H39" i="54"/>
  <c r="H46" i="54"/>
  <c r="K126" i="68"/>
  <c r="K119" i="68"/>
  <c r="AH126" i="68"/>
  <c r="AH119" i="68"/>
  <c r="AA187" i="45"/>
  <c r="L65" i="69"/>
  <c r="L58" i="69"/>
  <c r="Q126" i="53"/>
  <c r="Q119" i="53"/>
  <c r="AF65" i="53"/>
  <c r="AF58" i="53"/>
  <c r="Y207" i="45"/>
  <c r="G126" i="46"/>
  <c r="G119" i="46"/>
  <c r="N65" i="69"/>
  <c r="N58" i="69"/>
  <c r="Z146" i="66"/>
  <c r="C57" i="47"/>
  <c r="Q65" i="53"/>
  <c r="Q58" i="53"/>
  <c r="AC178" i="66"/>
  <c r="AC179" i="66" s="1"/>
  <c r="AC185" i="66"/>
  <c r="X65" i="54"/>
  <c r="X58" i="54"/>
  <c r="R126" i="68"/>
  <c r="O126" i="53"/>
  <c r="O119" i="53"/>
  <c r="AA126" i="53"/>
  <c r="AA119" i="53"/>
  <c r="AC86" i="69"/>
  <c r="Z198" i="67"/>
  <c r="Z199" i="67" s="1"/>
  <c r="Z205" i="67"/>
  <c r="AB166" i="45"/>
  <c r="I59" i="53"/>
  <c r="I66" i="53"/>
  <c r="N126" i="69"/>
  <c r="N119" i="69"/>
  <c r="U65" i="54"/>
  <c r="U58" i="54"/>
  <c r="AH86" i="69"/>
  <c r="C57" i="46"/>
  <c r="AH86" i="53"/>
  <c r="X207" i="68"/>
  <c r="H119" i="53"/>
  <c r="H126" i="53"/>
  <c r="AA167" i="69"/>
  <c r="AH59" i="53"/>
  <c r="AH66" i="53"/>
  <c r="I86" i="53"/>
  <c r="H86" i="54"/>
  <c r="V126" i="69"/>
  <c r="V119" i="69"/>
  <c r="AC178" i="46"/>
  <c r="AC179" i="46" s="1"/>
  <c r="AC185" i="46"/>
  <c r="R86" i="69"/>
  <c r="AC158" i="54"/>
  <c r="AC159" i="54" s="1"/>
  <c r="AC165" i="54"/>
  <c r="G79" i="68"/>
  <c r="C78" i="68"/>
  <c r="B78" i="68"/>
  <c r="AA167" i="67"/>
  <c r="AC158" i="68"/>
  <c r="AC159" i="68" s="1"/>
  <c r="AC165" i="68"/>
  <c r="Q65" i="69"/>
  <c r="Q58" i="69"/>
  <c r="L86" i="54"/>
  <c r="AC178" i="45"/>
  <c r="AC179" i="45" s="1"/>
  <c r="AC185" i="45"/>
  <c r="N86" i="53"/>
  <c r="P126" i="69"/>
  <c r="P119" i="69"/>
  <c r="X65" i="69"/>
  <c r="X58" i="69"/>
  <c r="R126" i="54"/>
  <c r="R119" i="54"/>
  <c r="AF86" i="69"/>
  <c r="AD126" i="53"/>
  <c r="AD119" i="53"/>
  <c r="AA86" i="68"/>
  <c r="U65" i="69"/>
  <c r="U58" i="69"/>
  <c r="B57" i="46"/>
  <c r="AD65" i="54"/>
  <c r="AD58" i="54"/>
  <c r="H119" i="54"/>
  <c r="H126" i="54"/>
  <c r="T86" i="68"/>
  <c r="Q86" i="68"/>
  <c r="AA187" i="53"/>
  <c r="AC126" i="54"/>
  <c r="AC119" i="54"/>
  <c r="N86" i="68"/>
  <c r="V126" i="53"/>
  <c r="V119" i="53"/>
  <c r="G126" i="47"/>
  <c r="G119" i="47"/>
  <c r="AG65" i="54"/>
  <c r="AG58" i="54"/>
  <c r="V65" i="53"/>
  <c r="V58" i="53"/>
  <c r="AF126" i="53"/>
  <c r="AF119" i="53"/>
  <c r="AA126" i="69"/>
  <c r="AA119" i="69"/>
  <c r="AC178" i="44"/>
  <c r="AC179" i="44" s="1"/>
  <c r="AC185" i="44"/>
  <c r="B57" i="66"/>
  <c r="S65" i="68"/>
  <c r="S58" i="68"/>
  <c r="AC158" i="53"/>
  <c r="AC159" i="53" s="1"/>
  <c r="AC165" i="53"/>
  <c r="S126" i="53"/>
  <c r="S119" i="53"/>
  <c r="I126" i="53"/>
  <c r="I119" i="53"/>
  <c r="AE126" i="68"/>
  <c r="AE119" i="68"/>
  <c r="AG126" i="53"/>
  <c r="AG119" i="53"/>
  <c r="AD65" i="53"/>
  <c r="AD58" i="53"/>
  <c r="P65" i="54"/>
  <c r="P58" i="54"/>
  <c r="N65" i="54"/>
  <c r="N58" i="54"/>
  <c r="G119" i="54"/>
  <c r="G126" i="54"/>
  <c r="C118" i="54"/>
  <c r="B118" i="54"/>
  <c r="P65" i="69"/>
  <c r="P58" i="69"/>
  <c r="B57" i="54"/>
  <c r="L65" i="54"/>
  <c r="L58" i="54"/>
  <c r="AH59" i="69"/>
  <c r="AH66" i="69"/>
  <c r="AF126" i="68"/>
  <c r="AF119" i="68"/>
  <c r="AA126" i="54"/>
  <c r="AA119" i="54"/>
  <c r="AE126" i="53"/>
  <c r="AE119" i="53"/>
  <c r="AB166" i="46"/>
  <c r="O86" i="53"/>
  <c r="AC158" i="46"/>
  <c r="AC159" i="46" s="1"/>
  <c r="AC165" i="46"/>
  <c r="H126" i="68"/>
  <c r="X65" i="68"/>
  <c r="X58" i="68"/>
  <c r="N126" i="54"/>
  <c r="N119" i="54"/>
  <c r="X126" i="53"/>
  <c r="X119" i="53"/>
  <c r="T65" i="53"/>
  <c r="T58" i="53"/>
  <c r="L65" i="68"/>
  <c r="L58" i="68"/>
  <c r="Y126" i="53"/>
  <c r="Y119" i="53"/>
  <c r="AD58" i="68"/>
  <c r="AD65" i="68"/>
  <c r="AH59" i="54"/>
  <c r="AH66" i="54"/>
  <c r="Y147" i="67"/>
  <c r="AD126" i="69"/>
  <c r="AD119" i="69"/>
  <c r="AB58" i="68"/>
  <c r="AB65" i="68"/>
  <c r="AF65" i="68"/>
  <c r="AF58" i="68"/>
  <c r="J126" i="69"/>
  <c r="J119" i="69"/>
  <c r="AG65" i="53"/>
  <c r="AG58" i="53"/>
  <c r="R65" i="53"/>
  <c r="R58" i="53"/>
  <c r="N65" i="68"/>
  <c r="N58" i="68"/>
  <c r="M65" i="68"/>
  <c r="M58" i="68"/>
  <c r="AC65" i="54"/>
  <c r="AC58" i="54"/>
  <c r="W126" i="53"/>
  <c r="W119" i="53"/>
  <c r="AA138" i="46"/>
  <c r="AA139" i="46" s="1"/>
  <c r="AA145" i="46"/>
  <c r="K59" i="68"/>
  <c r="K66" i="68"/>
  <c r="Z198" i="53"/>
  <c r="Z199" i="53" s="1"/>
  <c r="Z205" i="53"/>
  <c r="J119" i="68"/>
  <c r="J126" i="68"/>
  <c r="L126" i="68"/>
  <c r="L119" i="68"/>
  <c r="C57" i="54"/>
  <c r="AC178" i="53"/>
  <c r="AC179" i="53" s="1"/>
  <c r="AC185" i="53"/>
  <c r="K59" i="53"/>
  <c r="K66" i="53"/>
  <c r="X207" i="69"/>
  <c r="S65" i="53"/>
  <c r="S58" i="53"/>
  <c r="N126" i="68"/>
  <c r="N119" i="68"/>
  <c r="I59" i="69"/>
  <c r="I66" i="69"/>
  <c r="AC178" i="47"/>
  <c r="AC179" i="47" s="1"/>
  <c r="AC185" i="47"/>
  <c r="AC186" i="47" s="1"/>
  <c r="Z146" i="68"/>
  <c r="N126" i="53"/>
  <c r="N119" i="53"/>
  <c r="AE65" i="54"/>
  <c r="AE58" i="54"/>
  <c r="E46" i="27" a="1"/>
  <c r="E46" i="27" s="1"/>
  <c r="T126" i="69"/>
  <c r="T119" i="69"/>
  <c r="H39" i="53"/>
  <c r="H46" i="53"/>
  <c r="X86" i="68"/>
  <c r="M86" i="54"/>
  <c r="AA86" i="53"/>
  <c r="G79" i="54"/>
  <c r="C78" i="54"/>
  <c r="B78" i="54"/>
  <c r="T65" i="54"/>
  <c r="T58" i="54"/>
  <c r="G86" i="45"/>
  <c r="G87" i="45" s="1"/>
  <c r="AG126" i="54"/>
  <c r="AG119" i="54"/>
  <c r="AB65" i="69"/>
  <c r="AB58" i="69"/>
  <c r="Z126" i="54"/>
  <c r="Z119" i="54"/>
  <c r="AF65" i="69"/>
  <c r="AF58" i="69"/>
  <c r="AA167" i="45"/>
  <c r="C57" i="45"/>
  <c r="J59" i="69"/>
  <c r="J66" i="69"/>
  <c r="M65" i="69"/>
  <c r="M58" i="69"/>
  <c r="O65" i="53"/>
  <c r="O58" i="53"/>
  <c r="I59" i="68"/>
  <c r="I66" i="68"/>
  <c r="W65" i="69"/>
  <c r="W58" i="69"/>
  <c r="M126" i="54"/>
  <c r="M119" i="54"/>
  <c r="AC65" i="53"/>
  <c r="AC58" i="53"/>
  <c r="AH126" i="54"/>
  <c r="AH119" i="54"/>
  <c r="AA138" i="54"/>
  <c r="AA139" i="54" s="1"/>
  <c r="AA145" i="54"/>
  <c r="O126" i="69"/>
  <c r="O119" i="69"/>
  <c r="M126" i="53"/>
  <c r="M119" i="53"/>
  <c r="B57" i="69"/>
  <c r="N65" i="53"/>
  <c r="N58" i="53"/>
  <c r="AC158" i="69"/>
  <c r="AC159" i="69" s="1"/>
  <c r="AC165" i="69"/>
  <c r="B57" i="47"/>
  <c r="Y126" i="54"/>
  <c r="Y119" i="54"/>
  <c r="P126" i="68"/>
  <c r="P119" i="68"/>
  <c r="Z126" i="53"/>
  <c r="Z119" i="53"/>
  <c r="AC178" i="54"/>
  <c r="AC179" i="54" s="1"/>
  <c r="AC185" i="54"/>
  <c r="S86" i="68"/>
  <c r="W86" i="54"/>
  <c r="AB126" i="69"/>
  <c r="AB119" i="69"/>
  <c r="G79" i="69"/>
  <c r="B78" i="69"/>
  <c r="C78" i="69"/>
  <c r="T65" i="69"/>
  <c r="T58" i="69"/>
  <c r="Y206" i="69"/>
  <c r="R86" i="54"/>
  <c r="V126" i="54"/>
  <c r="V119" i="54"/>
  <c r="U126" i="68"/>
  <c r="U119" i="68"/>
  <c r="L126" i="53"/>
  <c r="L119" i="53"/>
  <c r="U126" i="54"/>
  <c r="U119" i="54"/>
  <c r="Q126" i="54"/>
  <c r="Q119" i="54"/>
  <c r="AB166" i="68"/>
  <c r="AB166" i="44"/>
  <c r="Z126" i="68"/>
  <c r="Z119" i="68"/>
  <c r="AF65" i="54"/>
  <c r="AF58" i="54"/>
  <c r="S86" i="54"/>
  <c r="Z146" i="69"/>
  <c r="V65" i="54"/>
  <c r="V58" i="54"/>
  <c r="B57" i="45"/>
  <c r="AC126" i="53"/>
  <c r="AC119" i="53"/>
  <c r="AH126" i="53"/>
  <c r="AH119" i="53"/>
  <c r="G79" i="22"/>
  <c r="B57" i="22"/>
  <c r="C57" i="22"/>
  <c r="G86" i="22"/>
  <c r="G87" i="22" s="1"/>
  <c r="AA197" i="22"/>
  <c r="AA205" i="22" s="1"/>
  <c r="AD177" i="22"/>
  <c r="AD185" i="22" s="1"/>
  <c r="AD157" i="22"/>
  <c r="AD165" i="22" s="1"/>
  <c r="AB137" i="22"/>
  <c r="AB145" i="22" s="1"/>
  <c r="G126" i="22"/>
  <c r="G127" i="22" s="1"/>
  <c r="G119" i="22"/>
  <c r="Z206" i="44" l="1"/>
  <c r="Z206" i="67"/>
  <c r="Z206" i="47"/>
  <c r="AC186" i="54"/>
  <c r="AC166" i="53"/>
  <c r="H87" i="69"/>
  <c r="AC166" i="46"/>
  <c r="AC167" i="46" s="1"/>
  <c r="AC186" i="66"/>
  <c r="AC187" i="66" s="1"/>
  <c r="AA146" i="45"/>
  <c r="AA147" i="45" s="1"/>
  <c r="AC166" i="69"/>
  <c r="AC167" i="69" s="1"/>
  <c r="AC186" i="68"/>
  <c r="AC187" i="68" s="1"/>
  <c r="Z206" i="68"/>
  <c r="Z207" i="68" s="1"/>
  <c r="AC166" i="67"/>
  <c r="AC167" i="67" s="1"/>
  <c r="AC166" i="44"/>
  <c r="AC167" i="44" s="1"/>
  <c r="AF91" i="54"/>
  <c r="Z206" i="53"/>
  <c r="Z207" i="53" s="1"/>
  <c r="AA146" i="47"/>
  <c r="AA147" i="47" s="1"/>
  <c r="AH90" i="54"/>
  <c r="AC186" i="45"/>
  <c r="AC187" i="45" s="1"/>
  <c r="I87" i="69"/>
  <c r="AC166" i="68"/>
  <c r="AC167" i="68" s="1"/>
  <c r="AA146" i="68"/>
  <c r="AA147" i="68" s="1"/>
  <c r="J87" i="54"/>
  <c r="H87" i="68"/>
  <c r="AB90" i="54"/>
  <c r="AG90" i="69"/>
  <c r="Z206" i="66"/>
  <c r="Z207" i="66" s="1"/>
  <c r="AA146" i="46"/>
  <c r="AA147" i="46" s="1"/>
  <c r="I87" i="68"/>
  <c r="AC166" i="47"/>
  <c r="AC167" i="47" s="1"/>
  <c r="Z206" i="46"/>
  <c r="Z207" i="46" s="1"/>
  <c r="AF90" i="54"/>
  <c r="O130" i="68"/>
  <c r="AA146" i="54"/>
  <c r="AA147" i="54" s="1"/>
  <c r="AC166" i="66"/>
  <c r="AC167" i="66" s="1"/>
  <c r="AG91" i="54"/>
  <c r="Z206" i="54"/>
  <c r="Z207" i="54" s="1"/>
  <c r="AC166" i="54"/>
  <c r="AC167" i="54" s="1"/>
  <c r="AA146" i="66"/>
  <c r="AA147" i="66" s="1"/>
  <c r="AA146" i="69"/>
  <c r="AA147" i="69" s="1"/>
  <c r="AC91" i="54"/>
  <c r="L87" i="69"/>
  <c r="AE90" i="54"/>
  <c r="AE91" i="54"/>
  <c r="AG90" i="54"/>
  <c r="AD90" i="54"/>
  <c r="AD91" i="54"/>
  <c r="AE91" i="53"/>
  <c r="AB91" i="54"/>
  <c r="Z90" i="54"/>
  <c r="AC90" i="54"/>
  <c r="C58" i="53"/>
  <c r="C58" i="69"/>
  <c r="AF90" i="53"/>
  <c r="AD90" i="68"/>
  <c r="S87" i="69"/>
  <c r="AG91" i="53"/>
  <c r="W127" i="69"/>
  <c r="M131" i="68"/>
  <c r="W130" i="69"/>
  <c r="AC90" i="53"/>
  <c r="M127" i="68"/>
  <c r="AD90" i="53"/>
  <c r="AF91" i="53"/>
  <c r="Y91" i="68"/>
  <c r="Z87" i="54"/>
  <c r="T87" i="69"/>
  <c r="U87" i="69"/>
  <c r="AG90" i="53"/>
  <c r="AC91" i="53"/>
  <c r="V87" i="69"/>
  <c r="AD91" i="68"/>
  <c r="AD91" i="53"/>
  <c r="AD87" i="53"/>
  <c r="M91" i="53"/>
  <c r="P87" i="54"/>
  <c r="Q91" i="69"/>
  <c r="M87" i="69"/>
  <c r="O87" i="69"/>
  <c r="M90" i="53"/>
  <c r="AG91" i="69"/>
  <c r="V87" i="54"/>
  <c r="G91" i="69"/>
  <c r="M87" i="53"/>
  <c r="Y91" i="53"/>
  <c r="P90" i="54"/>
  <c r="K91" i="54"/>
  <c r="AD87" i="68"/>
  <c r="Q87" i="69"/>
  <c r="P91" i="54"/>
  <c r="G91" i="68"/>
  <c r="S87" i="53"/>
  <c r="V91" i="68"/>
  <c r="O91" i="69"/>
  <c r="N87" i="54"/>
  <c r="O90" i="69"/>
  <c r="U91" i="68"/>
  <c r="V90" i="68"/>
  <c r="Y87" i="53"/>
  <c r="F90" i="69"/>
  <c r="Y90" i="68"/>
  <c r="Y90" i="53"/>
  <c r="R90" i="68"/>
  <c r="X87" i="69"/>
  <c r="X91" i="69"/>
  <c r="AE90" i="53"/>
  <c r="N91" i="69"/>
  <c r="K87" i="69"/>
  <c r="AE87" i="53"/>
  <c r="R91" i="53"/>
  <c r="V91" i="54"/>
  <c r="AA90" i="69"/>
  <c r="N87" i="69"/>
  <c r="N90" i="69"/>
  <c r="Y87" i="69"/>
  <c r="T90" i="54"/>
  <c r="U90" i="69"/>
  <c r="Q87" i="54"/>
  <c r="Q91" i="68"/>
  <c r="Q87" i="68"/>
  <c r="Q90" i="68"/>
  <c r="AD131" i="53"/>
  <c r="AD127" i="53"/>
  <c r="AA198" i="46"/>
  <c r="AA199" i="46" s="1"/>
  <c r="AA205" i="46"/>
  <c r="H47" i="69"/>
  <c r="Y131" i="53"/>
  <c r="Y127" i="53"/>
  <c r="Y130" i="53"/>
  <c r="AF90" i="69"/>
  <c r="AF87" i="69"/>
  <c r="AF91" i="69"/>
  <c r="AH70" i="68"/>
  <c r="AH71" i="68"/>
  <c r="S90" i="53"/>
  <c r="AD178" i="45"/>
  <c r="AD179" i="45" s="1"/>
  <c r="AD185" i="45"/>
  <c r="J87" i="53"/>
  <c r="Z147" i="68"/>
  <c r="H90" i="69"/>
  <c r="I67" i="68"/>
  <c r="P59" i="69"/>
  <c r="P66" i="69"/>
  <c r="S91" i="69"/>
  <c r="AD59" i="53"/>
  <c r="AD66" i="53"/>
  <c r="G91" i="54"/>
  <c r="AD158" i="54"/>
  <c r="AD159" i="54" s="1"/>
  <c r="AD165" i="54"/>
  <c r="M59" i="53"/>
  <c r="M66" i="53"/>
  <c r="AC90" i="68"/>
  <c r="AC91" i="68"/>
  <c r="AC87" i="68"/>
  <c r="H90" i="68"/>
  <c r="P131" i="53"/>
  <c r="P127" i="53"/>
  <c r="P130" i="53"/>
  <c r="Q87" i="53"/>
  <c r="R59" i="69"/>
  <c r="R66" i="69"/>
  <c r="AE87" i="68"/>
  <c r="AE91" i="68"/>
  <c r="AE90" i="68"/>
  <c r="K130" i="53"/>
  <c r="K131" i="53"/>
  <c r="K127" i="53"/>
  <c r="I90" i="54"/>
  <c r="AC187" i="47"/>
  <c r="AA127" i="69"/>
  <c r="AA131" i="69"/>
  <c r="G131" i="54"/>
  <c r="G130" i="54"/>
  <c r="E131" i="54"/>
  <c r="F131" i="54"/>
  <c r="E130" i="54"/>
  <c r="G127" i="54"/>
  <c r="F130" i="54"/>
  <c r="O127" i="68"/>
  <c r="AE130" i="68"/>
  <c r="AE127" i="68"/>
  <c r="AE131" i="68"/>
  <c r="AD158" i="44"/>
  <c r="AD159" i="44" s="1"/>
  <c r="AD165" i="44"/>
  <c r="AB138" i="53"/>
  <c r="AB139" i="53" s="1"/>
  <c r="AB145" i="53"/>
  <c r="T66" i="54"/>
  <c r="T59" i="54"/>
  <c r="P91" i="68"/>
  <c r="X90" i="69"/>
  <c r="AB138" i="47"/>
  <c r="AB139" i="47" s="1"/>
  <c r="AB145" i="47"/>
  <c r="AA59" i="68"/>
  <c r="AA66" i="68"/>
  <c r="Z207" i="67"/>
  <c r="T131" i="53"/>
  <c r="T127" i="53"/>
  <c r="T130" i="53"/>
  <c r="AE66" i="53"/>
  <c r="AE59" i="53"/>
  <c r="F91" i="69"/>
  <c r="O131" i="54"/>
  <c r="O127" i="54"/>
  <c r="O130" i="54"/>
  <c r="T90" i="69"/>
  <c r="H91" i="53"/>
  <c r="P66" i="54"/>
  <c r="P59" i="54"/>
  <c r="Y130" i="54"/>
  <c r="Y131" i="54"/>
  <c r="Y127" i="54"/>
  <c r="AG130" i="54"/>
  <c r="AG131" i="54"/>
  <c r="AG127" i="54"/>
  <c r="AD59" i="68"/>
  <c r="AD66" i="68"/>
  <c r="N130" i="54"/>
  <c r="N131" i="54"/>
  <c r="N127" i="54"/>
  <c r="L59" i="54"/>
  <c r="L66" i="54"/>
  <c r="V127" i="53"/>
  <c r="V130" i="53"/>
  <c r="V131" i="53"/>
  <c r="X59" i="54"/>
  <c r="X66" i="54"/>
  <c r="K131" i="68"/>
  <c r="K127" i="68"/>
  <c r="K130" i="68"/>
  <c r="AD178" i="53"/>
  <c r="AD179" i="53" s="1"/>
  <c r="AD185" i="53"/>
  <c r="V90" i="54"/>
  <c r="T130" i="54"/>
  <c r="T127" i="54"/>
  <c r="T131" i="54"/>
  <c r="H91" i="68"/>
  <c r="Q90" i="69"/>
  <c r="Y131" i="68"/>
  <c r="Y127" i="68"/>
  <c r="Y130" i="68"/>
  <c r="L131" i="54"/>
  <c r="L130" i="54"/>
  <c r="L127" i="54"/>
  <c r="U87" i="54"/>
  <c r="U91" i="54"/>
  <c r="U90" i="54"/>
  <c r="T91" i="54"/>
  <c r="G127" i="44"/>
  <c r="O91" i="54"/>
  <c r="O87" i="54"/>
  <c r="O90" i="54"/>
  <c r="Z59" i="53"/>
  <c r="Z66" i="53"/>
  <c r="K87" i="68"/>
  <c r="K91" i="68"/>
  <c r="K90" i="68"/>
  <c r="R127" i="53"/>
  <c r="R130" i="53"/>
  <c r="R131" i="53"/>
  <c r="K87" i="54"/>
  <c r="AB138" i="45"/>
  <c r="AB139" i="45" s="1"/>
  <c r="AB145" i="45"/>
  <c r="AA91" i="54"/>
  <c r="AA87" i="54"/>
  <c r="AA90" i="54"/>
  <c r="Z91" i="54"/>
  <c r="H127" i="54"/>
  <c r="H130" i="54"/>
  <c r="H131" i="54"/>
  <c r="AA198" i="53"/>
  <c r="AA199" i="53" s="1"/>
  <c r="AA205" i="53"/>
  <c r="AB167" i="45"/>
  <c r="E90" i="69"/>
  <c r="U91" i="53"/>
  <c r="X66" i="69"/>
  <c r="X59" i="69"/>
  <c r="AB127" i="69"/>
  <c r="AB131" i="69"/>
  <c r="AB130" i="69"/>
  <c r="AB59" i="69"/>
  <c r="AB66" i="69"/>
  <c r="X90" i="53"/>
  <c r="U131" i="54"/>
  <c r="U127" i="54"/>
  <c r="U130" i="54"/>
  <c r="L127" i="68"/>
  <c r="L131" i="68"/>
  <c r="L130" i="68"/>
  <c r="AG130" i="53"/>
  <c r="AH131" i="53"/>
  <c r="AH130" i="53"/>
  <c r="AH127" i="53"/>
  <c r="S90" i="68"/>
  <c r="S87" i="68"/>
  <c r="S91" i="68"/>
  <c r="AC59" i="53"/>
  <c r="AC66" i="53"/>
  <c r="O66" i="53"/>
  <c r="O59" i="53"/>
  <c r="T130" i="69"/>
  <c r="T127" i="69"/>
  <c r="T131" i="69"/>
  <c r="J127" i="68"/>
  <c r="J130" i="68"/>
  <c r="J131" i="68"/>
  <c r="N59" i="68"/>
  <c r="N66" i="68"/>
  <c r="X59" i="68"/>
  <c r="X66" i="68"/>
  <c r="N59" i="54"/>
  <c r="N66" i="54"/>
  <c r="N87" i="68"/>
  <c r="N91" i="68"/>
  <c r="N90" i="68"/>
  <c r="AA91" i="68"/>
  <c r="AA90" i="68"/>
  <c r="AA87" i="68"/>
  <c r="L87" i="54"/>
  <c r="L90" i="54"/>
  <c r="L91" i="54"/>
  <c r="Q130" i="53"/>
  <c r="Q131" i="53"/>
  <c r="Q127" i="53"/>
  <c r="AD158" i="68"/>
  <c r="AD159" i="68" s="1"/>
  <c r="AD165" i="68"/>
  <c r="U59" i="68"/>
  <c r="U66" i="68"/>
  <c r="AA198" i="66"/>
  <c r="AA199" i="66" s="1"/>
  <c r="AA205" i="66"/>
  <c r="AB138" i="44"/>
  <c r="AB139" i="44" s="1"/>
  <c r="AB145" i="44"/>
  <c r="Z147" i="67"/>
  <c r="Z206" i="69"/>
  <c r="H67" i="69"/>
  <c r="AC179" i="68"/>
  <c r="K67" i="69"/>
  <c r="Z206" i="45"/>
  <c r="AC166" i="45"/>
  <c r="P59" i="68"/>
  <c r="P66" i="68"/>
  <c r="J130" i="53"/>
  <c r="J131" i="53"/>
  <c r="J127" i="53"/>
  <c r="AA131" i="68"/>
  <c r="AA130" i="68"/>
  <c r="AA127" i="68"/>
  <c r="Y87" i="68"/>
  <c r="AA146" i="53"/>
  <c r="M131" i="53"/>
  <c r="M130" i="53"/>
  <c r="M127" i="53"/>
  <c r="AD178" i="69"/>
  <c r="AD179" i="69" s="1"/>
  <c r="AD185" i="69"/>
  <c r="AB138" i="54"/>
  <c r="AB139" i="54" s="1"/>
  <c r="AB145" i="54"/>
  <c r="V59" i="68"/>
  <c r="V66" i="68"/>
  <c r="Z207" i="44"/>
  <c r="V66" i="54"/>
  <c r="V59" i="54"/>
  <c r="H47" i="54"/>
  <c r="AF131" i="69"/>
  <c r="AF130" i="69"/>
  <c r="AF127" i="69"/>
  <c r="L90" i="53"/>
  <c r="L87" i="53"/>
  <c r="L91" i="53"/>
  <c r="AB127" i="53"/>
  <c r="AB130" i="53"/>
  <c r="AB131" i="53"/>
  <c r="V131" i="54"/>
  <c r="V130" i="54"/>
  <c r="V127" i="54"/>
  <c r="B119" i="53"/>
  <c r="C119" i="53"/>
  <c r="AG59" i="68"/>
  <c r="AG66" i="68"/>
  <c r="J67" i="53"/>
  <c r="R90" i="54"/>
  <c r="R87" i="54"/>
  <c r="R91" i="54"/>
  <c r="AE130" i="69"/>
  <c r="W90" i="53"/>
  <c r="X130" i="54"/>
  <c r="X127" i="54"/>
  <c r="X131" i="54"/>
  <c r="AB87" i="69"/>
  <c r="M90" i="69"/>
  <c r="AE59" i="54"/>
  <c r="AE66" i="54"/>
  <c r="AB167" i="46"/>
  <c r="U90" i="68"/>
  <c r="Z147" i="47"/>
  <c r="J90" i="54"/>
  <c r="L90" i="69"/>
  <c r="G90" i="68"/>
  <c r="AD178" i="68"/>
  <c r="AD179" i="68" s="1"/>
  <c r="AD185" i="68"/>
  <c r="AB138" i="69"/>
  <c r="AB139" i="69" s="1"/>
  <c r="AB145" i="69"/>
  <c r="O59" i="69"/>
  <c r="O66" i="69"/>
  <c r="I67" i="54"/>
  <c r="AB91" i="69"/>
  <c r="M91" i="69"/>
  <c r="V131" i="68"/>
  <c r="V130" i="68"/>
  <c r="V127" i="68"/>
  <c r="T59" i="68"/>
  <c r="T66" i="68"/>
  <c r="Y207" i="69"/>
  <c r="Z127" i="53"/>
  <c r="Z130" i="53"/>
  <c r="Z131" i="53"/>
  <c r="M130" i="54"/>
  <c r="M131" i="54"/>
  <c r="M127" i="54"/>
  <c r="AF59" i="69"/>
  <c r="AF66" i="69"/>
  <c r="B79" i="54"/>
  <c r="C79" i="54"/>
  <c r="J131" i="69"/>
  <c r="J127" i="69"/>
  <c r="J130" i="69"/>
  <c r="L59" i="68"/>
  <c r="L66" i="68"/>
  <c r="AD130" i="53"/>
  <c r="AE130" i="53"/>
  <c r="AE131" i="53"/>
  <c r="AE127" i="53"/>
  <c r="S131" i="53"/>
  <c r="S130" i="53"/>
  <c r="S127" i="53"/>
  <c r="I90" i="53"/>
  <c r="I91" i="53"/>
  <c r="I87" i="53"/>
  <c r="H130" i="53"/>
  <c r="H127" i="53"/>
  <c r="H131" i="53"/>
  <c r="Q59" i="53"/>
  <c r="Q66" i="53"/>
  <c r="AD158" i="46"/>
  <c r="AD159" i="46" s="1"/>
  <c r="AD165" i="46"/>
  <c r="AA198" i="68"/>
  <c r="AA199" i="68" s="1"/>
  <c r="AA205" i="68"/>
  <c r="AB138" i="67"/>
  <c r="AB139" i="67" s="1"/>
  <c r="AB145" i="67"/>
  <c r="J90" i="69"/>
  <c r="J87" i="69"/>
  <c r="J91" i="69"/>
  <c r="R91" i="68"/>
  <c r="W130" i="54"/>
  <c r="W127" i="54"/>
  <c r="W131" i="54"/>
  <c r="I127" i="69"/>
  <c r="I130" i="69"/>
  <c r="I131" i="69"/>
  <c r="Z66" i="69"/>
  <c r="Z59" i="69"/>
  <c r="AG59" i="69"/>
  <c r="AG66" i="69"/>
  <c r="W127" i="68"/>
  <c r="W131" i="68"/>
  <c r="W130" i="68"/>
  <c r="AD178" i="66"/>
  <c r="AD179" i="66" s="1"/>
  <c r="AD185" i="66"/>
  <c r="T127" i="68"/>
  <c r="T130" i="68"/>
  <c r="T131" i="68"/>
  <c r="O131" i="68"/>
  <c r="I67" i="53"/>
  <c r="Z147" i="45"/>
  <c r="J90" i="68"/>
  <c r="J91" i="68"/>
  <c r="J87" i="68"/>
  <c r="AC130" i="68"/>
  <c r="AC131" i="68"/>
  <c r="AC127" i="68"/>
  <c r="U130" i="53"/>
  <c r="U131" i="53"/>
  <c r="U127" i="53"/>
  <c r="Q90" i="54"/>
  <c r="AC187" i="54"/>
  <c r="H67" i="53"/>
  <c r="Z87" i="69"/>
  <c r="Z90" i="69"/>
  <c r="Z91" i="69"/>
  <c r="K90" i="53"/>
  <c r="K87" i="53"/>
  <c r="K91" i="53"/>
  <c r="AG131" i="69"/>
  <c r="AG130" i="69"/>
  <c r="AG127" i="69"/>
  <c r="Z130" i="68"/>
  <c r="AG131" i="68"/>
  <c r="AG130" i="68"/>
  <c r="AG127" i="68"/>
  <c r="AB197" i="69"/>
  <c r="AB197" i="68"/>
  <c r="AB197" i="67"/>
  <c r="AB197" i="47"/>
  <c r="AB197" i="54"/>
  <c r="AB197" i="53"/>
  <c r="AB197" i="66"/>
  <c r="AB197" i="46"/>
  <c r="AB197" i="45"/>
  <c r="AB197" i="44"/>
  <c r="Z147" i="69"/>
  <c r="AD90" i="69"/>
  <c r="F90" i="68"/>
  <c r="O90" i="53"/>
  <c r="O87" i="53"/>
  <c r="O91" i="53"/>
  <c r="L66" i="69"/>
  <c r="L59" i="69"/>
  <c r="AB138" i="66"/>
  <c r="AB139" i="66" s="1"/>
  <c r="AB145" i="66"/>
  <c r="V87" i="68"/>
  <c r="AC87" i="54"/>
  <c r="AB167" i="69"/>
  <c r="AD87" i="69"/>
  <c r="E90" i="68"/>
  <c r="AD158" i="53"/>
  <c r="AD159" i="53" s="1"/>
  <c r="AD165" i="53"/>
  <c r="AB138" i="68"/>
  <c r="AB139" i="68" s="1"/>
  <c r="AB145" i="68"/>
  <c r="AB90" i="69"/>
  <c r="U87" i="53"/>
  <c r="K91" i="69"/>
  <c r="AH70" i="53"/>
  <c r="AH71" i="53"/>
  <c r="AA131" i="53"/>
  <c r="AA130" i="53"/>
  <c r="AA127" i="53"/>
  <c r="AD178" i="47"/>
  <c r="AD179" i="47" s="1"/>
  <c r="AD185" i="47"/>
  <c r="Y207" i="66"/>
  <c r="H131" i="69"/>
  <c r="H130" i="69"/>
  <c r="H127" i="69"/>
  <c r="Z127" i="69"/>
  <c r="Z130" i="69"/>
  <c r="Z131" i="69"/>
  <c r="F91" i="53"/>
  <c r="E91" i="53"/>
  <c r="F90" i="53"/>
  <c r="E90" i="53"/>
  <c r="G91" i="53"/>
  <c r="G87" i="53"/>
  <c r="G90" i="53"/>
  <c r="T59" i="53"/>
  <c r="T66" i="53"/>
  <c r="E91" i="69"/>
  <c r="U59" i="69"/>
  <c r="U66" i="69"/>
  <c r="AH90" i="53"/>
  <c r="AH91" i="53"/>
  <c r="AH87" i="53"/>
  <c r="N90" i="54"/>
  <c r="AD178" i="54"/>
  <c r="AD179" i="54" s="1"/>
  <c r="AD185" i="54"/>
  <c r="S127" i="68"/>
  <c r="S130" i="68"/>
  <c r="S131" i="68"/>
  <c r="M127" i="69"/>
  <c r="M130" i="69"/>
  <c r="M131" i="69"/>
  <c r="AE131" i="54"/>
  <c r="AE127" i="54"/>
  <c r="AE130" i="54"/>
  <c r="X91" i="54"/>
  <c r="X87" i="54"/>
  <c r="X90" i="54"/>
  <c r="Z66" i="54"/>
  <c r="Z59" i="54"/>
  <c r="P87" i="53"/>
  <c r="W131" i="69"/>
  <c r="X131" i="69"/>
  <c r="X130" i="69"/>
  <c r="X127" i="69"/>
  <c r="X66" i="53"/>
  <c r="X59" i="53"/>
  <c r="V87" i="53"/>
  <c r="G130" i="69"/>
  <c r="G127" i="69"/>
  <c r="G131" i="69"/>
  <c r="F131" i="69"/>
  <c r="F130" i="69"/>
  <c r="E130" i="69"/>
  <c r="E131" i="69"/>
  <c r="G127" i="66"/>
  <c r="T90" i="53"/>
  <c r="AB87" i="54"/>
  <c r="K131" i="69"/>
  <c r="K127" i="69"/>
  <c r="G127" i="68"/>
  <c r="G131" i="68"/>
  <c r="G130" i="68"/>
  <c r="F131" i="68"/>
  <c r="F130" i="68"/>
  <c r="E131" i="68"/>
  <c r="E130" i="68"/>
  <c r="J127" i="54"/>
  <c r="J130" i="54"/>
  <c r="J131" i="54"/>
  <c r="Q91" i="54"/>
  <c r="U131" i="68"/>
  <c r="U127" i="68"/>
  <c r="U130" i="68"/>
  <c r="C119" i="54"/>
  <c r="B119" i="54"/>
  <c r="T91" i="68"/>
  <c r="T87" i="68"/>
  <c r="T90" i="68"/>
  <c r="AA198" i="45"/>
  <c r="AA199" i="45" s="1"/>
  <c r="AA205" i="45"/>
  <c r="Y59" i="68"/>
  <c r="Y66" i="68"/>
  <c r="S127" i="54"/>
  <c r="S130" i="54"/>
  <c r="S131" i="54"/>
  <c r="AC137" i="68"/>
  <c r="AC137" i="67"/>
  <c r="AC137" i="69"/>
  <c r="AC137" i="47"/>
  <c r="AC137" i="66"/>
  <c r="AC137" i="45"/>
  <c r="AC137" i="46"/>
  <c r="AC137" i="54"/>
  <c r="AC137" i="53"/>
  <c r="AC137" i="44"/>
  <c r="AE127" i="69"/>
  <c r="P87" i="68"/>
  <c r="V127" i="69"/>
  <c r="V131" i="69"/>
  <c r="V130" i="69"/>
  <c r="B58" i="53"/>
  <c r="J67" i="54"/>
  <c r="O90" i="68"/>
  <c r="Q59" i="54"/>
  <c r="Q66" i="54"/>
  <c r="Y130" i="69"/>
  <c r="Y127" i="69"/>
  <c r="Y131" i="69"/>
  <c r="R87" i="68"/>
  <c r="AC59" i="68"/>
  <c r="AC66" i="68"/>
  <c r="AH131" i="69"/>
  <c r="AH130" i="69"/>
  <c r="AH127" i="69"/>
  <c r="K67" i="54"/>
  <c r="U130" i="69"/>
  <c r="U131" i="69"/>
  <c r="U127" i="69"/>
  <c r="Y90" i="54"/>
  <c r="Y87" i="54"/>
  <c r="Y91" i="54"/>
  <c r="Z59" i="68"/>
  <c r="Z66" i="68"/>
  <c r="V91" i="53"/>
  <c r="Y59" i="69"/>
  <c r="Y66" i="69"/>
  <c r="C119" i="69"/>
  <c r="B119" i="69"/>
  <c r="P127" i="54"/>
  <c r="P130" i="54"/>
  <c r="P131" i="54"/>
  <c r="Z127" i="68"/>
  <c r="Z131" i="68"/>
  <c r="P130" i="68"/>
  <c r="P131" i="68"/>
  <c r="P127" i="68"/>
  <c r="M87" i="68"/>
  <c r="F91" i="68"/>
  <c r="AF59" i="68"/>
  <c r="AF66" i="68"/>
  <c r="AA127" i="54"/>
  <c r="AA130" i="54"/>
  <c r="AA131" i="54"/>
  <c r="H87" i="53"/>
  <c r="AF87" i="53"/>
  <c r="J67" i="69"/>
  <c r="Z127" i="54"/>
  <c r="Z130" i="54"/>
  <c r="Z131" i="54"/>
  <c r="AA90" i="53"/>
  <c r="AA91" i="53"/>
  <c r="AA87" i="53"/>
  <c r="M90" i="68"/>
  <c r="AC186" i="53"/>
  <c r="AF87" i="68"/>
  <c r="T91" i="69"/>
  <c r="I91" i="69"/>
  <c r="AG66" i="54"/>
  <c r="AG59" i="54"/>
  <c r="R87" i="69"/>
  <c r="R90" i="69"/>
  <c r="R91" i="69"/>
  <c r="Z147" i="66"/>
  <c r="AD158" i="47"/>
  <c r="AD159" i="47" s="1"/>
  <c r="AD165" i="47"/>
  <c r="G127" i="67"/>
  <c r="C58" i="68"/>
  <c r="AB59" i="53"/>
  <c r="AB66" i="53"/>
  <c r="C58" i="54"/>
  <c r="L66" i="53"/>
  <c r="L59" i="53"/>
  <c r="Y90" i="69"/>
  <c r="Q127" i="69"/>
  <c r="Q130" i="69"/>
  <c r="Q131" i="69"/>
  <c r="W59" i="54"/>
  <c r="W66" i="54"/>
  <c r="W59" i="68"/>
  <c r="W66" i="68"/>
  <c r="P91" i="53"/>
  <c r="AB131" i="68"/>
  <c r="AB130" i="68"/>
  <c r="AB127" i="68"/>
  <c r="V90" i="53"/>
  <c r="AA146" i="67"/>
  <c r="T87" i="53"/>
  <c r="AF131" i="54"/>
  <c r="AF130" i="54"/>
  <c r="AF127" i="54"/>
  <c r="W130" i="53"/>
  <c r="W131" i="53"/>
  <c r="W127" i="53"/>
  <c r="AD158" i="45"/>
  <c r="AD159" i="45" s="1"/>
  <c r="AD165" i="45"/>
  <c r="U91" i="69"/>
  <c r="AC167" i="53"/>
  <c r="AD66" i="54"/>
  <c r="AD59" i="54"/>
  <c r="H87" i="54"/>
  <c r="H91" i="54"/>
  <c r="H90" i="54"/>
  <c r="S91" i="54"/>
  <c r="S87" i="54"/>
  <c r="S90" i="54"/>
  <c r="AA198" i="67"/>
  <c r="AA199" i="67" s="1"/>
  <c r="AA205" i="67"/>
  <c r="AG87" i="53"/>
  <c r="T59" i="69"/>
  <c r="T66" i="69"/>
  <c r="K67" i="53"/>
  <c r="AH71" i="54"/>
  <c r="AH70" i="54"/>
  <c r="AB87" i="68"/>
  <c r="I90" i="69"/>
  <c r="F90" i="54"/>
  <c r="K130" i="69"/>
  <c r="P127" i="69"/>
  <c r="P130" i="69"/>
  <c r="P131" i="69"/>
  <c r="G127" i="46"/>
  <c r="Q59" i="68"/>
  <c r="Q66" i="68"/>
  <c r="AD178" i="67"/>
  <c r="AD179" i="67" s="1"/>
  <c r="AD185" i="67"/>
  <c r="AA91" i="69"/>
  <c r="B58" i="68"/>
  <c r="R87" i="53"/>
  <c r="B58" i="54"/>
  <c r="Y91" i="69"/>
  <c r="Q131" i="68"/>
  <c r="Q127" i="68"/>
  <c r="Q130" i="68"/>
  <c r="J67" i="68"/>
  <c r="AC186" i="67"/>
  <c r="P90" i="53"/>
  <c r="R127" i="69"/>
  <c r="R130" i="69"/>
  <c r="R131" i="69"/>
  <c r="Y207" i="68"/>
  <c r="T91" i="53"/>
  <c r="Y66" i="53"/>
  <c r="Y59" i="53"/>
  <c r="AG131" i="53"/>
  <c r="AG127" i="53"/>
  <c r="AA198" i="44"/>
  <c r="AA199" i="44" s="1"/>
  <c r="AA205" i="44"/>
  <c r="M59" i="54"/>
  <c r="M66" i="54"/>
  <c r="AE157" i="68"/>
  <c r="AE177" i="67"/>
  <c r="AE157" i="67"/>
  <c r="AE177" i="69"/>
  <c r="AE157" i="47"/>
  <c r="AE177" i="68"/>
  <c r="AE157" i="54"/>
  <c r="AE157" i="69"/>
  <c r="AE177" i="54"/>
  <c r="AE177" i="46"/>
  <c r="AE157" i="66"/>
  <c r="AE177" i="47"/>
  <c r="AE157" i="46"/>
  <c r="AE177" i="53"/>
  <c r="AE177" i="66"/>
  <c r="AE157" i="53"/>
  <c r="AE157" i="45"/>
  <c r="AE177" i="45"/>
  <c r="AE177" i="44"/>
  <c r="AE157" i="44"/>
  <c r="R66" i="53"/>
  <c r="R59" i="53"/>
  <c r="I67" i="69"/>
  <c r="H127" i="68"/>
  <c r="H131" i="68"/>
  <c r="H130" i="68"/>
  <c r="B79" i="68"/>
  <c r="C79" i="68"/>
  <c r="AC59" i="69"/>
  <c r="AC66" i="69"/>
  <c r="S127" i="69"/>
  <c r="S131" i="69"/>
  <c r="S130" i="69"/>
  <c r="AC87" i="53"/>
  <c r="W91" i="53"/>
  <c r="AA198" i="54"/>
  <c r="AA199" i="54" s="1"/>
  <c r="AA205" i="54"/>
  <c r="AG90" i="68"/>
  <c r="AG87" i="68"/>
  <c r="AG91" i="68"/>
  <c r="O91" i="68"/>
  <c r="AA198" i="47"/>
  <c r="AA199" i="47" s="1"/>
  <c r="AA205" i="47"/>
  <c r="K90" i="69"/>
  <c r="Z207" i="47"/>
  <c r="AF87" i="54"/>
  <c r="S59" i="68"/>
  <c r="S66" i="68"/>
  <c r="W66" i="69"/>
  <c r="W59" i="69"/>
  <c r="W91" i="68"/>
  <c r="AB167" i="44"/>
  <c r="C79" i="69"/>
  <c r="B79" i="69"/>
  <c r="H90" i="53"/>
  <c r="W90" i="68"/>
  <c r="X91" i="68"/>
  <c r="X87" i="68"/>
  <c r="X90" i="68"/>
  <c r="N130" i="53"/>
  <c r="N127" i="53"/>
  <c r="N131" i="53"/>
  <c r="AF90" i="68"/>
  <c r="I90" i="68"/>
  <c r="AB91" i="68"/>
  <c r="X87" i="53"/>
  <c r="F91" i="54"/>
  <c r="O131" i="53"/>
  <c r="O127" i="53"/>
  <c r="O130" i="53"/>
  <c r="AD158" i="69"/>
  <c r="AD159" i="69" s="1"/>
  <c r="AD165" i="69"/>
  <c r="AE91" i="69"/>
  <c r="P90" i="69"/>
  <c r="R90" i="53"/>
  <c r="AE87" i="54"/>
  <c r="W90" i="69"/>
  <c r="I127" i="68"/>
  <c r="I130" i="68"/>
  <c r="I131" i="68"/>
  <c r="I127" i="54"/>
  <c r="I130" i="54"/>
  <c r="I131" i="54"/>
  <c r="K130" i="54"/>
  <c r="K127" i="54"/>
  <c r="K131" i="54"/>
  <c r="H47" i="68"/>
  <c r="AE59" i="68"/>
  <c r="AE66" i="68"/>
  <c r="W59" i="53"/>
  <c r="W66" i="53"/>
  <c r="Q59" i="69"/>
  <c r="Q66" i="69"/>
  <c r="AD158" i="66"/>
  <c r="AD159" i="66" s="1"/>
  <c r="AD165" i="66"/>
  <c r="AB138" i="46"/>
  <c r="AB139" i="46" s="1"/>
  <c r="AB145" i="46"/>
  <c r="N59" i="53"/>
  <c r="N66" i="53"/>
  <c r="N127" i="69"/>
  <c r="N130" i="69"/>
  <c r="N131" i="69"/>
  <c r="O59" i="54"/>
  <c r="O66" i="54"/>
  <c r="AD130" i="54"/>
  <c r="AD127" i="54"/>
  <c r="AD131" i="54"/>
  <c r="AB167" i="68"/>
  <c r="J91" i="53"/>
  <c r="W87" i="68"/>
  <c r="K67" i="68"/>
  <c r="AB59" i="68"/>
  <c r="AB66" i="68"/>
  <c r="I91" i="68"/>
  <c r="AF127" i="68"/>
  <c r="AF131" i="68"/>
  <c r="AF130" i="68"/>
  <c r="H91" i="69"/>
  <c r="AB90" i="68"/>
  <c r="X91" i="53"/>
  <c r="E91" i="54"/>
  <c r="N91" i="53"/>
  <c r="N90" i="53"/>
  <c r="N87" i="53"/>
  <c r="AC186" i="46"/>
  <c r="AH130" i="68"/>
  <c r="AH131" i="68"/>
  <c r="AH127" i="68"/>
  <c r="AD178" i="44"/>
  <c r="AD179" i="44" s="1"/>
  <c r="AD185" i="44"/>
  <c r="AA87" i="69"/>
  <c r="AE87" i="69"/>
  <c r="P87" i="69"/>
  <c r="H67" i="68"/>
  <c r="G127" i="45"/>
  <c r="P59" i="53"/>
  <c r="P66" i="53"/>
  <c r="H67" i="54"/>
  <c r="W87" i="69"/>
  <c r="Z87" i="68"/>
  <c r="AA66" i="54"/>
  <c r="AA59" i="54"/>
  <c r="C79" i="53"/>
  <c r="S66" i="54"/>
  <c r="S59" i="54"/>
  <c r="AD87" i="54"/>
  <c r="AH87" i="54"/>
  <c r="AB91" i="53"/>
  <c r="N66" i="69"/>
  <c r="N59" i="69"/>
  <c r="O59" i="68"/>
  <c r="O66" i="68"/>
  <c r="AC131" i="53"/>
  <c r="AC127" i="53"/>
  <c r="AC130" i="53"/>
  <c r="AC131" i="54"/>
  <c r="AC127" i="54"/>
  <c r="AC130" i="54"/>
  <c r="L91" i="68"/>
  <c r="L87" i="68"/>
  <c r="L90" i="68"/>
  <c r="AD59" i="69"/>
  <c r="AD66" i="69"/>
  <c r="S59" i="69"/>
  <c r="S66" i="69"/>
  <c r="Z87" i="53"/>
  <c r="Z91" i="53"/>
  <c r="Z90" i="53"/>
  <c r="AE131" i="69"/>
  <c r="AH91" i="68"/>
  <c r="AH87" i="68"/>
  <c r="AH90" i="68"/>
  <c r="AG66" i="53"/>
  <c r="AG59" i="53"/>
  <c r="P90" i="68"/>
  <c r="U90" i="53"/>
  <c r="AD130" i="68"/>
  <c r="AD127" i="68"/>
  <c r="AD131" i="68"/>
  <c r="G127" i="53"/>
  <c r="G130" i="53"/>
  <c r="G131" i="53"/>
  <c r="F130" i="53"/>
  <c r="F131" i="53"/>
  <c r="E130" i="53"/>
  <c r="E131" i="53"/>
  <c r="U87" i="68"/>
  <c r="J91" i="54"/>
  <c r="L91" i="69"/>
  <c r="O127" i="69"/>
  <c r="O130" i="69"/>
  <c r="O131" i="69"/>
  <c r="N130" i="68"/>
  <c r="N127" i="68"/>
  <c r="N131" i="68"/>
  <c r="R127" i="54"/>
  <c r="R130" i="54"/>
  <c r="R131" i="54"/>
  <c r="V90" i="69"/>
  <c r="AF66" i="54"/>
  <c r="AF59" i="54"/>
  <c r="AD91" i="69"/>
  <c r="S91" i="53"/>
  <c r="S59" i="53"/>
  <c r="S66" i="53"/>
  <c r="V59" i="53"/>
  <c r="V66" i="53"/>
  <c r="AC90" i="69"/>
  <c r="AC91" i="69"/>
  <c r="AC87" i="69"/>
  <c r="AA198" i="69"/>
  <c r="AA199" i="69" s="1"/>
  <c r="AA205" i="69"/>
  <c r="E91" i="68"/>
  <c r="N91" i="54"/>
  <c r="M91" i="54"/>
  <c r="M90" i="54"/>
  <c r="M87" i="54"/>
  <c r="AF91" i="68"/>
  <c r="AC66" i="54"/>
  <c r="AC59" i="54"/>
  <c r="E90" i="54"/>
  <c r="AH91" i="69"/>
  <c r="AH87" i="69"/>
  <c r="AH90" i="69"/>
  <c r="AA146" i="44"/>
  <c r="AE90" i="69"/>
  <c r="P91" i="69"/>
  <c r="U59" i="53"/>
  <c r="U66" i="53"/>
  <c r="W91" i="69"/>
  <c r="Z91" i="68"/>
  <c r="Q90" i="53"/>
  <c r="L127" i="69"/>
  <c r="L130" i="69"/>
  <c r="L131" i="69"/>
  <c r="AA66" i="53"/>
  <c r="AA59" i="53"/>
  <c r="AG87" i="54"/>
  <c r="X130" i="68"/>
  <c r="X127" i="68"/>
  <c r="X131" i="68"/>
  <c r="I87" i="54"/>
  <c r="AB90" i="53"/>
  <c r="L131" i="53"/>
  <c r="L127" i="53"/>
  <c r="L130" i="53"/>
  <c r="B119" i="68"/>
  <c r="C119" i="68"/>
  <c r="AF131" i="53"/>
  <c r="AF130" i="53"/>
  <c r="AF127" i="53"/>
  <c r="R59" i="54"/>
  <c r="R66" i="54"/>
  <c r="AE59" i="69"/>
  <c r="AE66" i="69"/>
  <c r="R59" i="68"/>
  <c r="R66" i="68"/>
  <c r="I131" i="53"/>
  <c r="I130" i="53"/>
  <c r="I127" i="53"/>
  <c r="V91" i="69"/>
  <c r="O87" i="68"/>
  <c r="W87" i="53"/>
  <c r="AA130" i="69"/>
  <c r="AC130" i="69"/>
  <c r="AC131" i="69"/>
  <c r="AC127" i="69"/>
  <c r="M130" i="68"/>
  <c r="M59" i="69"/>
  <c r="M66" i="69"/>
  <c r="M91" i="68"/>
  <c r="G90" i="69"/>
  <c r="AG87" i="69"/>
  <c r="R127" i="68"/>
  <c r="R130" i="68"/>
  <c r="R131" i="68"/>
  <c r="AD158" i="67"/>
  <c r="AD159" i="67" s="1"/>
  <c r="AD165" i="67"/>
  <c r="Q131" i="54"/>
  <c r="Q127" i="54"/>
  <c r="Q130" i="54"/>
  <c r="W91" i="54"/>
  <c r="W90" i="54"/>
  <c r="W87" i="54"/>
  <c r="AH131" i="54"/>
  <c r="AH127" i="54"/>
  <c r="AH130" i="54"/>
  <c r="J90" i="53"/>
  <c r="H47" i="53"/>
  <c r="M59" i="68"/>
  <c r="M66" i="68"/>
  <c r="AD131" i="69"/>
  <c r="AD130" i="69"/>
  <c r="AD127" i="69"/>
  <c r="X131" i="53"/>
  <c r="X127" i="53"/>
  <c r="X130" i="53"/>
  <c r="AH71" i="69"/>
  <c r="AH70" i="69"/>
  <c r="S90" i="69"/>
  <c r="AC186" i="44"/>
  <c r="G127" i="47"/>
  <c r="G90" i="54"/>
  <c r="U59" i="54"/>
  <c r="U66" i="54"/>
  <c r="AF59" i="53"/>
  <c r="AF66" i="53"/>
  <c r="AD178" i="46"/>
  <c r="AD179" i="46" s="1"/>
  <c r="AD185" i="46"/>
  <c r="AB131" i="54"/>
  <c r="AB127" i="54"/>
  <c r="AB130" i="54"/>
  <c r="AB66" i="54"/>
  <c r="AB59" i="54"/>
  <c r="AC186" i="69"/>
  <c r="B58" i="69"/>
  <c r="AA59" i="69"/>
  <c r="AA66" i="69"/>
  <c r="Z90" i="68"/>
  <c r="Y59" i="54"/>
  <c r="Y66" i="54"/>
  <c r="Q91" i="53"/>
  <c r="T87" i="54"/>
  <c r="V59" i="69"/>
  <c r="V66" i="69"/>
  <c r="I91" i="54"/>
  <c r="K90" i="54"/>
  <c r="AB87" i="53"/>
  <c r="AB197" i="22"/>
  <c r="AB205" i="22" s="1"/>
  <c r="AE157" i="22"/>
  <c r="AE165" i="22" s="1"/>
  <c r="AE177" i="22"/>
  <c r="AE185" i="22" s="1"/>
  <c r="AC137" i="22"/>
  <c r="AC145" i="22" s="1"/>
  <c r="AA206" i="53" l="1"/>
  <c r="AD186" i="67"/>
  <c r="AD166" i="47"/>
  <c r="AA206" i="68"/>
  <c r="R89" i="69" a="1"/>
  <c r="R89" i="69" s="1"/>
  <c r="AF89" i="69" a="1"/>
  <c r="AF89" i="69" s="1"/>
  <c r="AF92" i="69" s="1"/>
  <c r="E89" i="69" a="1"/>
  <c r="E89" i="69" s="1"/>
  <c r="E92" i="69" s="1"/>
  <c r="N89" i="69" a="1"/>
  <c r="N89" i="69" s="1"/>
  <c r="N92" i="69" s="1"/>
  <c r="H89" i="69" a="1"/>
  <c r="H89" i="69" s="1"/>
  <c r="H92" i="69" s="1"/>
  <c r="U89" i="69" a="1"/>
  <c r="U89" i="69" s="1"/>
  <c r="U92" i="69" s="1"/>
  <c r="S89" i="69" a="1"/>
  <c r="S89" i="69" s="1"/>
  <c r="S92" i="69" s="1"/>
  <c r="Q89" i="69" a="1"/>
  <c r="Q89" i="69" s="1"/>
  <c r="Q92" i="69" s="1"/>
  <c r="AB89" i="69" a="1"/>
  <c r="AB89" i="69" s="1"/>
  <c r="AB92" i="69" s="1"/>
  <c r="H434" i="27"/>
  <c r="AG89" i="69" a="1"/>
  <c r="AG89" i="69" s="1"/>
  <c r="AG92" i="69" s="1"/>
  <c r="J89" i="69" a="1"/>
  <c r="J89" i="69" s="1"/>
  <c r="J92" i="69" s="1"/>
  <c r="AD89" i="69" a="1"/>
  <c r="AD89" i="69" s="1"/>
  <c r="AD92" i="69" s="1"/>
  <c r="I89" i="69" a="1"/>
  <c r="I89" i="69" s="1"/>
  <c r="I92" i="69" s="1"/>
  <c r="Y89" i="69" a="1"/>
  <c r="Y89" i="69" s="1"/>
  <c r="Y92" i="69" s="1"/>
  <c r="O89" i="69" a="1"/>
  <c r="O89" i="69" s="1"/>
  <c r="O92" i="69" s="1"/>
  <c r="T89" i="69" a="1"/>
  <c r="T89" i="69" s="1"/>
  <c r="T92" i="69" s="1"/>
  <c r="P89" i="69" a="1"/>
  <c r="P89" i="69" s="1"/>
  <c r="P92" i="69" s="1"/>
  <c r="Z89" i="69" a="1"/>
  <c r="Z89" i="69" s="1"/>
  <c r="Z92" i="69" s="1"/>
  <c r="AE89" i="69" a="1"/>
  <c r="AE89" i="69" s="1"/>
  <c r="AE92" i="69" s="1"/>
  <c r="AC89" i="69" a="1"/>
  <c r="AC89" i="69" s="1"/>
  <c r="AC92" i="69" s="1"/>
  <c r="V89" i="69" a="1"/>
  <c r="V89" i="69" s="1"/>
  <c r="V92" i="69" s="1"/>
  <c r="AH89" i="69" a="1"/>
  <c r="AH89" i="69" s="1"/>
  <c r="AH92" i="69" s="1"/>
  <c r="W89" i="69" a="1"/>
  <c r="W89" i="69" s="1"/>
  <c r="W92" i="69" s="1"/>
  <c r="AD166" i="45"/>
  <c r="AD167" i="45" s="1"/>
  <c r="F89" i="69" a="1"/>
  <c r="F89" i="69" s="1"/>
  <c r="F92" i="69" s="1"/>
  <c r="L89" i="69" a="1"/>
  <c r="L89" i="69" s="1"/>
  <c r="L92" i="69" s="1"/>
  <c r="E89" i="54" a="1"/>
  <c r="E89" i="54" s="1"/>
  <c r="E92" i="54" s="1"/>
  <c r="AA89" i="69" a="1"/>
  <c r="AA89" i="69" s="1"/>
  <c r="AA92" i="69" s="1"/>
  <c r="X89" i="69" a="1"/>
  <c r="X89" i="69" s="1"/>
  <c r="X92" i="69" s="1"/>
  <c r="AD186" i="44"/>
  <c r="AD187" i="44" s="1"/>
  <c r="G89" i="69" a="1"/>
  <c r="G89" i="69" s="1"/>
  <c r="G92" i="69" s="1"/>
  <c r="K89" i="69" a="1"/>
  <c r="K89" i="69" s="1"/>
  <c r="K92" i="69" s="1"/>
  <c r="M89" i="69" a="1"/>
  <c r="M89" i="69" s="1"/>
  <c r="M92" i="69" s="1"/>
  <c r="AD166" i="54"/>
  <c r="AD167" i="54" s="1"/>
  <c r="AB146" i="44"/>
  <c r="AB147" i="44" s="1"/>
  <c r="AD186" i="45"/>
  <c r="AD187" i="45" s="1"/>
  <c r="AA206" i="66"/>
  <c r="AA207" i="66" s="1"/>
  <c r="AB146" i="67"/>
  <c r="AB147" i="67" s="1"/>
  <c r="AD186" i="53"/>
  <c r="AD187" i="53" s="1"/>
  <c r="G89" i="68" a="1"/>
  <c r="G89" i="68" s="1"/>
  <c r="G92" i="68" s="1"/>
  <c r="AD186" i="69"/>
  <c r="AD187" i="69" s="1"/>
  <c r="AA206" i="69"/>
  <c r="AA207" i="69" s="1"/>
  <c r="Z89" i="68" a="1"/>
  <c r="Z89" i="68" s="1"/>
  <c r="Z92" i="68" s="1"/>
  <c r="M89" i="68" a="1"/>
  <c r="M89" i="68" s="1"/>
  <c r="M92" i="68" s="1"/>
  <c r="P89" i="68" a="1"/>
  <c r="P89" i="68" s="1"/>
  <c r="P92" i="68" s="1"/>
  <c r="Y89" i="68" a="1"/>
  <c r="Y89" i="68" s="1"/>
  <c r="Y92" i="68" s="1"/>
  <c r="H89" i="68" a="1"/>
  <c r="H89" i="68" s="1"/>
  <c r="H92" i="68" s="1"/>
  <c r="AD89" i="68" a="1"/>
  <c r="AD89" i="68" s="1"/>
  <c r="AD92" i="68" s="1"/>
  <c r="S89" i="68" a="1"/>
  <c r="S89" i="68" s="1"/>
  <c r="S92" i="68" s="1"/>
  <c r="V89" i="68" a="1"/>
  <c r="V89" i="68" s="1"/>
  <c r="V92" i="68" s="1"/>
  <c r="AC89" i="68" a="1"/>
  <c r="AC89" i="68" s="1"/>
  <c r="AC92" i="68" s="1"/>
  <c r="AE89" i="68" a="1"/>
  <c r="AE89" i="68" s="1"/>
  <c r="AE92" i="68" s="1"/>
  <c r="Q89" i="68" a="1"/>
  <c r="Q89" i="68" s="1"/>
  <c r="Q92" i="68" s="1"/>
  <c r="AG89" i="68" a="1"/>
  <c r="AG89" i="68" s="1"/>
  <c r="AG92" i="68" s="1"/>
  <c r="T89" i="68" a="1"/>
  <c r="T89" i="68" s="1"/>
  <c r="T92" i="68" s="1"/>
  <c r="E89" i="68" a="1"/>
  <c r="E89" i="68" s="1"/>
  <c r="E92" i="68" s="1"/>
  <c r="U89" i="68" a="1"/>
  <c r="U89" i="68" s="1"/>
  <c r="U92" i="68" s="1"/>
  <c r="W89" i="68" a="1"/>
  <c r="W89" i="68" s="1"/>
  <c r="W92" i="68" s="1"/>
  <c r="AH89" i="68" a="1"/>
  <c r="AH89" i="68" s="1"/>
  <c r="AH92" i="68" s="1"/>
  <c r="N89" i="68" a="1"/>
  <c r="N89" i="68" s="1"/>
  <c r="N92" i="68" s="1"/>
  <c r="F89" i="68" a="1"/>
  <c r="F89" i="68" s="1"/>
  <c r="F92" i="68" s="1"/>
  <c r="H424" i="27"/>
  <c r="L89" i="68" a="1"/>
  <c r="L89" i="68" s="1"/>
  <c r="L92" i="68" s="1"/>
  <c r="K89" i="68" a="1"/>
  <c r="K89" i="68" s="1"/>
  <c r="AA89" i="68" a="1"/>
  <c r="AA89" i="68" s="1"/>
  <c r="AA92" i="68" s="1"/>
  <c r="AF89" i="68" a="1"/>
  <c r="AF89" i="68" s="1"/>
  <c r="AF92" i="68" s="1"/>
  <c r="AA206" i="54"/>
  <c r="AA207" i="54" s="1"/>
  <c r="J89" i="68" a="1"/>
  <c r="J89" i="68" s="1"/>
  <c r="J92" i="68" s="1"/>
  <c r="AB89" i="68" a="1"/>
  <c r="AB89" i="68" s="1"/>
  <c r="AB92" i="68" s="1"/>
  <c r="R89" i="68" a="1"/>
  <c r="R89" i="68" s="1"/>
  <c r="R92" i="68" s="1"/>
  <c r="I89" i="68" a="1"/>
  <c r="I89" i="68" s="1"/>
  <c r="I92" i="68" s="1"/>
  <c r="X89" i="68" a="1"/>
  <c r="X89" i="68" s="1"/>
  <c r="X92" i="68" s="1"/>
  <c r="O89" i="68" a="1"/>
  <c r="O89" i="68" s="1"/>
  <c r="O92" i="68" s="1"/>
  <c r="AB146" i="46"/>
  <c r="AB147" i="46" s="1"/>
  <c r="AD166" i="67"/>
  <c r="AD167" i="67" s="1"/>
  <c r="AD186" i="47"/>
  <c r="AD187" i="47" s="1"/>
  <c r="AA206" i="67"/>
  <c r="AA207" i="67" s="1"/>
  <c r="AD186" i="46"/>
  <c r="AD187" i="46" s="1"/>
  <c r="AB146" i="54"/>
  <c r="AB147" i="54" s="1"/>
  <c r="AB146" i="45"/>
  <c r="AB147" i="45" s="1"/>
  <c r="AB146" i="68"/>
  <c r="AB147" i="68" s="1"/>
  <c r="AA206" i="45"/>
  <c r="AA207" i="45" s="1"/>
  <c r="AB146" i="53"/>
  <c r="AB147" i="53" s="1"/>
  <c r="AA206" i="46"/>
  <c r="AA207" i="46" s="1"/>
  <c r="C59" i="54"/>
  <c r="X89" i="54" a="1"/>
  <c r="X89" i="54" s="1"/>
  <c r="X92" i="54" s="1"/>
  <c r="I89" i="54" a="1"/>
  <c r="I89" i="54" s="1"/>
  <c r="I92" i="54" s="1"/>
  <c r="Z89" i="54" a="1"/>
  <c r="Z89" i="54" s="1"/>
  <c r="Z92" i="54" s="1"/>
  <c r="AE89" i="54" a="1"/>
  <c r="AE89" i="54" s="1"/>
  <c r="AE92" i="54" s="1"/>
  <c r="K89" i="54" a="1"/>
  <c r="K89" i="54" s="1"/>
  <c r="K92" i="54" s="1"/>
  <c r="F71" i="68"/>
  <c r="Q89" i="54" a="1"/>
  <c r="Q89" i="54" s="1"/>
  <c r="Q92" i="54" s="1"/>
  <c r="AA89" i="54" a="1"/>
  <c r="AA89" i="54" s="1"/>
  <c r="AA92" i="54" s="1"/>
  <c r="J89" i="54" a="1"/>
  <c r="J89" i="54" s="1"/>
  <c r="J92" i="54" s="1"/>
  <c r="E71" i="54"/>
  <c r="F70" i="68"/>
  <c r="G70" i="68"/>
  <c r="AF89" i="54" a="1"/>
  <c r="AF89" i="54" s="1"/>
  <c r="AF92" i="54" s="1"/>
  <c r="E70" i="68"/>
  <c r="F89" i="54" a="1"/>
  <c r="F89" i="54" s="1"/>
  <c r="F92" i="54" s="1"/>
  <c r="C59" i="53"/>
  <c r="E70" i="54"/>
  <c r="S89" i="54" a="1"/>
  <c r="S89" i="54" s="1"/>
  <c r="S92" i="54" s="1"/>
  <c r="R92" i="69"/>
  <c r="AG89" i="54" a="1"/>
  <c r="AG89" i="54" s="1"/>
  <c r="AG92" i="54" s="1"/>
  <c r="E70" i="53"/>
  <c r="J71" i="68"/>
  <c r="G89" i="54" a="1"/>
  <c r="G89" i="54" s="1"/>
  <c r="G92" i="54" s="1"/>
  <c r="AB89" i="54" a="1"/>
  <c r="AB89" i="54" s="1"/>
  <c r="AB92" i="54" s="1"/>
  <c r="J70" i="68"/>
  <c r="H394" i="27"/>
  <c r="AC89" i="54" a="1"/>
  <c r="AC89" i="54" s="1"/>
  <c r="AC92" i="54" s="1"/>
  <c r="B59" i="54"/>
  <c r="C59" i="69"/>
  <c r="I71" i="68"/>
  <c r="H70" i="54"/>
  <c r="I71" i="69"/>
  <c r="AH67" i="53"/>
  <c r="B59" i="68"/>
  <c r="K70" i="68"/>
  <c r="I71" i="54"/>
  <c r="S67" i="69"/>
  <c r="S71" i="69"/>
  <c r="S70" i="69"/>
  <c r="I70" i="69"/>
  <c r="T71" i="69"/>
  <c r="T67" i="69"/>
  <c r="T70" i="69"/>
  <c r="P71" i="69"/>
  <c r="P70" i="69"/>
  <c r="P67" i="69"/>
  <c r="AB67" i="54"/>
  <c r="AB71" i="54"/>
  <c r="AB70" i="54"/>
  <c r="AE158" i="44"/>
  <c r="AE159" i="44" s="1"/>
  <c r="AE165" i="44"/>
  <c r="C90" i="54"/>
  <c r="B90" i="54"/>
  <c r="AE158" i="46"/>
  <c r="AE159" i="46" s="1"/>
  <c r="AE165" i="46"/>
  <c r="AD67" i="54"/>
  <c r="AD71" i="54"/>
  <c r="AD70" i="54"/>
  <c r="AA147" i="67"/>
  <c r="AC70" i="68"/>
  <c r="AC67" i="68"/>
  <c r="AC71" i="68"/>
  <c r="AC138" i="68"/>
  <c r="AC139" i="68" s="1"/>
  <c r="AC145" i="68"/>
  <c r="AG71" i="69"/>
  <c r="AG70" i="69"/>
  <c r="AG67" i="69"/>
  <c r="O70" i="69"/>
  <c r="O71" i="69"/>
  <c r="O67" i="69"/>
  <c r="B59" i="53"/>
  <c r="M89" i="54" a="1"/>
  <c r="M89" i="54" s="1"/>
  <c r="M92" i="54" s="1"/>
  <c r="R89" i="54" a="1"/>
  <c r="R89" i="54" s="1"/>
  <c r="R92" i="54" s="1"/>
  <c r="P71" i="54"/>
  <c r="P67" i="54"/>
  <c r="P70" i="54"/>
  <c r="AA71" i="68"/>
  <c r="AA70" i="68"/>
  <c r="AA67" i="68"/>
  <c r="AD67" i="53"/>
  <c r="AD70" i="53"/>
  <c r="AD71" i="53"/>
  <c r="Z71" i="69"/>
  <c r="Z67" i="69"/>
  <c r="Z70" i="69"/>
  <c r="G70" i="54"/>
  <c r="W67" i="68"/>
  <c r="W70" i="68"/>
  <c r="W71" i="68"/>
  <c r="AB198" i="66"/>
  <c r="AB199" i="66" s="1"/>
  <c r="AB205" i="66"/>
  <c r="V71" i="68"/>
  <c r="V70" i="68"/>
  <c r="V67" i="68"/>
  <c r="P129" i="68" a="1"/>
  <c r="P129" i="68" s="1"/>
  <c r="P132" i="68" s="1"/>
  <c r="J129" i="68" a="1"/>
  <c r="J129" i="68" s="1"/>
  <c r="J132" i="68" s="1"/>
  <c r="AB129" i="68" a="1"/>
  <c r="AB129" i="68" s="1"/>
  <c r="AB132" i="68" s="1"/>
  <c r="W129" i="68" a="1"/>
  <c r="W129" i="68" s="1"/>
  <c r="W132" i="68" s="1"/>
  <c r="R129" i="68" a="1"/>
  <c r="R129" i="68" s="1"/>
  <c r="R132" i="68" s="1"/>
  <c r="N129" i="68" a="1"/>
  <c r="N129" i="68" s="1"/>
  <c r="N132" i="68" s="1"/>
  <c r="AH129" i="68" a="1"/>
  <c r="AH129" i="68" s="1"/>
  <c r="AH132" i="68" s="1"/>
  <c r="H129" i="68" a="1"/>
  <c r="H129" i="68" s="1"/>
  <c r="H132" i="68" s="1"/>
  <c r="V129" i="68" a="1"/>
  <c r="V129" i="68" s="1"/>
  <c r="V132" i="68" s="1"/>
  <c r="AG129" i="68" a="1"/>
  <c r="AG129" i="68" s="1"/>
  <c r="AG132" i="68" s="1"/>
  <c r="S129" i="68" a="1"/>
  <c r="S129" i="68" s="1"/>
  <c r="S132" i="68" s="1"/>
  <c r="T129" i="68" a="1"/>
  <c r="T129" i="68" s="1"/>
  <c r="T132" i="68" s="1"/>
  <c r="I129" i="68" a="1"/>
  <c r="I129" i="68" s="1"/>
  <c r="I132" i="68" s="1"/>
  <c r="AC129" i="68" a="1"/>
  <c r="AC129" i="68" s="1"/>
  <c r="AC132" i="68" s="1"/>
  <c r="X129" i="68" a="1"/>
  <c r="X129" i="68" s="1"/>
  <c r="X132" i="68" s="1"/>
  <c r="Q129" i="68" a="1"/>
  <c r="Q129" i="68" s="1"/>
  <c r="Q132" i="68" s="1"/>
  <c r="U129" i="68" a="1"/>
  <c r="U129" i="68" s="1"/>
  <c r="U132" i="68" s="1"/>
  <c r="K129" i="68" a="1"/>
  <c r="K129" i="68" s="1"/>
  <c r="K132" i="68" s="1"/>
  <c r="Y129" i="68" a="1"/>
  <c r="Y129" i="68" s="1"/>
  <c r="Y132" i="68" s="1"/>
  <c r="H426" i="27"/>
  <c r="O129" i="68" a="1"/>
  <c r="O129" i="68" s="1"/>
  <c r="O132" i="68" s="1"/>
  <c r="AA129" i="68" a="1"/>
  <c r="AA129" i="68" s="1"/>
  <c r="AA132" i="68" s="1"/>
  <c r="Z129" i="68" a="1"/>
  <c r="Z129" i="68" s="1"/>
  <c r="Z132" i="68" s="1"/>
  <c r="G129" i="68" a="1"/>
  <c r="G129" i="68" s="1"/>
  <c r="G132" i="68" s="1"/>
  <c r="E129" i="68" a="1"/>
  <c r="E129" i="68" s="1"/>
  <c r="AD129" i="68" a="1"/>
  <c r="AD129" i="68" s="1"/>
  <c r="AD132" i="68" s="1"/>
  <c r="M129" i="68" a="1"/>
  <c r="M129" i="68" s="1"/>
  <c r="M132" i="68" s="1"/>
  <c r="AF129" i="68" a="1"/>
  <c r="AF129" i="68" s="1"/>
  <c r="AF132" i="68" s="1"/>
  <c r="AE129" i="68" a="1"/>
  <c r="AE129" i="68" s="1"/>
  <c r="AE132" i="68" s="1"/>
  <c r="L129" i="68" a="1"/>
  <c r="L129" i="68" s="1"/>
  <c r="L132" i="68" s="1"/>
  <c r="F129" i="68" a="1"/>
  <c r="F129" i="68" s="1"/>
  <c r="F132" i="68" s="1"/>
  <c r="AD70" i="69"/>
  <c r="AD67" i="69"/>
  <c r="AD71" i="69"/>
  <c r="AB67" i="68"/>
  <c r="AB71" i="68"/>
  <c r="AB70" i="68"/>
  <c r="N71" i="53"/>
  <c r="N70" i="53"/>
  <c r="N67" i="53"/>
  <c r="AE178" i="47"/>
  <c r="AE179" i="47" s="1"/>
  <c r="AE185" i="47"/>
  <c r="AC187" i="67"/>
  <c r="K71" i="53"/>
  <c r="H384" i="27"/>
  <c r="S89" i="53" a="1"/>
  <c r="S89" i="53" s="1"/>
  <c r="S92" i="53" s="1"/>
  <c r="L89" i="53" a="1"/>
  <c r="L89" i="53" s="1"/>
  <c r="L92" i="53" s="1"/>
  <c r="I89" i="53" a="1"/>
  <c r="I89" i="53" s="1"/>
  <c r="I92" i="53" s="1"/>
  <c r="H89" i="53" a="1"/>
  <c r="H89" i="53" s="1"/>
  <c r="H92" i="53" s="1"/>
  <c r="AD89" i="53" a="1"/>
  <c r="AD89" i="53" s="1"/>
  <c r="AD92" i="53" s="1"/>
  <c r="Y89" i="53" a="1"/>
  <c r="Y89" i="53" s="1"/>
  <c r="Y92" i="53" s="1"/>
  <c r="O89" i="53" a="1"/>
  <c r="O89" i="53" s="1"/>
  <c r="O92" i="53" s="1"/>
  <c r="Z89" i="53" a="1"/>
  <c r="Z89" i="53" s="1"/>
  <c r="Z92" i="53" s="1"/>
  <c r="E89" i="53" a="1"/>
  <c r="E89" i="53" s="1"/>
  <c r="R89" i="53" a="1"/>
  <c r="R89" i="53" s="1"/>
  <c r="R92" i="53" s="1"/>
  <c r="K89" i="53" a="1"/>
  <c r="K89" i="53" s="1"/>
  <c r="K92" i="53" s="1"/>
  <c r="T89" i="53" a="1"/>
  <c r="T89" i="53" s="1"/>
  <c r="T92" i="53" s="1"/>
  <c r="AE89" i="53" a="1"/>
  <c r="AE89" i="53" s="1"/>
  <c r="AE92" i="53" s="1"/>
  <c r="G89" i="53" a="1"/>
  <c r="G89" i="53" s="1"/>
  <c r="G92" i="53" s="1"/>
  <c r="F89" i="53" a="1"/>
  <c r="F89" i="53" s="1"/>
  <c r="F92" i="53" s="1"/>
  <c r="X89" i="53" a="1"/>
  <c r="X89" i="53" s="1"/>
  <c r="X92" i="53" s="1"/>
  <c r="Q89" i="53" a="1"/>
  <c r="Q89" i="53" s="1"/>
  <c r="Q92" i="53" s="1"/>
  <c r="J89" i="53" a="1"/>
  <c r="J89" i="53" s="1"/>
  <c r="J92" i="53" s="1"/>
  <c r="P89" i="53" a="1"/>
  <c r="P89" i="53" s="1"/>
  <c r="P92" i="53" s="1"/>
  <c r="AH89" i="53" a="1"/>
  <c r="AH89" i="53" s="1"/>
  <c r="AH92" i="53" s="1"/>
  <c r="AG89" i="53" a="1"/>
  <c r="AG89" i="53" s="1"/>
  <c r="AG92" i="53" s="1"/>
  <c r="N89" i="53" a="1"/>
  <c r="N89" i="53" s="1"/>
  <c r="N92" i="53" s="1"/>
  <c r="W89" i="53" a="1"/>
  <c r="W89" i="53" s="1"/>
  <c r="W92" i="53" s="1"/>
  <c r="AB89" i="53" a="1"/>
  <c r="AB89" i="53" s="1"/>
  <c r="AB92" i="53" s="1"/>
  <c r="M89" i="53" a="1"/>
  <c r="M89" i="53" s="1"/>
  <c r="M92" i="53" s="1"/>
  <c r="AC89" i="53" a="1"/>
  <c r="AC89" i="53" s="1"/>
  <c r="AC92" i="53" s="1"/>
  <c r="V89" i="53" a="1"/>
  <c r="V89" i="53" s="1"/>
  <c r="V92" i="53" s="1"/>
  <c r="U89" i="53" a="1"/>
  <c r="U89" i="53" s="1"/>
  <c r="U92" i="53" s="1"/>
  <c r="AA89" i="53" a="1"/>
  <c r="AA89" i="53" s="1"/>
  <c r="AA92" i="53" s="1"/>
  <c r="AF89" i="53" a="1"/>
  <c r="AF89" i="53" s="1"/>
  <c r="AF92" i="53" s="1"/>
  <c r="E71" i="53"/>
  <c r="V70" i="54"/>
  <c r="V71" i="54"/>
  <c r="V67" i="54"/>
  <c r="Z207" i="69"/>
  <c r="H89" i="54" a="1"/>
  <c r="H89" i="54" s="1"/>
  <c r="H92" i="54" s="1"/>
  <c r="AD89" i="54" a="1"/>
  <c r="AD89" i="54" s="1"/>
  <c r="AD92" i="54" s="1"/>
  <c r="C131" i="54"/>
  <c r="B131" i="54"/>
  <c r="D396" i="27" s="1"/>
  <c r="AC67" i="54"/>
  <c r="AC71" i="54"/>
  <c r="AC70" i="54"/>
  <c r="H71" i="68"/>
  <c r="AB70" i="53"/>
  <c r="AB67" i="53"/>
  <c r="AB71" i="53"/>
  <c r="AD137" i="67"/>
  <c r="AD137" i="69"/>
  <c r="AD137" i="47"/>
  <c r="AD137" i="66"/>
  <c r="AD137" i="45"/>
  <c r="AD137" i="46"/>
  <c r="AD137" i="54"/>
  <c r="AD137" i="68"/>
  <c r="AD137" i="53"/>
  <c r="AD137" i="44"/>
  <c r="V70" i="69"/>
  <c r="V67" i="69"/>
  <c r="V71" i="69"/>
  <c r="AA71" i="69"/>
  <c r="AA70" i="69"/>
  <c r="AA67" i="69"/>
  <c r="AC197" i="69"/>
  <c r="AC197" i="54"/>
  <c r="AC197" i="53"/>
  <c r="AC197" i="66"/>
  <c r="AC197" i="46"/>
  <c r="AC197" i="67"/>
  <c r="AC197" i="45"/>
  <c r="AC197" i="47"/>
  <c r="AC197" i="68"/>
  <c r="AC197" i="44"/>
  <c r="R67" i="68"/>
  <c r="R71" i="68"/>
  <c r="R70" i="68"/>
  <c r="V71" i="53"/>
  <c r="V67" i="53"/>
  <c r="V70" i="53"/>
  <c r="H71" i="54"/>
  <c r="E71" i="68"/>
  <c r="AE158" i="66"/>
  <c r="AE159" i="66" s="1"/>
  <c r="AE165" i="66"/>
  <c r="K70" i="53"/>
  <c r="Z70" i="68"/>
  <c r="Z71" i="68"/>
  <c r="Z67" i="68"/>
  <c r="J71" i="54"/>
  <c r="AB146" i="66"/>
  <c r="AF67" i="69"/>
  <c r="AF71" i="69"/>
  <c r="AF70" i="69"/>
  <c r="AB146" i="69"/>
  <c r="P70" i="68"/>
  <c r="P71" i="68"/>
  <c r="P67" i="68"/>
  <c r="C90" i="69"/>
  <c r="B90" i="69"/>
  <c r="N89" i="54" a="1"/>
  <c r="N89" i="54" s="1"/>
  <c r="N92" i="54" s="1"/>
  <c r="Y89" i="54" a="1"/>
  <c r="Y89" i="54" s="1"/>
  <c r="Y92" i="54" s="1"/>
  <c r="AB146" i="47"/>
  <c r="S71" i="54"/>
  <c r="S67" i="54"/>
  <c r="S70" i="54"/>
  <c r="AA207" i="68"/>
  <c r="AE70" i="69"/>
  <c r="AE71" i="69"/>
  <c r="AE67" i="69"/>
  <c r="N70" i="69"/>
  <c r="N71" i="69"/>
  <c r="N67" i="69"/>
  <c r="AE178" i="54"/>
  <c r="AE179" i="54" s="1"/>
  <c r="AE185" i="54"/>
  <c r="Y70" i="53"/>
  <c r="Y71" i="53"/>
  <c r="Y67" i="53"/>
  <c r="C130" i="68"/>
  <c r="B130" i="68"/>
  <c r="AH67" i="69"/>
  <c r="AA71" i="53"/>
  <c r="AA70" i="53"/>
  <c r="AA67" i="53"/>
  <c r="F71" i="54"/>
  <c r="G71" i="68"/>
  <c r="AC187" i="46"/>
  <c r="K71" i="68"/>
  <c r="AD166" i="66"/>
  <c r="S71" i="68"/>
  <c r="S67" i="68"/>
  <c r="S70" i="68"/>
  <c r="AE158" i="69"/>
  <c r="AE159" i="69" s="1"/>
  <c r="AE165" i="69"/>
  <c r="L71" i="53"/>
  <c r="L67" i="53"/>
  <c r="L70" i="53"/>
  <c r="J70" i="69"/>
  <c r="Y67" i="68"/>
  <c r="Y70" i="68"/>
  <c r="Y71" i="68"/>
  <c r="C131" i="68"/>
  <c r="B131" i="68"/>
  <c r="D426" i="27" s="1"/>
  <c r="B131" i="69"/>
  <c r="D436" i="27" s="1"/>
  <c r="C131" i="69"/>
  <c r="C91" i="53"/>
  <c r="B91" i="53"/>
  <c r="D384" i="27" s="1"/>
  <c r="L71" i="69"/>
  <c r="L67" i="69"/>
  <c r="L70" i="69"/>
  <c r="AD186" i="68"/>
  <c r="J70" i="53"/>
  <c r="AC167" i="45"/>
  <c r="R70" i="69"/>
  <c r="R67" i="69"/>
  <c r="R71" i="69"/>
  <c r="U67" i="69"/>
  <c r="U70" i="69"/>
  <c r="U71" i="69"/>
  <c r="AB198" i="44"/>
  <c r="AB199" i="44" s="1"/>
  <c r="AB205" i="44"/>
  <c r="AD166" i="46"/>
  <c r="Z207" i="45"/>
  <c r="AD129" i="54" a="1"/>
  <c r="AD129" i="54" s="1"/>
  <c r="AD132" i="54" s="1"/>
  <c r="AB129" i="54" a="1"/>
  <c r="AB129" i="54" s="1"/>
  <c r="AB132" i="54" s="1"/>
  <c r="R129" i="54" a="1"/>
  <c r="R129" i="54" s="1"/>
  <c r="R132" i="54" s="1"/>
  <c r="K129" i="54" a="1"/>
  <c r="K129" i="54" s="1"/>
  <c r="K132" i="54" s="1"/>
  <c r="L129" i="54" a="1"/>
  <c r="L129" i="54" s="1"/>
  <c r="L132" i="54" s="1"/>
  <c r="S129" i="54" a="1"/>
  <c r="S129" i="54" s="1"/>
  <c r="S132" i="54" s="1"/>
  <c r="Y129" i="54" a="1"/>
  <c r="Y129" i="54" s="1"/>
  <c r="Y132" i="54" s="1"/>
  <c r="AE129" i="54" a="1"/>
  <c r="AE129" i="54" s="1"/>
  <c r="AE132" i="54" s="1"/>
  <c r="I129" i="54" a="1"/>
  <c r="I129" i="54" s="1"/>
  <c r="I132" i="54" s="1"/>
  <c r="H129" i="54" a="1"/>
  <c r="H129" i="54" s="1"/>
  <c r="H132" i="54" s="1"/>
  <c r="AG129" i="54" a="1"/>
  <c r="AG129" i="54" s="1"/>
  <c r="AG132" i="54" s="1"/>
  <c r="V129" i="54" a="1"/>
  <c r="V129" i="54" s="1"/>
  <c r="V132" i="54" s="1"/>
  <c r="F129" i="54" a="1"/>
  <c r="F129" i="54" s="1"/>
  <c r="F132" i="54" s="1"/>
  <c r="U129" i="54" a="1"/>
  <c r="U129" i="54" s="1"/>
  <c r="U132" i="54" s="1"/>
  <c r="N129" i="54" a="1"/>
  <c r="N129" i="54" s="1"/>
  <c r="N132" i="54" s="1"/>
  <c r="W129" i="54" a="1"/>
  <c r="W129" i="54" s="1"/>
  <c r="W132" i="54" s="1"/>
  <c r="Q129" i="54" a="1"/>
  <c r="Q129" i="54" s="1"/>
  <c r="Q132" i="54" s="1"/>
  <c r="AC129" i="54" a="1"/>
  <c r="AC129" i="54" s="1"/>
  <c r="AC132" i="54" s="1"/>
  <c r="AH129" i="54" a="1"/>
  <c r="AH129" i="54" s="1"/>
  <c r="AH132" i="54" s="1"/>
  <c r="E129" i="54" a="1"/>
  <c r="E129" i="54" s="1"/>
  <c r="O129" i="54" a="1"/>
  <c r="O129" i="54" s="1"/>
  <c r="O132" i="54" s="1"/>
  <c r="G129" i="54" a="1"/>
  <c r="G129" i="54" s="1"/>
  <c r="G132" i="54" s="1"/>
  <c r="M129" i="54" a="1"/>
  <c r="M129" i="54" s="1"/>
  <c r="M132" i="54" s="1"/>
  <c r="AF129" i="54" a="1"/>
  <c r="AF129" i="54" s="1"/>
  <c r="AF132" i="54" s="1"/>
  <c r="T129" i="54" a="1"/>
  <c r="T129" i="54" s="1"/>
  <c r="T132" i="54" s="1"/>
  <c r="P129" i="54" a="1"/>
  <c r="P129" i="54" s="1"/>
  <c r="P132" i="54" s="1"/>
  <c r="J129" i="54" a="1"/>
  <c r="J129" i="54" s="1"/>
  <c r="J132" i="54" s="1"/>
  <c r="Z129" i="54" a="1"/>
  <c r="Z129" i="54" s="1"/>
  <c r="Z132" i="54" s="1"/>
  <c r="AA129" i="54" a="1"/>
  <c r="AA129" i="54" s="1"/>
  <c r="AA132" i="54" s="1"/>
  <c r="H396" i="27"/>
  <c r="X129" i="54" a="1"/>
  <c r="X129" i="54" s="1"/>
  <c r="X132" i="54" s="1"/>
  <c r="M67" i="53"/>
  <c r="M71" i="53"/>
  <c r="M70" i="53"/>
  <c r="U70" i="54"/>
  <c r="U71" i="54"/>
  <c r="U67" i="54"/>
  <c r="R71" i="54"/>
  <c r="R70" i="54"/>
  <c r="R67" i="54"/>
  <c r="S70" i="53"/>
  <c r="S71" i="53"/>
  <c r="S67" i="53"/>
  <c r="AB198" i="45"/>
  <c r="AB199" i="45" s="1"/>
  <c r="AB205" i="45"/>
  <c r="I70" i="54"/>
  <c r="AE67" i="54"/>
  <c r="AE70" i="54"/>
  <c r="AE71" i="54"/>
  <c r="J71" i="53"/>
  <c r="J70" i="54"/>
  <c r="AE158" i="54"/>
  <c r="AE159" i="54" s="1"/>
  <c r="AE165" i="54"/>
  <c r="AA147" i="53"/>
  <c r="K71" i="69"/>
  <c r="X67" i="69"/>
  <c r="X71" i="69"/>
  <c r="X70" i="69"/>
  <c r="T70" i="54"/>
  <c r="T67" i="54"/>
  <c r="T71" i="54"/>
  <c r="B130" i="54"/>
  <c r="C130" i="54"/>
  <c r="U70" i="53"/>
  <c r="U71" i="53"/>
  <c r="U67" i="53"/>
  <c r="H70" i="68"/>
  <c r="AE158" i="47"/>
  <c r="AE159" i="47" s="1"/>
  <c r="AE165" i="47"/>
  <c r="Q71" i="68"/>
  <c r="Q67" i="68"/>
  <c r="Q70" i="68"/>
  <c r="AB198" i="46"/>
  <c r="AB199" i="46" s="1"/>
  <c r="AB205" i="46"/>
  <c r="AG67" i="68"/>
  <c r="AG71" i="68"/>
  <c r="AG70" i="68"/>
  <c r="K70" i="69"/>
  <c r="I70" i="68"/>
  <c r="P71" i="53"/>
  <c r="P70" i="53"/>
  <c r="P67" i="53"/>
  <c r="C59" i="68"/>
  <c r="AC67" i="69"/>
  <c r="AC71" i="69"/>
  <c r="AC70" i="69"/>
  <c r="R70" i="53"/>
  <c r="R71" i="53"/>
  <c r="R67" i="53"/>
  <c r="AE178" i="67"/>
  <c r="AE179" i="67" s="1"/>
  <c r="AE185" i="67"/>
  <c r="W71" i="54"/>
  <c r="W67" i="54"/>
  <c r="W70" i="54"/>
  <c r="AC138" i="44"/>
  <c r="AC139" i="44" s="1"/>
  <c r="AC145" i="44"/>
  <c r="AB198" i="54"/>
  <c r="AB199" i="54" s="1"/>
  <c r="AB205" i="54"/>
  <c r="I71" i="53"/>
  <c r="Q70" i="53"/>
  <c r="Q71" i="53"/>
  <c r="Q67" i="53"/>
  <c r="O71" i="53"/>
  <c r="O70" i="53"/>
  <c r="O67" i="53"/>
  <c r="B59" i="69"/>
  <c r="X67" i="54"/>
  <c r="X71" i="54"/>
  <c r="X70" i="54"/>
  <c r="AH89" i="54" a="1"/>
  <c r="AH89" i="54" s="1"/>
  <c r="AH92" i="54" s="1"/>
  <c r="AE67" i="53"/>
  <c r="AE71" i="53"/>
  <c r="AE70" i="53"/>
  <c r="AA147" i="44"/>
  <c r="AF67" i="54"/>
  <c r="AF71" i="54"/>
  <c r="AF70" i="54"/>
  <c r="AE158" i="68"/>
  <c r="AE159" i="68" s="1"/>
  <c r="AE165" i="68"/>
  <c r="AC138" i="53"/>
  <c r="AC139" i="53" s="1"/>
  <c r="AC145" i="53"/>
  <c r="AD166" i="53"/>
  <c r="AB198" i="47"/>
  <c r="AB199" i="47" s="1"/>
  <c r="AB205" i="47"/>
  <c r="L67" i="68"/>
  <c r="L70" i="68"/>
  <c r="L71" i="68"/>
  <c r="E71" i="69"/>
  <c r="AC67" i="53"/>
  <c r="AC70" i="53"/>
  <c r="AC71" i="53"/>
  <c r="V89" i="54" a="1"/>
  <c r="V89" i="54" s="1"/>
  <c r="V92" i="54" s="1"/>
  <c r="AC187" i="69"/>
  <c r="AE158" i="67"/>
  <c r="AE159" i="67" s="1"/>
  <c r="AE165" i="67"/>
  <c r="M71" i="68"/>
  <c r="M70" i="68"/>
  <c r="M67" i="68"/>
  <c r="C131" i="53"/>
  <c r="B131" i="53"/>
  <c r="D386" i="27" s="1"/>
  <c r="AB198" i="67"/>
  <c r="AB199" i="67" s="1"/>
  <c r="AB205" i="67"/>
  <c r="E70" i="69"/>
  <c r="L67" i="54"/>
  <c r="L70" i="54"/>
  <c r="L71" i="54"/>
  <c r="B130" i="53"/>
  <c r="C130" i="53"/>
  <c r="AC138" i="46"/>
  <c r="AC139" i="46" s="1"/>
  <c r="AC145" i="46"/>
  <c r="X67" i="53"/>
  <c r="X70" i="53"/>
  <c r="X71" i="53"/>
  <c r="B91" i="69"/>
  <c r="D434" i="27" s="1"/>
  <c r="C91" i="69"/>
  <c r="B90" i="68"/>
  <c r="C90" i="68"/>
  <c r="G71" i="69"/>
  <c r="N71" i="54"/>
  <c r="N67" i="54"/>
  <c r="N70" i="54"/>
  <c r="AG67" i="53"/>
  <c r="AG70" i="53"/>
  <c r="AG71" i="53"/>
  <c r="B91" i="54"/>
  <c r="D394" i="27" s="1"/>
  <c r="C91" i="54"/>
  <c r="AG67" i="54"/>
  <c r="AG70" i="54"/>
  <c r="AG71" i="54"/>
  <c r="AF70" i="68"/>
  <c r="AF67" i="68"/>
  <c r="AF71" i="68"/>
  <c r="K71" i="54"/>
  <c r="AC138" i="45"/>
  <c r="AC139" i="45" s="1"/>
  <c r="AC145" i="45"/>
  <c r="T67" i="53"/>
  <c r="T70" i="53"/>
  <c r="T71" i="53"/>
  <c r="AB198" i="69"/>
  <c r="AB199" i="69" s="1"/>
  <c r="AB205" i="69"/>
  <c r="G71" i="53"/>
  <c r="F71" i="69"/>
  <c r="AA207" i="53"/>
  <c r="W89" i="54" a="1"/>
  <c r="W89" i="54" s="1"/>
  <c r="W92" i="54" s="1"/>
  <c r="AD187" i="67"/>
  <c r="Z70" i="54"/>
  <c r="Z71" i="54"/>
  <c r="Z67" i="54"/>
  <c r="AE178" i="68"/>
  <c r="AE179" i="68" s="1"/>
  <c r="AE185" i="68"/>
  <c r="W70" i="53"/>
  <c r="W71" i="53"/>
  <c r="W67" i="53"/>
  <c r="AH67" i="54"/>
  <c r="AA67" i="54"/>
  <c r="AA70" i="54"/>
  <c r="AA71" i="54"/>
  <c r="W70" i="69"/>
  <c r="W67" i="69"/>
  <c r="W71" i="69"/>
  <c r="AE178" i="45"/>
  <c r="AE179" i="45" s="1"/>
  <c r="AE185" i="45"/>
  <c r="C91" i="68"/>
  <c r="B91" i="68"/>
  <c r="D424" i="27" s="1"/>
  <c r="O71" i="54"/>
  <c r="O70" i="54"/>
  <c r="O67" i="54"/>
  <c r="AE158" i="45"/>
  <c r="AE159" i="45" s="1"/>
  <c r="AE165" i="45"/>
  <c r="M67" i="54"/>
  <c r="M70" i="54"/>
  <c r="M71" i="54"/>
  <c r="K70" i="54"/>
  <c r="AC138" i="66"/>
  <c r="AC139" i="66" s="1"/>
  <c r="AC145" i="66"/>
  <c r="AD186" i="54"/>
  <c r="H71" i="53"/>
  <c r="AD186" i="66"/>
  <c r="T70" i="68"/>
  <c r="T67" i="68"/>
  <c r="T71" i="68"/>
  <c r="G70" i="69"/>
  <c r="U67" i="68"/>
  <c r="U71" i="68"/>
  <c r="U70" i="68"/>
  <c r="X71" i="68"/>
  <c r="X70" i="68"/>
  <c r="X67" i="68"/>
  <c r="O89" i="54" a="1"/>
  <c r="O89" i="54" s="1"/>
  <c r="O92" i="54" s="1"/>
  <c r="AD166" i="44"/>
  <c r="AH67" i="68"/>
  <c r="AF71" i="53"/>
  <c r="AF67" i="53"/>
  <c r="AF70" i="53"/>
  <c r="AE178" i="46"/>
  <c r="AE179" i="46" s="1"/>
  <c r="AE185" i="46"/>
  <c r="C90" i="53"/>
  <c r="B90" i="53"/>
  <c r="J71" i="69"/>
  <c r="G70" i="53"/>
  <c r="AE71" i="68"/>
  <c r="AE70" i="68"/>
  <c r="AE67" i="68"/>
  <c r="AE158" i="53"/>
  <c r="AE159" i="53" s="1"/>
  <c r="AE165" i="53"/>
  <c r="AC138" i="47"/>
  <c r="AC139" i="47" s="1"/>
  <c r="AC145" i="47"/>
  <c r="F70" i="53"/>
  <c r="F70" i="69"/>
  <c r="P89" i="54" a="1"/>
  <c r="P89" i="54" s="1"/>
  <c r="P92" i="54" s="1"/>
  <c r="F70" i="54"/>
  <c r="AE178" i="69"/>
  <c r="AE179" i="69" s="1"/>
  <c r="AE185" i="69"/>
  <c r="AD167" i="47"/>
  <c r="Q71" i="54"/>
  <c r="Q70" i="54"/>
  <c r="Q67" i="54"/>
  <c r="G71" i="54"/>
  <c r="H436" i="27"/>
  <c r="AE129" i="69" a="1"/>
  <c r="AE129" i="69" s="1"/>
  <c r="AE132" i="69" s="1"/>
  <c r="M129" i="69" a="1"/>
  <c r="M129" i="69" s="1"/>
  <c r="M132" i="69" s="1"/>
  <c r="U129" i="69" a="1"/>
  <c r="U129" i="69" s="1"/>
  <c r="U132" i="69" s="1"/>
  <c r="AC129" i="69" a="1"/>
  <c r="AC129" i="69" s="1"/>
  <c r="AC132" i="69" s="1"/>
  <c r="E129" i="69" a="1"/>
  <c r="E129" i="69" s="1"/>
  <c r="E132" i="69" s="1"/>
  <c r="AF129" i="69" a="1"/>
  <c r="AF129" i="69" s="1"/>
  <c r="AF132" i="69" s="1"/>
  <c r="AA129" i="69" a="1"/>
  <c r="AA129" i="69" s="1"/>
  <c r="AA132" i="69" s="1"/>
  <c r="Y129" i="69" a="1"/>
  <c r="Y129" i="69" s="1"/>
  <c r="Y132" i="69" s="1"/>
  <c r="Q129" i="69" a="1"/>
  <c r="Q129" i="69" s="1"/>
  <c r="Q132" i="69" s="1"/>
  <c r="V129" i="69" a="1"/>
  <c r="V129" i="69" s="1"/>
  <c r="V132" i="69" s="1"/>
  <c r="F129" i="69" a="1"/>
  <c r="F129" i="69" s="1"/>
  <c r="F132" i="69" s="1"/>
  <c r="L129" i="69" a="1"/>
  <c r="L129" i="69" s="1"/>
  <c r="L132" i="69" s="1"/>
  <c r="S129" i="69" a="1"/>
  <c r="S129" i="69" s="1"/>
  <c r="S132" i="69" s="1"/>
  <c r="AD129" i="69" a="1"/>
  <c r="AD129" i="69" s="1"/>
  <c r="AD132" i="69" s="1"/>
  <c r="O129" i="69" a="1"/>
  <c r="O129" i="69" s="1"/>
  <c r="O132" i="69" s="1"/>
  <c r="H129" i="69" a="1"/>
  <c r="H129" i="69" s="1"/>
  <c r="H132" i="69" s="1"/>
  <c r="AH129" i="69" a="1"/>
  <c r="AH129" i="69" s="1"/>
  <c r="AH132" i="69" s="1"/>
  <c r="X129" i="69" a="1"/>
  <c r="X129" i="69" s="1"/>
  <c r="X132" i="69" s="1"/>
  <c r="K129" i="69" a="1"/>
  <c r="K129" i="69" s="1"/>
  <c r="K132" i="69" s="1"/>
  <c r="J129" i="69" a="1"/>
  <c r="J129" i="69" s="1"/>
  <c r="J132" i="69" s="1"/>
  <c r="I129" i="69" a="1"/>
  <c r="I129" i="69" s="1"/>
  <c r="I132" i="69" s="1"/>
  <c r="AG129" i="69" a="1"/>
  <c r="AG129" i="69" s="1"/>
  <c r="AG132" i="69" s="1"/>
  <c r="W129" i="69" a="1"/>
  <c r="W129" i="69" s="1"/>
  <c r="W132" i="69" s="1"/>
  <c r="P129" i="69" a="1"/>
  <c r="P129" i="69" s="1"/>
  <c r="P132" i="69" s="1"/>
  <c r="G129" i="69" a="1"/>
  <c r="G129" i="69" s="1"/>
  <c r="G132" i="69" s="1"/>
  <c r="AB129" i="69" a="1"/>
  <c r="AB129" i="69" s="1"/>
  <c r="AB132" i="69" s="1"/>
  <c r="R129" i="69" a="1"/>
  <c r="R129" i="69" s="1"/>
  <c r="R132" i="69" s="1"/>
  <c r="T129" i="69" a="1"/>
  <c r="T129" i="69" s="1"/>
  <c r="T132" i="69" s="1"/>
  <c r="Z129" i="69" a="1"/>
  <c r="Z129" i="69" s="1"/>
  <c r="Z132" i="69" s="1"/>
  <c r="N129" i="69" a="1"/>
  <c r="N129" i="69" s="1"/>
  <c r="N132" i="69" s="1"/>
  <c r="AC138" i="54"/>
  <c r="AC139" i="54" s="1"/>
  <c r="AC145" i="54"/>
  <c r="AE178" i="44"/>
  <c r="AE179" i="44" s="1"/>
  <c r="AE185" i="44"/>
  <c r="AF177" i="69"/>
  <c r="AF177" i="67"/>
  <c r="AF157" i="68"/>
  <c r="AF177" i="53"/>
  <c r="AF157" i="67"/>
  <c r="AF157" i="47"/>
  <c r="AF157" i="66"/>
  <c r="AF177" i="68"/>
  <c r="AF157" i="46"/>
  <c r="AF177" i="54"/>
  <c r="AF177" i="46"/>
  <c r="AF177" i="47"/>
  <c r="AF177" i="45"/>
  <c r="AF157" i="54"/>
  <c r="AF157" i="44"/>
  <c r="AF157" i="53"/>
  <c r="AF157" i="45"/>
  <c r="AF157" i="69"/>
  <c r="AF177" i="44"/>
  <c r="AF177" i="66"/>
  <c r="AC187" i="44"/>
  <c r="O71" i="68"/>
  <c r="O67" i="68"/>
  <c r="O70" i="68"/>
  <c r="AD166" i="69"/>
  <c r="AA206" i="47"/>
  <c r="AE178" i="66"/>
  <c r="AE179" i="66" s="1"/>
  <c r="AE185" i="66"/>
  <c r="AA206" i="44"/>
  <c r="Y70" i="69"/>
  <c r="Y67" i="69"/>
  <c r="Y71" i="69"/>
  <c r="AC138" i="69"/>
  <c r="AC139" i="69" s="1"/>
  <c r="AC145" i="69"/>
  <c r="F71" i="53"/>
  <c r="H71" i="69"/>
  <c r="AD166" i="68"/>
  <c r="AB70" i="69"/>
  <c r="AB71" i="69"/>
  <c r="AB67" i="69"/>
  <c r="Z70" i="53"/>
  <c r="Z71" i="53"/>
  <c r="Z67" i="53"/>
  <c r="L89" i="54" a="1"/>
  <c r="L89" i="54" s="1"/>
  <c r="L92" i="54" s="1"/>
  <c r="T89" i="54" a="1"/>
  <c r="T89" i="54" s="1"/>
  <c r="T92" i="54" s="1"/>
  <c r="AD71" i="68"/>
  <c r="AD70" i="68"/>
  <c r="AD67" i="68"/>
  <c r="C130" i="69"/>
  <c r="B130" i="69"/>
  <c r="Q70" i="69"/>
  <c r="Q71" i="69"/>
  <c r="Q67" i="69"/>
  <c r="I70" i="53"/>
  <c r="AB198" i="53"/>
  <c r="AB199" i="53" s="1"/>
  <c r="AB205" i="53"/>
  <c r="Y71" i="54"/>
  <c r="Y70" i="54"/>
  <c r="Y67" i="54"/>
  <c r="AC187" i="53"/>
  <c r="M67" i="69"/>
  <c r="M70" i="69"/>
  <c r="M71" i="69"/>
  <c r="AB198" i="68"/>
  <c r="AB199" i="68" s="1"/>
  <c r="AB205" i="68"/>
  <c r="AA129" i="53" a="1"/>
  <c r="AA129" i="53" s="1"/>
  <c r="AA132" i="53" s="1"/>
  <c r="S129" i="53" a="1"/>
  <c r="S129" i="53" s="1"/>
  <c r="S132" i="53" s="1"/>
  <c r="O129" i="53" a="1"/>
  <c r="O129" i="53" s="1"/>
  <c r="O132" i="53" s="1"/>
  <c r="R129" i="53" a="1"/>
  <c r="R129" i="53" s="1"/>
  <c r="R132" i="53" s="1"/>
  <c r="M129" i="53" a="1"/>
  <c r="M129" i="53" s="1"/>
  <c r="M132" i="53" s="1"/>
  <c r="J129" i="53" a="1"/>
  <c r="J129" i="53" s="1"/>
  <c r="J132" i="53" s="1"/>
  <c r="AC129" i="53" a="1"/>
  <c r="AC129" i="53" s="1"/>
  <c r="AC132" i="53" s="1"/>
  <c r="U129" i="53" a="1"/>
  <c r="U129" i="53" s="1"/>
  <c r="U132" i="53" s="1"/>
  <c r="N129" i="53" a="1"/>
  <c r="N129" i="53" s="1"/>
  <c r="N132" i="53" s="1"/>
  <c r="AG129" i="53" a="1"/>
  <c r="AG129" i="53" s="1"/>
  <c r="AG132" i="53" s="1"/>
  <c r="AF129" i="53" a="1"/>
  <c r="AF129" i="53" s="1"/>
  <c r="AF132" i="53" s="1"/>
  <c r="F129" i="53" a="1"/>
  <c r="F129" i="53" s="1"/>
  <c r="F132" i="53" s="1"/>
  <c r="L129" i="53" a="1"/>
  <c r="L129" i="53" s="1"/>
  <c r="L132" i="53" s="1"/>
  <c r="AB129" i="53" a="1"/>
  <c r="AB129" i="53" s="1"/>
  <c r="AB132" i="53" s="1"/>
  <c r="H129" i="53" a="1"/>
  <c r="H129" i="53" s="1"/>
  <c r="H132" i="53" s="1"/>
  <c r="V129" i="53" a="1"/>
  <c r="V129" i="53" s="1"/>
  <c r="V132" i="53" s="1"/>
  <c r="P129" i="53" a="1"/>
  <c r="P129" i="53" s="1"/>
  <c r="P132" i="53" s="1"/>
  <c r="H386" i="27"/>
  <c r="Q129" i="53" a="1"/>
  <c r="Q129" i="53" s="1"/>
  <c r="Q132" i="53" s="1"/>
  <c r="AH129" i="53" a="1"/>
  <c r="AH129" i="53" s="1"/>
  <c r="AH132" i="53" s="1"/>
  <c r="E129" i="53" a="1"/>
  <c r="E129" i="53" s="1"/>
  <c r="X129" i="53" a="1"/>
  <c r="X129" i="53" s="1"/>
  <c r="X132" i="53" s="1"/>
  <c r="K129" i="53" a="1"/>
  <c r="K129" i="53" s="1"/>
  <c r="K132" i="53" s="1"/>
  <c r="T129" i="53" a="1"/>
  <c r="T129" i="53" s="1"/>
  <c r="T132" i="53" s="1"/>
  <c r="AE129" i="53" a="1"/>
  <c r="AE129" i="53" s="1"/>
  <c r="AE132" i="53" s="1"/>
  <c r="Z129" i="53" a="1"/>
  <c r="Z129" i="53" s="1"/>
  <c r="Z132" i="53" s="1"/>
  <c r="Y129" i="53" a="1"/>
  <c r="Y129" i="53" s="1"/>
  <c r="Y132" i="53" s="1"/>
  <c r="AD129" i="53" a="1"/>
  <c r="AD129" i="53" s="1"/>
  <c r="AD132" i="53" s="1"/>
  <c r="W129" i="53" a="1"/>
  <c r="W129" i="53" s="1"/>
  <c r="W132" i="53" s="1"/>
  <c r="I129" i="53" a="1"/>
  <c r="I129" i="53" s="1"/>
  <c r="I132" i="53" s="1"/>
  <c r="G129" i="53" a="1"/>
  <c r="G129" i="53" s="1"/>
  <c r="G132" i="53" s="1"/>
  <c r="AE178" i="53"/>
  <c r="AE179" i="53" s="1"/>
  <c r="AE185" i="53"/>
  <c r="AC138" i="67"/>
  <c r="AC139" i="67" s="1"/>
  <c r="AC145" i="67"/>
  <c r="H70" i="53"/>
  <c r="H70" i="69"/>
  <c r="N70" i="68"/>
  <c r="N67" i="68"/>
  <c r="N71" i="68"/>
  <c r="U89" i="54" a="1"/>
  <c r="U89" i="54" s="1"/>
  <c r="U92" i="54" s="1"/>
  <c r="AC197" i="22"/>
  <c r="AC205" i="22" s="1"/>
  <c r="AF157" i="22"/>
  <c r="AF165" i="22" s="1"/>
  <c r="AF177" i="22"/>
  <c r="AF185" i="22" s="1"/>
  <c r="AD137" i="22"/>
  <c r="AD145" i="22" s="1"/>
  <c r="AC146" i="66" l="1"/>
  <c r="AE166" i="69"/>
  <c r="AE167" i="69" s="1"/>
  <c r="B89" i="69"/>
  <c r="E434" i="27" s="1"/>
  <c r="H393" i="27"/>
  <c r="F69" i="69" a="1"/>
  <c r="F69" i="69" s="1"/>
  <c r="F72" i="69" s="1"/>
  <c r="H69" i="54" a="1"/>
  <c r="H69" i="54" s="1"/>
  <c r="H72" i="54" s="1"/>
  <c r="L69" i="69" a="1"/>
  <c r="L69" i="69" s="1"/>
  <c r="L72" i="69" s="1"/>
  <c r="AC69" i="54" a="1"/>
  <c r="AC69" i="54" s="1"/>
  <c r="AC72" i="54" s="1"/>
  <c r="H69" i="68" a="1"/>
  <c r="H69" i="68" s="1"/>
  <c r="H72" i="68" s="1"/>
  <c r="AG69" i="54" a="1"/>
  <c r="AG69" i="54" s="1"/>
  <c r="AG72" i="54" s="1"/>
  <c r="AC69" i="69" a="1"/>
  <c r="AC69" i="69" s="1"/>
  <c r="AC72" i="69" s="1"/>
  <c r="Y69" i="54" a="1"/>
  <c r="Y69" i="54" s="1"/>
  <c r="Y72" i="54" s="1"/>
  <c r="W69" i="69" a="1"/>
  <c r="W69" i="69" s="1"/>
  <c r="W72" i="69" s="1"/>
  <c r="AF69" i="54" a="1"/>
  <c r="AF69" i="54" s="1"/>
  <c r="AF72" i="54" s="1"/>
  <c r="AH69" i="54" a="1"/>
  <c r="AH69" i="54" s="1"/>
  <c r="AH72" i="54" s="1"/>
  <c r="E69" i="54" a="1"/>
  <c r="E69" i="54" s="1"/>
  <c r="E72" i="54" s="1"/>
  <c r="V69" i="69" a="1"/>
  <c r="V69" i="69" s="1"/>
  <c r="V72" i="69" s="1"/>
  <c r="T69" i="68" a="1"/>
  <c r="T69" i="68" s="1"/>
  <c r="T72" i="68" s="1"/>
  <c r="M69" i="69" a="1"/>
  <c r="M69" i="69" s="1"/>
  <c r="M72" i="69" s="1"/>
  <c r="AE69" i="68" a="1"/>
  <c r="AE69" i="68" s="1"/>
  <c r="AE72" i="68" s="1"/>
  <c r="O69" i="54" a="1"/>
  <c r="O69" i="54" s="1"/>
  <c r="O72" i="54" s="1"/>
  <c r="Z69" i="54" a="1"/>
  <c r="Z69" i="54" s="1"/>
  <c r="Z72" i="54" s="1"/>
  <c r="C89" i="69"/>
  <c r="N69" i="54" a="1"/>
  <c r="N69" i="54" s="1"/>
  <c r="N72" i="54" s="1"/>
  <c r="P69" i="69" a="1"/>
  <c r="P69" i="69" s="1"/>
  <c r="P72" i="69" s="1"/>
  <c r="Y69" i="68" a="1"/>
  <c r="Y69" i="68" s="1"/>
  <c r="Y72" i="68" s="1"/>
  <c r="I69" i="68" a="1"/>
  <c r="I69" i="68" s="1"/>
  <c r="I72" i="68" s="1"/>
  <c r="T69" i="69" a="1"/>
  <c r="T69" i="69" s="1"/>
  <c r="T72" i="69" s="1"/>
  <c r="O69" i="69" a="1"/>
  <c r="O69" i="69" s="1"/>
  <c r="O72" i="69" s="1"/>
  <c r="AG69" i="68" a="1"/>
  <c r="AG69" i="68" s="1"/>
  <c r="AG72" i="68" s="1"/>
  <c r="AB69" i="68" a="1"/>
  <c r="AB69" i="68" s="1"/>
  <c r="AB72" i="68" s="1"/>
  <c r="U69" i="54" a="1"/>
  <c r="U69" i="54" s="1"/>
  <c r="U72" i="54" s="1"/>
  <c r="AH69" i="69" a="1"/>
  <c r="AH69" i="69" s="1"/>
  <c r="AH72" i="69" s="1"/>
  <c r="P69" i="68" a="1"/>
  <c r="P69" i="68" s="1"/>
  <c r="P72" i="68" s="1"/>
  <c r="W69" i="68" a="1"/>
  <c r="W69" i="68" s="1"/>
  <c r="W72" i="68" s="1"/>
  <c r="S69" i="68" a="1"/>
  <c r="S69" i="68" s="1"/>
  <c r="S72" i="68" s="1"/>
  <c r="Z69" i="69" a="1"/>
  <c r="Z69" i="69" s="1"/>
  <c r="Z72" i="69" s="1"/>
  <c r="AA69" i="68" a="1"/>
  <c r="AA69" i="68" s="1"/>
  <c r="AA72" i="68" s="1"/>
  <c r="I69" i="54" a="1"/>
  <c r="I69" i="54" s="1"/>
  <c r="I72" i="54" s="1"/>
  <c r="G69" i="69" a="1"/>
  <c r="G69" i="69" s="1"/>
  <c r="G72" i="69" s="1"/>
  <c r="H433" i="27"/>
  <c r="V69" i="68" a="1"/>
  <c r="V69" i="68" s="1"/>
  <c r="V72" i="68" s="1"/>
  <c r="G69" i="68" a="1"/>
  <c r="G69" i="68" s="1"/>
  <c r="G72" i="68" s="1"/>
  <c r="U69" i="68" a="1"/>
  <c r="U69" i="68" s="1"/>
  <c r="U72" i="68" s="1"/>
  <c r="Q69" i="54" a="1"/>
  <c r="Q69" i="54" s="1"/>
  <c r="Q72" i="54" s="1"/>
  <c r="K69" i="54" a="1"/>
  <c r="K69" i="54" s="1"/>
  <c r="K72" i="54" s="1"/>
  <c r="AD69" i="69" a="1"/>
  <c r="AD69" i="69" s="1"/>
  <c r="AD72" i="69" s="1"/>
  <c r="N69" i="69" a="1"/>
  <c r="N69" i="69" s="1"/>
  <c r="N72" i="69" s="1"/>
  <c r="F69" i="68" a="1"/>
  <c r="F69" i="68" s="1"/>
  <c r="F72" i="68" s="1"/>
  <c r="E69" i="68" a="1"/>
  <c r="E69" i="68" s="1"/>
  <c r="H69" i="69" a="1"/>
  <c r="H69" i="69" s="1"/>
  <c r="F69" i="54" a="1"/>
  <c r="F69" i="54" s="1"/>
  <c r="L69" i="68" a="1"/>
  <c r="L69" i="68" s="1"/>
  <c r="L72" i="68" s="1"/>
  <c r="X69" i="54" a="1"/>
  <c r="X69" i="54" s="1"/>
  <c r="X72" i="54" s="1"/>
  <c r="AD69" i="54" a="1"/>
  <c r="AD69" i="54" s="1"/>
  <c r="AD72" i="54" s="1"/>
  <c r="AB69" i="69" a="1"/>
  <c r="AB69" i="69" s="1"/>
  <c r="AB72" i="69" s="1"/>
  <c r="AG69" i="69" a="1"/>
  <c r="AG69" i="69" s="1"/>
  <c r="AG72" i="69" s="1"/>
  <c r="X69" i="68" a="1"/>
  <c r="X69" i="68" s="1"/>
  <c r="X72" i="68" s="1"/>
  <c r="AD69" i="68" a="1"/>
  <c r="AD69" i="68" s="1"/>
  <c r="AD72" i="68" s="1"/>
  <c r="Q69" i="68" a="1"/>
  <c r="Q69" i="68" s="1"/>
  <c r="Q72" i="68" s="1"/>
  <c r="J69" i="54" a="1"/>
  <c r="J69" i="54" s="1"/>
  <c r="J72" i="54" s="1"/>
  <c r="AA69" i="54" a="1"/>
  <c r="AA69" i="54" s="1"/>
  <c r="AA72" i="54" s="1"/>
  <c r="T69" i="54" a="1"/>
  <c r="T69" i="54" s="1"/>
  <c r="T72" i="54" s="1"/>
  <c r="R69" i="69" a="1"/>
  <c r="R69" i="69" s="1"/>
  <c r="R72" i="69" s="1"/>
  <c r="E69" i="69" a="1"/>
  <c r="E69" i="69" s="1"/>
  <c r="E72" i="69" s="1"/>
  <c r="AF69" i="68" a="1"/>
  <c r="AF69" i="68" s="1"/>
  <c r="AF72" i="68" s="1"/>
  <c r="AH69" i="68" a="1"/>
  <c r="AH69" i="68" s="1"/>
  <c r="AH72" i="68" s="1"/>
  <c r="AE69" i="54" a="1"/>
  <c r="AE69" i="54" s="1"/>
  <c r="AE72" i="54" s="1"/>
  <c r="P69" i="54" a="1"/>
  <c r="P69" i="54" s="1"/>
  <c r="P72" i="54" s="1"/>
  <c r="AE69" i="69" a="1"/>
  <c r="AE69" i="69" s="1"/>
  <c r="AE72" i="69" s="1"/>
  <c r="S69" i="69" a="1"/>
  <c r="S69" i="69" s="1"/>
  <c r="S72" i="69" s="1"/>
  <c r="H423" i="27"/>
  <c r="N69" i="68" a="1"/>
  <c r="N69" i="68" s="1"/>
  <c r="N72" i="68" s="1"/>
  <c r="Z69" i="68" a="1"/>
  <c r="Z69" i="68" s="1"/>
  <c r="Z72" i="68" s="1"/>
  <c r="M69" i="54" a="1"/>
  <c r="M69" i="54" s="1"/>
  <c r="M72" i="54" s="1"/>
  <c r="S69" i="54" a="1"/>
  <c r="S69" i="54" s="1"/>
  <c r="S72" i="54" s="1"/>
  <c r="I69" i="69" a="1"/>
  <c r="I69" i="69" s="1"/>
  <c r="I72" i="69" s="1"/>
  <c r="X69" i="69" a="1"/>
  <c r="X69" i="69" s="1"/>
  <c r="X72" i="69" s="1"/>
  <c r="AC69" i="68" a="1"/>
  <c r="AC69" i="68" s="1"/>
  <c r="AC72" i="68" s="1"/>
  <c r="L69" i="54" a="1"/>
  <c r="L69" i="54" s="1"/>
  <c r="L72" i="54" s="1"/>
  <c r="AB69" i="54" a="1"/>
  <c r="AB69" i="54" s="1"/>
  <c r="AB72" i="54" s="1"/>
  <c r="AA69" i="69" a="1"/>
  <c r="AA69" i="69" s="1"/>
  <c r="AA72" i="69" s="1"/>
  <c r="Q69" i="69" a="1"/>
  <c r="Q69" i="69" s="1"/>
  <c r="Q72" i="69" s="1"/>
  <c r="R69" i="68" a="1"/>
  <c r="R69" i="68" s="1"/>
  <c r="R72" i="68" s="1"/>
  <c r="J69" i="68" a="1"/>
  <c r="J69" i="68" s="1"/>
  <c r="J72" i="68" s="1"/>
  <c r="V69" i="54" a="1"/>
  <c r="V69" i="54" s="1"/>
  <c r="V72" i="54" s="1"/>
  <c r="K69" i="69" a="1"/>
  <c r="K69" i="69" s="1"/>
  <c r="K72" i="69" s="1"/>
  <c r="J69" i="69" a="1"/>
  <c r="J69" i="69" s="1"/>
  <c r="J72" i="69" s="1"/>
  <c r="M69" i="68" a="1"/>
  <c r="M69" i="68" s="1"/>
  <c r="M72" i="68" s="1"/>
  <c r="W69" i="54" a="1"/>
  <c r="W69" i="54" s="1"/>
  <c r="W72" i="54" s="1"/>
  <c r="R69" i="54" a="1"/>
  <c r="R69" i="54" s="1"/>
  <c r="R72" i="54" s="1"/>
  <c r="U69" i="69" a="1"/>
  <c r="U69" i="69" s="1"/>
  <c r="U72" i="69" s="1"/>
  <c r="Y69" i="69" a="1"/>
  <c r="Y69" i="69" s="1"/>
  <c r="Y72" i="69" s="1"/>
  <c r="K69" i="68" a="1"/>
  <c r="K69" i="68" s="1"/>
  <c r="K72" i="68" s="1"/>
  <c r="O69" i="68" a="1"/>
  <c r="O69" i="68" s="1"/>
  <c r="O72" i="68" s="1"/>
  <c r="G69" i="54" a="1"/>
  <c r="G69" i="54" s="1"/>
  <c r="G72" i="54" s="1"/>
  <c r="AF69" i="69" a="1"/>
  <c r="AF69" i="69" s="1"/>
  <c r="AF72" i="69" s="1"/>
  <c r="AE186" i="68"/>
  <c r="AE187" i="68" s="1"/>
  <c r="AE166" i="68"/>
  <c r="AE167" i="68" s="1"/>
  <c r="AE186" i="45"/>
  <c r="AE187" i="45" s="1"/>
  <c r="AC146" i="46"/>
  <c r="AC147" i="46" s="1"/>
  <c r="AB206" i="45"/>
  <c r="AB207" i="45" s="1"/>
  <c r="AC146" i="67"/>
  <c r="AC147" i="67" s="1"/>
  <c r="AB206" i="54"/>
  <c r="AB207" i="54" s="1"/>
  <c r="AE166" i="67"/>
  <c r="AE167" i="67" s="1"/>
  <c r="AA69" i="53" a="1"/>
  <c r="AA69" i="53" s="1"/>
  <c r="AA72" i="53" s="1"/>
  <c r="AB206" i="69"/>
  <c r="AB207" i="69" s="1"/>
  <c r="AB206" i="68"/>
  <c r="AB207" i="68" s="1"/>
  <c r="C89" i="68"/>
  <c r="K92" i="68"/>
  <c r="B92" i="68" s="1"/>
  <c r="F424" i="27" s="1"/>
  <c r="M69" i="53" a="1"/>
  <c r="M69" i="53" s="1"/>
  <c r="M72" i="53" s="1"/>
  <c r="B89" i="68"/>
  <c r="E424" i="27" s="1"/>
  <c r="AB69" i="53" a="1"/>
  <c r="AB69" i="53" s="1"/>
  <c r="AB72" i="53" s="1"/>
  <c r="AG69" i="53" a="1"/>
  <c r="AG69" i="53" s="1"/>
  <c r="AG72" i="53" s="1"/>
  <c r="Y69" i="53" a="1"/>
  <c r="Y69" i="53" s="1"/>
  <c r="Y72" i="53" s="1"/>
  <c r="AH69" i="53" a="1"/>
  <c r="AH69" i="53" s="1"/>
  <c r="AH72" i="53" s="1"/>
  <c r="H383" i="27"/>
  <c r="E69" i="53" a="1"/>
  <c r="E69" i="53" s="1"/>
  <c r="E72" i="53" s="1"/>
  <c r="G69" i="53" a="1"/>
  <c r="G69" i="53" s="1"/>
  <c r="G72" i="53" s="1"/>
  <c r="O69" i="53" a="1"/>
  <c r="O69" i="53" s="1"/>
  <c r="O72" i="53" s="1"/>
  <c r="F69" i="53" a="1"/>
  <c r="F69" i="53" s="1"/>
  <c r="F72" i="53" s="1"/>
  <c r="AF69" i="53" a="1"/>
  <c r="AF69" i="53" s="1"/>
  <c r="AF72" i="53" s="1"/>
  <c r="AD69" i="53" a="1"/>
  <c r="AD69" i="53" s="1"/>
  <c r="AD72" i="53" s="1"/>
  <c r="I69" i="53" a="1"/>
  <c r="I69" i="53" s="1"/>
  <c r="I72" i="53" s="1"/>
  <c r="H69" i="53" a="1"/>
  <c r="H69" i="53" s="1"/>
  <c r="H72" i="53" s="1"/>
  <c r="S69" i="53" a="1"/>
  <c r="S69" i="53" s="1"/>
  <c r="S72" i="53" s="1"/>
  <c r="Z69" i="53" a="1"/>
  <c r="Z69" i="53" s="1"/>
  <c r="Z72" i="53" s="1"/>
  <c r="N69" i="53" a="1"/>
  <c r="N69" i="53" s="1"/>
  <c r="L69" i="53" a="1"/>
  <c r="L69" i="53" s="1"/>
  <c r="L72" i="53" s="1"/>
  <c r="R69" i="53" a="1"/>
  <c r="R69" i="53" s="1"/>
  <c r="R72" i="53" s="1"/>
  <c r="AE69" i="53" a="1"/>
  <c r="AE69" i="53" s="1"/>
  <c r="AE72" i="53" s="1"/>
  <c r="X69" i="53" a="1"/>
  <c r="X69" i="53" s="1"/>
  <c r="X72" i="53" s="1"/>
  <c r="K69" i="53" a="1"/>
  <c r="K69" i="53" s="1"/>
  <c r="K72" i="53" s="1"/>
  <c r="U69" i="53" a="1"/>
  <c r="U69" i="53" s="1"/>
  <c r="U72" i="53" s="1"/>
  <c r="V69" i="53" a="1"/>
  <c r="V69" i="53" s="1"/>
  <c r="V72" i="53" s="1"/>
  <c r="Q69" i="53" a="1"/>
  <c r="Q69" i="53" s="1"/>
  <c r="Q72" i="53" s="1"/>
  <c r="J69" i="53" a="1"/>
  <c r="J69" i="53" s="1"/>
  <c r="J72" i="53" s="1"/>
  <c r="AC69" i="53" a="1"/>
  <c r="AC69" i="53" s="1"/>
  <c r="AC72" i="53" s="1"/>
  <c r="P69" i="53" a="1"/>
  <c r="P69" i="53" s="1"/>
  <c r="P72" i="53" s="1"/>
  <c r="W69" i="53" a="1"/>
  <c r="W69" i="53" s="1"/>
  <c r="W72" i="53" s="1"/>
  <c r="T69" i="53" a="1"/>
  <c r="T69" i="53" s="1"/>
  <c r="T72" i="53" s="1"/>
  <c r="AE166" i="66"/>
  <c r="AE167" i="66" s="1"/>
  <c r="AB206" i="67"/>
  <c r="AB207" i="67" s="1"/>
  <c r="AC146" i="45"/>
  <c r="AC147" i="45" s="1"/>
  <c r="AB206" i="53"/>
  <c r="AB207" i="53" s="1"/>
  <c r="AE186" i="69"/>
  <c r="AE187" i="69" s="1"/>
  <c r="AC146" i="53"/>
  <c r="AC147" i="53" s="1"/>
  <c r="AB206" i="46"/>
  <c r="AB207" i="46" s="1"/>
  <c r="AC146" i="44"/>
  <c r="AC147" i="44" s="1"/>
  <c r="AE166" i="47"/>
  <c r="AE167" i="47" s="1"/>
  <c r="AB206" i="44"/>
  <c r="AB207" i="44" s="1"/>
  <c r="AE166" i="44"/>
  <c r="AE167" i="44" s="1"/>
  <c r="B71" i="54"/>
  <c r="D393" i="27" s="1"/>
  <c r="B70" i="54"/>
  <c r="C71" i="54"/>
  <c r="C70" i="68"/>
  <c r="C70" i="54"/>
  <c r="C70" i="53"/>
  <c r="AD167" i="44"/>
  <c r="AD197" i="66"/>
  <c r="AD197" i="69"/>
  <c r="AD197" i="47"/>
  <c r="AD197" i="54"/>
  <c r="AD197" i="45"/>
  <c r="AD197" i="53"/>
  <c r="AD197" i="46"/>
  <c r="AD197" i="68"/>
  <c r="AD197" i="67"/>
  <c r="AD197" i="44"/>
  <c r="AB147" i="66"/>
  <c r="AC198" i="54"/>
  <c r="AC199" i="54" s="1"/>
  <c r="AC205" i="54"/>
  <c r="AE186" i="53"/>
  <c r="AE186" i="66"/>
  <c r="AF158" i="46"/>
  <c r="AF159" i="46" s="1"/>
  <c r="AF165" i="46"/>
  <c r="AC146" i="54"/>
  <c r="AB206" i="47"/>
  <c r="AD167" i="66"/>
  <c r="AC198" i="53"/>
  <c r="AC199" i="53" s="1"/>
  <c r="AC205" i="53"/>
  <c r="AF178" i="68"/>
  <c r="AF179" i="68" s="1"/>
  <c r="AF185" i="68"/>
  <c r="AC198" i="44"/>
  <c r="AC199" i="44" s="1"/>
  <c r="AC205" i="44"/>
  <c r="AB206" i="66"/>
  <c r="AC198" i="67"/>
  <c r="AC199" i="67" s="1"/>
  <c r="AC205" i="67"/>
  <c r="AC198" i="46"/>
  <c r="AC199" i="46" s="1"/>
  <c r="AC205" i="46"/>
  <c r="B70" i="53"/>
  <c r="AA207" i="47"/>
  <c r="AF158" i="66"/>
  <c r="AF159" i="66" s="1"/>
  <c r="AF165" i="66"/>
  <c r="AD187" i="54"/>
  <c r="AD167" i="53"/>
  <c r="AE186" i="67"/>
  <c r="AC198" i="68"/>
  <c r="AC199" i="68" s="1"/>
  <c r="AC205" i="68"/>
  <c r="C71" i="53"/>
  <c r="B71" i="53"/>
  <c r="D383" i="27" s="1"/>
  <c r="AF178" i="67"/>
  <c r="AF179" i="67" s="1"/>
  <c r="AF185" i="67"/>
  <c r="AC198" i="66"/>
  <c r="AC199" i="66" s="1"/>
  <c r="AC205" i="66"/>
  <c r="AD167" i="68"/>
  <c r="AF158" i="45"/>
  <c r="AF159" i="45" s="1"/>
  <c r="AF165" i="45"/>
  <c r="AE166" i="45"/>
  <c r="B71" i="68"/>
  <c r="D423" i="27" s="1"/>
  <c r="C71" i="68"/>
  <c r="AD138" i="68"/>
  <c r="AD139" i="68" s="1"/>
  <c r="AD145" i="68"/>
  <c r="AF158" i="47"/>
  <c r="AF159" i="47" s="1"/>
  <c r="AF165" i="47"/>
  <c r="AC198" i="47"/>
  <c r="AC199" i="47" s="1"/>
  <c r="AC205" i="47"/>
  <c r="E92" i="53"/>
  <c r="C89" i="53"/>
  <c r="B89" i="53"/>
  <c r="E384" i="27" s="1"/>
  <c r="AD138" i="44"/>
  <c r="AD139" i="44" s="1"/>
  <c r="AD145" i="44"/>
  <c r="AD138" i="53"/>
  <c r="AD139" i="53" s="1"/>
  <c r="AD145" i="53"/>
  <c r="AF158" i="53"/>
  <c r="AF159" i="53" s="1"/>
  <c r="AF165" i="53"/>
  <c r="AE186" i="44"/>
  <c r="AC146" i="47"/>
  <c r="B70" i="68"/>
  <c r="E132" i="54"/>
  <c r="C129" i="54"/>
  <c r="B129" i="54"/>
  <c r="E396" i="27" s="1"/>
  <c r="AE186" i="54"/>
  <c r="AD138" i="54"/>
  <c r="AD139" i="54" s="1"/>
  <c r="AD145" i="54"/>
  <c r="E132" i="68"/>
  <c r="C129" i="68"/>
  <c r="B129" i="68"/>
  <c r="E426" i="27" s="1"/>
  <c r="E132" i="53"/>
  <c r="C129" i="53"/>
  <c r="B129" i="53"/>
  <c r="E386" i="27" s="1"/>
  <c r="AF178" i="53"/>
  <c r="AF179" i="53" s="1"/>
  <c r="AF185" i="53"/>
  <c r="AF178" i="69"/>
  <c r="AF179" i="69" s="1"/>
  <c r="AF185" i="69"/>
  <c r="AF178" i="66"/>
  <c r="AF179" i="66" s="1"/>
  <c r="AF185" i="66"/>
  <c r="AC146" i="69"/>
  <c r="AF158" i="44"/>
  <c r="AF159" i="44" s="1"/>
  <c r="AF165" i="44"/>
  <c r="AD167" i="46"/>
  <c r="AD138" i="46"/>
  <c r="AD139" i="46" s="1"/>
  <c r="AD145" i="46"/>
  <c r="AE186" i="47"/>
  <c r="B89" i="54"/>
  <c r="E394" i="27" s="1"/>
  <c r="AF158" i="54"/>
  <c r="AF159" i="54" s="1"/>
  <c r="AF165" i="54"/>
  <c r="AD187" i="68"/>
  <c r="AD138" i="45"/>
  <c r="AD139" i="45" s="1"/>
  <c r="AD145" i="45"/>
  <c r="C89" i="54"/>
  <c r="AD167" i="69"/>
  <c r="AH177" i="68"/>
  <c r="AH157" i="69"/>
  <c r="AH177" i="69"/>
  <c r="AH157" i="68"/>
  <c r="AH157" i="67"/>
  <c r="AH157" i="66"/>
  <c r="AH177" i="67"/>
  <c r="AH177" i="54"/>
  <c r="AH177" i="47"/>
  <c r="AH157" i="47"/>
  <c r="AH157" i="46"/>
  <c r="AH177" i="45"/>
  <c r="AH157" i="54"/>
  <c r="AH177" i="53"/>
  <c r="AH177" i="46"/>
  <c r="AH177" i="66"/>
  <c r="AH157" i="45"/>
  <c r="AH157" i="53"/>
  <c r="AH177" i="44"/>
  <c r="AH157" i="44"/>
  <c r="AF158" i="68"/>
  <c r="AF159" i="68" s="1"/>
  <c r="AF165" i="68"/>
  <c r="AC198" i="69"/>
  <c r="AC199" i="69" s="1"/>
  <c r="AC205" i="69"/>
  <c r="C71" i="69"/>
  <c r="B71" i="69"/>
  <c r="D433" i="27" s="1"/>
  <c r="AF178" i="45"/>
  <c r="AF179" i="45" s="1"/>
  <c r="AF185" i="45"/>
  <c r="AE166" i="53"/>
  <c r="AD138" i="66"/>
  <c r="AD139" i="66" s="1"/>
  <c r="AD145" i="66"/>
  <c r="AC146" i="68"/>
  <c r="C92" i="54"/>
  <c r="B92" i="54"/>
  <c r="F394" i="27" s="1"/>
  <c r="AF158" i="67"/>
  <c r="AF159" i="67" s="1"/>
  <c r="AF165" i="67"/>
  <c r="AF178" i="44"/>
  <c r="AF179" i="44" s="1"/>
  <c r="AF185" i="44"/>
  <c r="AF158" i="69"/>
  <c r="AF159" i="69" s="1"/>
  <c r="AF165" i="69"/>
  <c r="AF178" i="47"/>
  <c r="AF179" i="47" s="1"/>
  <c r="AF185" i="47"/>
  <c r="AE186" i="46"/>
  <c r="B70" i="69"/>
  <c r="C70" i="69"/>
  <c r="AB147" i="47"/>
  <c r="AD138" i="47"/>
  <c r="AD139" i="47" s="1"/>
  <c r="AD145" i="47"/>
  <c r="B132" i="69"/>
  <c r="F436" i="27" s="1"/>
  <c r="C132" i="69"/>
  <c r="B129" i="69"/>
  <c r="E436" i="27" s="1"/>
  <c r="C129" i="69"/>
  <c r="AF178" i="46"/>
  <c r="AF179" i="46" s="1"/>
  <c r="AF185" i="46"/>
  <c r="AD138" i="69"/>
  <c r="AD139" i="69" s="1"/>
  <c r="AD145" i="69"/>
  <c r="AG157" i="68"/>
  <c r="AG157" i="67"/>
  <c r="AG177" i="53"/>
  <c r="AG177" i="69"/>
  <c r="AG157" i="66"/>
  <c r="AG177" i="68"/>
  <c r="AG177" i="54"/>
  <c r="AG177" i="46"/>
  <c r="AG177" i="67"/>
  <c r="AG177" i="47"/>
  <c r="AG157" i="47"/>
  <c r="AG157" i="46"/>
  <c r="AG177" i="45"/>
  <c r="AG157" i="54"/>
  <c r="AG157" i="69"/>
  <c r="AG157" i="53"/>
  <c r="AG177" i="44"/>
  <c r="AG177" i="66"/>
  <c r="AG157" i="45"/>
  <c r="AG157" i="44"/>
  <c r="AC147" i="66"/>
  <c r="AC198" i="45"/>
  <c r="AC199" i="45" s="1"/>
  <c r="AC205" i="45"/>
  <c r="AE137" i="68"/>
  <c r="AE137" i="67"/>
  <c r="AE137" i="69"/>
  <c r="AE137" i="54"/>
  <c r="AE137" i="47"/>
  <c r="AE137" i="66"/>
  <c r="AE137" i="45"/>
  <c r="AE137" i="46"/>
  <c r="AE137" i="53"/>
  <c r="AE137" i="44"/>
  <c r="AB147" i="69"/>
  <c r="AA207" i="44"/>
  <c r="AF178" i="54"/>
  <c r="AF179" i="54" s="1"/>
  <c r="AF185" i="54"/>
  <c r="AD187" i="66"/>
  <c r="C92" i="69"/>
  <c r="B92" i="69"/>
  <c r="F434" i="27" s="1"/>
  <c r="AE166" i="54"/>
  <c r="AD138" i="67"/>
  <c r="AD139" i="67" s="1"/>
  <c r="AD145" i="67"/>
  <c r="AE166" i="46"/>
  <c r="AD197" i="22"/>
  <c r="AD205" i="22" s="1"/>
  <c r="AG177" i="22"/>
  <c r="AG185" i="22" s="1"/>
  <c r="AG157" i="22"/>
  <c r="AG165" i="22" s="1"/>
  <c r="AH157" i="22"/>
  <c r="AH177" i="22"/>
  <c r="AE137" i="22"/>
  <c r="AE145" i="22" s="1"/>
  <c r="AD146" i="45" l="1"/>
  <c r="AF186" i="46"/>
  <c r="AD146" i="46"/>
  <c r="AD147" i="46" s="1"/>
  <c r="AF166" i="67"/>
  <c r="AF167" i="67" s="1"/>
  <c r="C69" i="54"/>
  <c r="B69" i="69"/>
  <c r="E433" i="27" s="1"/>
  <c r="B69" i="68"/>
  <c r="E423" i="27" s="1"/>
  <c r="E72" i="68"/>
  <c r="B72" i="68" s="1"/>
  <c r="F423" i="27" s="1"/>
  <c r="H72" i="69"/>
  <c r="B72" i="69" s="1"/>
  <c r="F433" i="27" s="1"/>
  <c r="AD146" i="47"/>
  <c r="AD147" i="47" s="1"/>
  <c r="C69" i="68"/>
  <c r="C69" i="69"/>
  <c r="F72" i="54"/>
  <c r="C72" i="54" s="1"/>
  <c r="B69" i="54"/>
  <c r="E393" i="27" s="1"/>
  <c r="AD146" i="53"/>
  <c r="AD147" i="53" s="1"/>
  <c r="AF186" i="47"/>
  <c r="AF187" i="47" s="1"/>
  <c r="AF166" i="44"/>
  <c r="AF167" i="44" s="1"/>
  <c r="AF186" i="53"/>
  <c r="AF187" i="53" s="1"/>
  <c r="AF186" i="67"/>
  <c r="AF187" i="67" s="1"/>
  <c r="AC206" i="67"/>
  <c r="AC207" i="67" s="1"/>
  <c r="AF166" i="46"/>
  <c r="AF167" i="46" s="1"/>
  <c r="AF186" i="44"/>
  <c r="AF187" i="44" s="1"/>
  <c r="AC206" i="47"/>
  <c r="AC207" i="47" s="1"/>
  <c r="AD146" i="69"/>
  <c r="AD147" i="69" s="1"/>
  <c r="C92" i="68"/>
  <c r="AC206" i="69"/>
  <c r="AC207" i="69" s="1"/>
  <c r="AF166" i="68"/>
  <c r="AF167" i="68" s="1"/>
  <c r="C69" i="53"/>
  <c r="AD146" i="54"/>
  <c r="AD147" i="54" s="1"/>
  <c r="N72" i="53"/>
  <c r="C72" i="53" s="1"/>
  <c r="B69" i="53"/>
  <c r="E383" i="27" s="1"/>
  <c r="AF166" i="53"/>
  <c r="AF167" i="53" s="1"/>
  <c r="AC206" i="44"/>
  <c r="AC207" i="44" s="1"/>
  <c r="E136" i="27" a="1"/>
  <c r="E136" i="27" s="1"/>
  <c r="AF186" i="68"/>
  <c r="AF187" i="68" s="1"/>
  <c r="AC206" i="54"/>
  <c r="AC207" i="54" s="1"/>
  <c r="AF186" i="54"/>
  <c r="AF187" i="54" s="1"/>
  <c r="C132" i="68"/>
  <c r="B132" i="68"/>
  <c r="F426" i="27" s="1"/>
  <c r="AH178" i="66"/>
  <c r="AH185" i="66"/>
  <c r="B177" i="66"/>
  <c r="C177" i="66"/>
  <c r="AE138" i="47"/>
  <c r="AE139" i="47" s="1"/>
  <c r="AE145" i="47"/>
  <c r="AE138" i="54"/>
  <c r="AE139" i="54" s="1"/>
  <c r="AE145" i="54"/>
  <c r="AE187" i="53"/>
  <c r="AH158" i="67"/>
  <c r="AH165" i="67"/>
  <c r="C157" i="67"/>
  <c r="B157" i="67"/>
  <c r="AG158" i="45"/>
  <c r="AG159" i="45" s="1"/>
  <c r="AG165" i="45"/>
  <c r="I37" i="67"/>
  <c r="I37" i="69"/>
  <c r="I37" i="68"/>
  <c r="I37" i="54"/>
  <c r="I37" i="47"/>
  <c r="I37" i="46"/>
  <c r="I37" i="66"/>
  <c r="I37" i="44"/>
  <c r="I37" i="45"/>
  <c r="I37" i="53"/>
  <c r="AD146" i="67"/>
  <c r="AG178" i="66"/>
  <c r="AG179" i="66" s="1"/>
  <c r="AG185" i="66"/>
  <c r="AH158" i="69"/>
  <c r="AH165" i="69"/>
  <c r="B157" i="69"/>
  <c r="C157" i="69"/>
  <c r="AF166" i="54"/>
  <c r="AE187" i="47"/>
  <c r="AF166" i="45"/>
  <c r="AC206" i="66"/>
  <c r="AD198" i="47"/>
  <c r="AD199" i="47" s="1"/>
  <c r="AD205" i="47"/>
  <c r="AG158" i="54"/>
  <c r="AG159" i="54" s="1"/>
  <c r="AG165" i="54"/>
  <c r="AE187" i="44"/>
  <c r="AH178" i="53"/>
  <c r="AH185" i="53"/>
  <c r="B177" i="53"/>
  <c r="C177" i="53"/>
  <c r="AE138" i="69"/>
  <c r="AE139" i="69" s="1"/>
  <c r="AE145" i="69"/>
  <c r="AE187" i="54"/>
  <c r="AH158" i="46"/>
  <c r="AH165" i="46"/>
  <c r="B157" i="46"/>
  <c r="C157" i="46"/>
  <c r="AH158" i="47"/>
  <c r="AH165" i="47"/>
  <c r="C157" i="47"/>
  <c r="B157" i="47"/>
  <c r="AG158" i="68"/>
  <c r="AG159" i="68" s="1"/>
  <c r="AG165" i="68"/>
  <c r="AC147" i="68"/>
  <c r="K37" i="69"/>
  <c r="K37" i="68"/>
  <c r="K37" i="54"/>
  <c r="K37" i="47"/>
  <c r="K45" i="47" s="1"/>
  <c r="K37" i="67"/>
  <c r="K45" i="67" s="1"/>
  <c r="K37" i="66"/>
  <c r="K45" i="66" s="1"/>
  <c r="K37" i="46"/>
  <c r="K45" i="46" s="1"/>
  <c r="K37" i="53"/>
  <c r="K37" i="45"/>
  <c r="K45" i="45" s="1"/>
  <c r="K37" i="44"/>
  <c r="K45" i="44" s="1"/>
  <c r="AG178" i="44"/>
  <c r="AG179" i="44" s="1"/>
  <c r="AG185" i="44"/>
  <c r="AD146" i="66"/>
  <c r="AH178" i="68"/>
  <c r="AH185" i="68"/>
  <c r="C177" i="68"/>
  <c r="B177" i="68"/>
  <c r="AF186" i="69"/>
  <c r="C92" i="53"/>
  <c r="B92" i="53"/>
  <c r="F384" i="27" s="1"/>
  <c r="AC206" i="46"/>
  <c r="AD198" i="69"/>
  <c r="AD199" i="69" s="1"/>
  <c r="AD205" i="69"/>
  <c r="AD147" i="45"/>
  <c r="AE197" i="67"/>
  <c r="AE197" i="66"/>
  <c r="AE197" i="69"/>
  <c r="AE197" i="47"/>
  <c r="AE197" i="54"/>
  <c r="AE197" i="53"/>
  <c r="AE197" i="46"/>
  <c r="AE197" i="44"/>
  <c r="AE197" i="68"/>
  <c r="AE197" i="45"/>
  <c r="AH178" i="46"/>
  <c r="AH185" i="46"/>
  <c r="C177" i="46"/>
  <c r="B177" i="46"/>
  <c r="AE167" i="54"/>
  <c r="AG178" i="67"/>
  <c r="AG179" i="67" s="1"/>
  <c r="AG185" i="67"/>
  <c r="AE138" i="67"/>
  <c r="AE139" i="67" s="1"/>
  <c r="AE145" i="67"/>
  <c r="AE138" i="44"/>
  <c r="AE139" i="44" s="1"/>
  <c r="AE145" i="44"/>
  <c r="AG158" i="53"/>
  <c r="AG159" i="53" s="1"/>
  <c r="AG165" i="53"/>
  <c r="AF166" i="69"/>
  <c r="AH158" i="44"/>
  <c r="AH165" i="44"/>
  <c r="B157" i="44"/>
  <c r="C157" i="44"/>
  <c r="AD146" i="68"/>
  <c r="AB207" i="47"/>
  <c r="AD198" i="66"/>
  <c r="AD199" i="66" s="1"/>
  <c r="AD205" i="66"/>
  <c r="AH178" i="44"/>
  <c r="AH185" i="44"/>
  <c r="C177" i="44"/>
  <c r="B177" i="44"/>
  <c r="AE138" i="46"/>
  <c r="AE139" i="46" s="1"/>
  <c r="AE145" i="46"/>
  <c r="AG178" i="47"/>
  <c r="AG179" i="47" s="1"/>
  <c r="AG185" i="47"/>
  <c r="AB207" i="66"/>
  <c r="AC147" i="54"/>
  <c r="AH158" i="54"/>
  <c r="AH165" i="54"/>
  <c r="C157" i="54"/>
  <c r="B157" i="54"/>
  <c r="AH178" i="45"/>
  <c r="AH185" i="45"/>
  <c r="B177" i="45"/>
  <c r="C177" i="45"/>
  <c r="AE138" i="68"/>
  <c r="AE139" i="68" s="1"/>
  <c r="AE145" i="68"/>
  <c r="B132" i="53"/>
  <c r="F386" i="27" s="1"/>
  <c r="C132" i="53"/>
  <c r="AC206" i="45"/>
  <c r="AG158" i="66"/>
  <c r="AG159" i="66" s="1"/>
  <c r="AG165" i="66"/>
  <c r="AH178" i="47"/>
  <c r="AH185" i="47"/>
  <c r="B177" i="47"/>
  <c r="C177" i="47"/>
  <c r="C132" i="54"/>
  <c r="B132" i="54"/>
  <c r="F396" i="27" s="1"/>
  <c r="AD146" i="44"/>
  <c r="AD198" i="44"/>
  <c r="AD199" i="44" s="1"/>
  <c r="AD205" i="44"/>
  <c r="AG178" i="45"/>
  <c r="AG179" i="45" s="1"/>
  <c r="AG185" i="45"/>
  <c r="AH158" i="45"/>
  <c r="AH165" i="45"/>
  <c r="C157" i="45"/>
  <c r="B157" i="45"/>
  <c r="AG158" i="47"/>
  <c r="AG159" i="47" s="1"/>
  <c r="AG165" i="47"/>
  <c r="AH178" i="54"/>
  <c r="AH185" i="54"/>
  <c r="C177" i="54"/>
  <c r="B177" i="54"/>
  <c r="AF166" i="47"/>
  <c r="AD198" i="67"/>
  <c r="AD199" i="67" s="1"/>
  <c r="AD205" i="67"/>
  <c r="AE138" i="53"/>
  <c r="AE139" i="53" s="1"/>
  <c r="AE145" i="53"/>
  <c r="AF137" i="69"/>
  <c r="AF137" i="66"/>
  <c r="AF137" i="68"/>
  <c r="AF137" i="67"/>
  <c r="AF137" i="54"/>
  <c r="AF137" i="53"/>
  <c r="AF137" i="47"/>
  <c r="AF137" i="46"/>
  <c r="AF137" i="45"/>
  <c r="AF137" i="44"/>
  <c r="AC147" i="47"/>
  <c r="AE138" i="66"/>
  <c r="AE139" i="66" s="1"/>
  <c r="AE145" i="66"/>
  <c r="AG178" i="46"/>
  <c r="AG179" i="46" s="1"/>
  <c r="AG185" i="46"/>
  <c r="AG178" i="54"/>
  <c r="AG179" i="54" s="1"/>
  <c r="AG185" i="54"/>
  <c r="AG178" i="69"/>
  <c r="AG179" i="69" s="1"/>
  <c r="AG185" i="69"/>
  <c r="AG178" i="53"/>
  <c r="AG179" i="53" s="1"/>
  <c r="AG185" i="53"/>
  <c r="AF187" i="46"/>
  <c r="AH178" i="67"/>
  <c r="AH185" i="67"/>
  <c r="B177" i="67"/>
  <c r="C177" i="67"/>
  <c r="AD198" i="68"/>
  <c r="AD199" i="68" s="1"/>
  <c r="AD205" i="68"/>
  <c r="AD206" i="68" s="1"/>
  <c r="J37" i="69"/>
  <c r="J37" i="67"/>
  <c r="J45" i="67" s="1"/>
  <c r="J37" i="68"/>
  <c r="J37" i="54"/>
  <c r="J37" i="47"/>
  <c r="J45" i="47" s="1"/>
  <c r="J37" i="46"/>
  <c r="J45" i="46" s="1"/>
  <c r="J37" i="66"/>
  <c r="J45" i="66" s="1"/>
  <c r="J37" i="45"/>
  <c r="J45" i="45" s="1"/>
  <c r="J37" i="53"/>
  <c r="J37" i="44"/>
  <c r="J45" i="44" s="1"/>
  <c r="AE138" i="45"/>
  <c r="AE139" i="45" s="1"/>
  <c r="AE145" i="45"/>
  <c r="AG158" i="46"/>
  <c r="AG159" i="46" s="1"/>
  <c r="AG165" i="46"/>
  <c r="E172" i="27" a="1"/>
  <c r="E172" i="27" s="1"/>
  <c r="E154" i="27" a="1"/>
  <c r="E154" i="27" s="1"/>
  <c r="AE187" i="66"/>
  <c r="AG178" i="68"/>
  <c r="AG179" i="68" s="1"/>
  <c r="AG185" i="68"/>
  <c r="AE167" i="53"/>
  <c r="AE167" i="46"/>
  <c r="AG158" i="67"/>
  <c r="AG159" i="67" s="1"/>
  <c r="AG165" i="67"/>
  <c r="AF186" i="45"/>
  <c r="AH158" i="66"/>
  <c r="AH165" i="66"/>
  <c r="C157" i="66"/>
  <c r="B157" i="66"/>
  <c r="AC206" i="53"/>
  <c r="AD198" i="46"/>
  <c r="AD199" i="46" s="1"/>
  <c r="AD205" i="46"/>
  <c r="AG158" i="69"/>
  <c r="AG159" i="69" s="1"/>
  <c r="AG165" i="69"/>
  <c r="AH158" i="53"/>
  <c r="AH165" i="53"/>
  <c r="B157" i="53"/>
  <c r="C157" i="53"/>
  <c r="AE187" i="46"/>
  <c r="AD198" i="53"/>
  <c r="AD199" i="53" s="1"/>
  <c r="AD205" i="53"/>
  <c r="AC147" i="69"/>
  <c r="AG158" i="44"/>
  <c r="AG159" i="44" s="1"/>
  <c r="AG165" i="44"/>
  <c r="AH158" i="68"/>
  <c r="AH165" i="68"/>
  <c r="B157" i="68"/>
  <c r="C157" i="68"/>
  <c r="AF186" i="66"/>
  <c r="AE167" i="45"/>
  <c r="AD198" i="45"/>
  <c r="AD199" i="45" s="1"/>
  <c r="AD205" i="45"/>
  <c r="AE187" i="67"/>
  <c r="AH178" i="69"/>
  <c r="AH185" i="69"/>
  <c r="B177" i="69"/>
  <c r="C177" i="69"/>
  <c r="AC206" i="68"/>
  <c r="AF166" i="66"/>
  <c r="AD198" i="54"/>
  <c r="AD199" i="54" s="1"/>
  <c r="AD205" i="54"/>
  <c r="I37" i="22"/>
  <c r="K37" i="22"/>
  <c r="K45" i="22" s="1"/>
  <c r="J37" i="22"/>
  <c r="J45" i="22" s="1"/>
  <c r="AE197" i="22"/>
  <c r="AE205" i="22" s="1"/>
  <c r="AH185" i="22"/>
  <c r="B177" i="22"/>
  <c r="C177" i="22"/>
  <c r="AH165" i="22"/>
  <c r="B157" i="22"/>
  <c r="C157" i="22"/>
  <c r="AF137" i="22"/>
  <c r="AF145" i="22" s="1"/>
  <c r="AH186" i="68" l="1"/>
  <c r="AH186" i="44"/>
  <c r="AH191" i="44" s="1"/>
  <c r="AH166" i="45"/>
  <c r="AH171" i="45" s="1"/>
  <c r="C72" i="68"/>
  <c r="B72" i="54"/>
  <c r="F393" i="27" s="1"/>
  <c r="C72" i="69"/>
  <c r="AH166" i="46"/>
  <c r="AH170" i="46" s="1"/>
  <c r="AG186" i="45"/>
  <c r="AH186" i="45"/>
  <c r="AH191" i="45" s="1"/>
  <c r="AG166" i="67"/>
  <c r="AG167" i="67" s="1"/>
  <c r="AE146" i="66"/>
  <c r="AE147" i="66" s="1"/>
  <c r="AG166" i="53"/>
  <c r="AG167" i="53" s="1"/>
  <c r="AE146" i="54"/>
  <c r="AE147" i="54" s="1"/>
  <c r="AG186" i="67"/>
  <c r="AG187" i="67" s="1"/>
  <c r="AG166" i="69"/>
  <c r="AG167" i="69" s="1"/>
  <c r="AH166" i="54"/>
  <c r="AH170" i="54" s="1"/>
  <c r="AG186" i="54"/>
  <c r="AG187" i="54" s="1"/>
  <c r="AD206" i="67"/>
  <c r="AD207" i="67" s="1"/>
  <c r="B72" i="53"/>
  <c r="F383" i="27" s="1"/>
  <c r="AH186" i="69"/>
  <c r="AH191" i="69" s="1"/>
  <c r="AH166" i="68"/>
  <c r="AH170" i="68" s="1"/>
  <c r="AG166" i="68"/>
  <c r="AD206" i="54"/>
  <c r="AD207" i="54" s="1"/>
  <c r="AG166" i="54"/>
  <c r="AH186" i="53"/>
  <c r="AH190" i="53" s="1"/>
  <c r="AD206" i="53"/>
  <c r="AD207" i="53" s="1"/>
  <c r="AD206" i="46"/>
  <c r="AD207" i="46" s="1"/>
  <c r="AD206" i="47"/>
  <c r="AD207" i="47" s="1"/>
  <c r="AH186" i="66"/>
  <c r="AH191" i="66" s="1"/>
  <c r="AE146" i="44"/>
  <c r="AE147" i="44" s="1"/>
  <c r="AG186" i="66"/>
  <c r="AG166" i="44"/>
  <c r="AG167" i="44" s="1"/>
  <c r="AH166" i="66"/>
  <c r="AH170" i="66" s="1"/>
  <c r="AG186" i="53"/>
  <c r="AE146" i="46"/>
  <c r="AE147" i="46" s="1"/>
  <c r="AE146" i="67"/>
  <c r="AE147" i="67" s="1"/>
  <c r="AD206" i="69"/>
  <c r="AD207" i="69" s="1"/>
  <c r="AD206" i="44"/>
  <c r="AD207" i="44" s="1"/>
  <c r="AD206" i="66"/>
  <c r="AD207" i="66" s="1"/>
  <c r="AH186" i="46"/>
  <c r="AH191" i="46" s="1"/>
  <c r="AG186" i="44"/>
  <c r="AH166" i="69"/>
  <c r="AG166" i="46"/>
  <c r="AH186" i="67"/>
  <c r="AH190" i="67" s="1"/>
  <c r="AE146" i="69"/>
  <c r="AE147" i="69" s="1"/>
  <c r="AH159" i="53"/>
  <c r="C158" i="53"/>
  <c r="B158" i="53"/>
  <c r="AF167" i="54"/>
  <c r="AF187" i="45"/>
  <c r="J45" i="53"/>
  <c r="J38" i="53"/>
  <c r="AE146" i="53"/>
  <c r="AG166" i="66"/>
  <c r="AE198" i="46"/>
  <c r="AE199" i="46" s="1"/>
  <c r="AE205" i="46"/>
  <c r="K45" i="54"/>
  <c r="K38" i="54"/>
  <c r="I45" i="44"/>
  <c r="AD207" i="68"/>
  <c r="L37" i="68"/>
  <c r="L37" i="69"/>
  <c r="L37" i="67"/>
  <c r="L45" i="67" s="1"/>
  <c r="L37" i="46"/>
  <c r="L45" i="46" s="1"/>
  <c r="L37" i="47"/>
  <c r="L45" i="47" s="1"/>
  <c r="L37" i="66"/>
  <c r="L45" i="66" s="1"/>
  <c r="L37" i="44"/>
  <c r="L45" i="44" s="1"/>
  <c r="L37" i="45"/>
  <c r="L45" i="45" s="1"/>
  <c r="L37" i="54"/>
  <c r="L37" i="53"/>
  <c r="AE198" i="53"/>
  <c r="AE199" i="53" s="1"/>
  <c r="AE205" i="53"/>
  <c r="K38" i="68"/>
  <c r="K45" i="68"/>
  <c r="I45" i="66"/>
  <c r="I45" i="47"/>
  <c r="J38" i="68"/>
  <c r="J45" i="68"/>
  <c r="AF167" i="45"/>
  <c r="AH166" i="53"/>
  <c r="AC207" i="45"/>
  <c r="AH166" i="44"/>
  <c r="AE198" i="54"/>
  <c r="AE199" i="54" s="1"/>
  <c r="AE205" i="54"/>
  <c r="K38" i="69"/>
  <c r="K45" i="69"/>
  <c r="AH166" i="47"/>
  <c r="I45" i="46"/>
  <c r="AE198" i="69"/>
  <c r="AE199" i="69" s="1"/>
  <c r="AE205" i="69"/>
  <c r="AE198" i="47"/>
  <c r="AE199" i="47" s="1"/>
  <c r="AE205" i="47"/>
  <c r="AD147" i="66"/>
  <c r="AH179" i="44"/>
  <c r="B178" i="44"/>
  <c r="C178" i="44"/>
  <c r="I45" i="67"/>
  <c r="AC207" i="53"/>
  <c r="J38" i="69"/>
  <c r="J45" i="69"/>
  <c r="AG186" i="69"/>
  <c r="AH159" i="46"/>
  <c r="C158" i="46"/>
  <c r="B158" i="46"/>
  <c r="AC207" i="66"/>
  <c r="AH159" i="69"/>
  <c r="B158" i="69"/>
  <c r="C158" i="69"/>
  <c r="AG166" i="45"/>
  <c r="M171" i="45" s="1"/>
  <c r="AH159" i="47"/>
  <c r="B158" i="47"/>
  <c r="C158" i="47"/>
  <c r="AH179" i="69"/>
  <c r="C178" i="69"/>
  <c r="B178" i="69"/>
  <c r="AH159" i="68"/>
  <c r="B158" i="68"/>
  <c r="C158" i="68"/>
  <c r="AH179" i="68"/>
  <c r="C178" i="68"/>
  <c r="B178" i="68"/>
  <c r="AH190" i="44"/>
  <c r="AE198" i="66"/>
  <c r="AE199" i="66" s="1"/>
  <c r="AE205" i="66"/>
  <c r="I38" i="68"/>
  <c r="I45" i="68"/>
  <c r="AF167" i="66"/>
  <c r="AF138" i="47"/>
  <c r="AF139" i="47" s="1"/>
  <c r="AF145" i="47"/>
  <c r="AH159" i="54"/>
  <c r="B158" i="54"/>
  <c r="C158" i="54"/>
  <c r="AC207" i="46"/>
  <c r="AG137" i="66"/>
  <c r="AG137" i="68"/>
  <c r="AG137" i="67"/>
  <c r="AG137" i="69"/>
  <c r="AG137" i="54"/>
  <c r="AG137" i="53"/>
  <c r="AG137" i="47"/>
  <c r="AG137" i="44"/>
  <c r="AG137" i="46"/>
  <c r="AG137" i="45"/>
  <c r="AD206" i="45"/>
  <c r="AG186" i="68"/>
  <c r="I191" i="68" s="1"/>
  <c r="AF138" i="53"/>
  <c r="AF139" i="53" s="1"/>
  <c r="AF145" i="53"/>
  <c r="AH166" i="67"/>
  <c r="AE146" i="47"/>
  <c r="AF138" i="54"/>
  <c r="AF139" i="54" s="1"/>
  <c r="AF145" i="54"/>
  <c r="AH186" i="54"/>
  <c r="K45" i="53"/>
  <c r="K38" i="53"/>
  <c r="AH159" i="67"/>
  <c r="B158" i="67"/>
  <c r="C158" i="67"/>
  <c r="AH179" i="45"/>
  <c r="C178" i="45"/>
  <c r="B178" i="45"/>
  <c r="AF138" i="44"/>
  <c r="AF139" i="44" s="1"/>
  <c r="AF145" i="44"/>
  <c r="AF138" i="45"/>
  <c r="AF139" i="45" s="1"/>
  <c r="AF145" i="45"/>
  <c r="AF138" i="46"/>
  <c r="AF139" i="46" s="1"/>
  <c r="AF145" i="46"/>
  <c r="AH137" i="69"/>
  <c r="AH137" i="67"/>
  <c r="AH137" i="54"/>
  <c r="AH137" i="53"/>
  <c r="AH137" i="66"/>
  <c r="AH137" i="44"/>
  <c r="AH137" i="46"/>
  <c r="AH137" i="47"/>
  <c r="AH137" i="45"/>
  <c r="AH137" i="68"/>
  <c r="AC207" i="68"/>
  <c r="AF197" i="68"/>
  <c r="AF197" i="69"/>
  <c r="AF197" i="47"/>
  <c r="AF197" i="54"/>
  <c r="AF197" i="66"/>
  <c r="AF197" i="53"/>
  <c r="AF197" i="46"/>
  <c r="AF197" i="67"/>
  <c r="AF197" i="44"/>
  <c r="AF197" i="45"/>
  <c r="AF138" i="67"/>
  <c r="AF139" i="67" s="1"/>
  <c r="AF145" i="67"/>
  <c r="AH179" i="54"/>
  <c r="B178" i="54"/>
  <c r="C178" i="54"/>
  <c r="AF187" i="69"/>
  <c r="AH159" i="44"/>
  <c r="B158" i="44"/>
  <c r="C158" i="44"/>
  <c r="I38" i="69"/>
  <c r="I45" i="69"/>
  <c r="AF167" i="47"/>
  <c r="AH159" i="66"/>
  <c r="C158" i="66"/>
  <c r="B158" i="66"/>
  <c r="AE146" i="45"/>
  <c r="AG186" i="46"/>
  <c r="AF138" i="68"/>
  <c r="AF139" i="68" s="1"/>
  <c r="AF145" i="68"/>
  <c r="AG166" i="47"/>
  <c r="AH186" i="47"/>
  <c r="AG186" i="47"/>
  <c r="AE198" i="45"/>
  <c r="AE199" i="45" s="1"/>
  <c r="AE205" i="45"/>
  <c r="AH179" i="53"/>
  <c r="C178" i="53"/>
  <c r="B178" i="53"/>
  <c r="AD147" i="67"/>
  <c r="AH190" i="68"/>
  <c r="AH191" i="68"/>
  <c r="AF167" i="69"/>
  <c r="AD147" i="44"/>
  <c r="AH179" i="46"/>
  <c r="B178" i="46"/>
  <c r="C178" i="46"/>
  <c r="AF138" i="66"/>
  <c r="AF139" i="66" s="1"/>
  <c r="AF145" i="66"/>
  <c r="AH179" i="47"/>
  <c r="B178" i="47"/>
  <c r="C178" i="47"/>
  <c r="AD147" i="68"/>
  <c r="AE198" i="68"/>
  <c r="AE199" i="68" s="1"/>
  <c r="AE205" i="68"/>
  <c r="I45" i="53"/>
  <c r="I38" i="53"/>
  <c r="AH159" i="45"/>
  <c r="B158" i="45"/>
  <c r="C158" i="45"/>
  <c r="I45" i="54"/>
  <c r="I38" i="54"/>
  <c r="J45" i="54"/>
  <c r="J38" i="54"/>
  <c r="AE198" i="67"/>
  <c r="AE199" i="67" s="1"/>
  <c r="AE205" i="67"/>
  <c r="AF187" i="66"/>
  <c r="AH179" i="67"/>
  <c r="B178" i="67"/>
  <c r="C178" i="67"/>
  <c r="AF138" i="69"/>
  <c r="AF139" i="69" s="1"/>
  <c r="AF145" i="69"/>
  <c r="AE146" i="68"/>
  <c r="AE198" i="44"/>
  <c r="AE199" i="44" s="1"/>
  <c r="AE205" i="44"/>
  <c r="I45" i="45"/>
  <c r="AH179" i="66"/>
  <c r="B178" i="66"/>
  <c r="C178" i="66"/>
  <c r="L37" i="22"/>
  <c r="L45" i="22" s="1"/>
  <c r="I45" i="22"/>
  <c r="AF197" i="22"/>
  <c r="AF205" i="22" s="1"/>
  <c r="AH137" i="22"/>
  <c r="AG137" i="22"/>
  <c r="AG145" i="22" s="1"/>
  <c r="AH170" i="45" l="1"/>
  <c r="AG191" i="44"/>
  <c r="AG170" i="46"/>
  <c r="AF171" i="67"/>
  <c r="AB190" i="45"/>
  <c r="AE191" i="45"/>
  <c r="AA191" i="45"/>
  <c r="AE190" i="45"/>
  <c r="AC191" i="45"/>
  <c r="AH171" i="46"/>
  <c r="AA190" i="45"/>
  <c r="AD190" i="45"/>
  <c r="R191" i="45"/>
  <c r="L191" i="45"/>
  <c r="M190" i="45"/>
  <c r="Q190" i="45"/>
  <c r="I190" i="45"/>
  <c r="P191" i="45"/>
  <c r="N191" i="45"/>
  <c r="G190" i="45"/>
  <c r="H190" i="45"/>
  <c r="I191" i="45"/>
  <c r="AH187" i="45"/>
  <c r="F191" i="45"/>
  <c r="E191" i="45"/>
  <c r="E190" i="45"/>
  <c r="F190" i="45"/>
  <c r="U190" i="45"/>
  <c r="Z191" i="45"/>
  <c r="J190" i="45"/>
  <c r="W191" i="45"/>
  <c r="AG187" i="45"/>
  <c r="V191" i="45"/>
  <c r="R190" i="45"/>
  <c r="V190" i="45"/>
  <c r="T191" i="45"/>
  <c r="S190" i="45"/>
  <c r="AH167" i="69"/>
  <c r="O169" i="69" s="1" a="1"/>
  <c r="O169" i="69" s="1"/>
  <c r="Z170" i="68"/>
  <c r="AC190" i="45"/>
  <c r="Q191" i="45"/>
  <c r="AH190" i="45"/>
  <c r="AB191" i="45"/>
  <c r="K191" i="45"/>
  <c r="Y190" i="45"/>
  <c r="M191" i="45"/>
  <c r="AF191" i="45"/>
  <c r="O191" i="45"/>
  <c r="AD191" i="45"/>
  <c r="Y191" i="45"/>
  <c r="O190" i="45"/>
  <c r="AG190" i="45"/>
  <c r="Z190" i="45"/>
  <c r="X191" i="45"/>
  <c r="L190" i="45"/>
  <c r="AG191" i="45"/>
  <c r="X190" i="45"/>
  <c r="K190" i="45"/>
  <c r="W190" i="45"/>
  <c r="H191" i="45"/>
  <c r="U191" i="45"/>
  <c r="J191" i="45"/>
  <c r="AF171" i="54"/>
  <c r="T190" i="45"/>
  <c r="N190" i="45"/>
  <c r="AH171" i="54"/>
  <c r="AF190" i="45"/>
  <c r="P190" i="45"/>
  <c r="G191" i="45"/>
  <c r="S191" i="45"/>
  <c r="AF146" i="47"/>
  <c r="AF147" i="47" s="1"/>
  <c r="AF171" i="53"/>
  <c r="AC191" i="44"/>
  <c r="H171" i="46"/>
  <c r="W171" i="69"/>
  <c r="Z170" i="69"/>
  <c r="AA190" i="44"/>
  <c r="AC170" i="69"/>
  <c r="AF170" i="69"/>
  <c r="AG171" i="69"/>
  <c r="V191" i="44"/>
  <c r="T191" i="44"/>
  <c r="N170" i="68"/>
  <c r="I190" i="44"/>
  <c r="P171" i="68"/>
  <c r="K191" i="44"/>
  <c r="I191" i="44"/>
  <c r="L170" i="46"/>
  <c r="T190" i="44"/>
  <c r="M191" i="44"/>
  <c r="O170" i="69"/>
  <c r="AF146" i="53"/>
  <c r="AF147" i="53" s="1"/>
  <c r="AH190" i="69"/>
  <c r="AG190" i="54"/>
  <c r="AA191" i="44"/>
  <c r="X191" i="46"/>
  <c r="AH167" i="68"/>
  <c r="AE206" i="67"/>
  <c r="AE207" i="67" s="1"/>
  <c r="AA171" i="68"/>
  <c r="U191" i="44"/>
  <c r="AA170" i="54"/>
  <c r="S191" i="44"/>
  <c r="X191" i="44"/>
  <c r="L191" i="44"/>
  <c r="F191" i="44"/>
  <c r="T170" i="68"/>
  <c r="V191" i="67"/>
  <c r="AE206" i="45"/>
  <c r="AE207" i="45" s="1"/>
  <c r="AC190" i="44"/>
  <c r="F190" i="44"/>
  <c r="H170" i="54"/>
  <c r="F170" i="54"/>
  <c r="AE206" i="44"/>
  <c r="AE207" i="44" s="1"/>
  <c r="Q190" i="67"/>
  <c r="AH187" i="44"/>
  <c r="AG190" i="67"/>
  <c r="P170" i="68"/>
  <c r="G190" i="69"/>
  <c r="R171" i="68"/>
  <c r="O190" i="67"/>
  <c r="AF171" i="68"/>
  <c r="F190" i="67"/>
  <c r="Q171" i="68"/>
  <c r="AB170" i="54"/>
  <c r="I190" i="67"/>
  <c r="O171" i="68"/>
  <c r="Z190" i="44"/>
  <c r="X190" i="67"/>
  <c r="T171" i="68"/>
  <c r="I170" i="68"/>
  <c r="H171" i="69"/>
  <c r="AE170" i="68"/>
  <c r="AG170" i="69"/>
  <c r="AD171" i="69"/>
  <c r="S171" i="68"/>
  <c r="Q170" i="68"/>
  <c r="U190" i="44"/>
  <c r="L170" i="69"/>
  <c r="AB190" i="44"/>
  <c r="M171" i="68"/>
  <c r="R191" i="44"/>
  <c r="L170" i="68"/>
  <c r="AA170" i="68"/>
  <c r="N171" i="68"/>
  <c r="M190" i="44"/>
  <c r="S170" i="69"/>
  <c r="AD170" i="68"/>
  <c r="AG167" i="68"/>
  <c r="J171" i="68"/>
  <c r="AG171" i="68"/>
  <c r="R171" i="69"/>
  <c r="V171" i="68"/>
  <c r="L171" i="68"/>
  <c r="N190" i="44"/>
  <c r="K170" i="69"/>
  <c r="AB171" i="69"/>
  <c r="G171" i="68"/>
  <c r="AA171" i="69"/>
  <c r="Z191" i="44"/>
  <c r="U171" i="68"/>
  <c r="F171" i="68"/>
  <c r="AB171" i="46"/>
  <c r="J191" i="44"/>
  <c r="P170" i="69"/>
  <c r="R170" i="69"/>
  <c r="AB171" i="68"/>
  <c r="AE170" i="69"/>
  <c r="AA170" i="69"/>
  <c r="V170" i="68"/>
  <c r="J170" i="68"/>
  <c r="E191" i="44"/>
  <c r="P171" i="69"/>
  <c r="J190" i="44"/>
  <c r="J171" i="69"/>
  <c r="Z171" i="68"/>
  <c r="AE171" i="69"/>
  <c r="S170" i="68"/>
  <c r="AH171" i="68"/>
  <c r="AB170" i="69"/>
  <c r="G191" i="44"/>
  <c r="O171" i="69"/>
  <c r="AE190" i="44"/>
  <c r="S190" i="44"/>
  <c r="N191" i="44"/>
  <c r="AB191" i="44"/>
  <c r="Q191" i="44"/>
  <c r="G190" i="44"/>
  <c r="W190" i="44"/>
  <c r="AE206" i="68"/>
  <c r="AE207" i="68" s="1"/>
  <c r="Y190" i="44"/>
  <c r="Q190" i="44"/>
  <c r="H191" i="44"/>
  <c r="Y191" i="44"/>
  <c r="R190" i="44"/>
  <c r="E190" i="44"/>
  <c r="AF191" i="44"/>
  <c r="AF190" i="44"/>
  <c r="AD171" i="68"/>
  <c r="P190" i="44"/>
  <c r="H190" i="44"/>
  <c r="AE191" i="44"/>
  <c r="P191" i="44"/>
  <c r="L190" i="44"/>
  <c r="AE206" i="53"/>
  <c r="AE207" i="53" s="1"/>
  <c r="K190" i="44"/>
  <c r="AE206" i="54"/>
  <c r="AE207" i="54" s="1"/>
  <c r="AD191" i="44"/>
  <c r="W191" i="44"/>
  <c r="O190" i="44"/>
  <c r="Y191" i="53"/>
  <c r="V190" i="44"/>
  <c r="O191" i="44"/>
  <c r="Q170" i="69"/>
  <c r="F171" i="69"/>
  <c r="AA170" i="46"/>
  <c r="AB170" i="46"/>
  <c r="P190" i="67"/>
  <c r="R170" i="54"/>
  <c r="G170" i="54"/>
  <c r="Q191" i="67"/>
  <c r="F191" i="67"/>
  <c r="N190" i="67"/>
  <c r="G170" i="69"/>
  <c r="M190" i="67"/>
  <c r="M170" i="69"/>
  <c r="AB171" i="54"/>
  <c r="AD170" i="46"/>
  <c r="L171" i="69"/>
  <c r="Y170" i="69"/>
  <c r="E171" i="68"/>
  <c r="G171" i="69"/>
  <c r="AC171" i="69"/>
  <c r="X171" i="68"/>
  <c r="K170" i="68"/>
  <c r="X170" i="69"/>
  <c r="H170" i="69"/>
  <c r="W170" i="69"/>
  <c r="F170" i="69"/>
  <c r="U171" i="69"/>
  <c r="AD190" i="44"/>
  <c r="V170" i="46"/>
  <c r="S171" i="46"/>
  <c r="Z190" i="67"/>
  <c r="E170" i="54"/>
  <c r="H191" i="67"/>
  <c r="I171" i="54"/>
  <c r="G170" i="68"/>
  <c r="V170" i="69"/>
  <c r="AE171" i="68"/>
  <c r="Z171" i="69"/>
  <c r="AG170" i="54"/>
  <c r="H171" i="68"/>
  <c r="I171" i="68"/>
  <c r="V171" i="69"/>
  <c r="I171" i="69"/>
  <c r="I170" i="54"/>
  <c r="F171" i="54"/>
  <c r="Z191" i="67"/>
  <c r="L190" i="67"/>
  <c r="E170" i="68"/>
  <c r="K171" i="69"/>
  <c r="I171" i="46"/>
  <c r="K191" i="67"/>
  <c r="Y170" i="68"/>
  <c r="W191" i="67"/>
  <c r="G191" i="67"/>
  <c r="AD170" i="69"/>
  <c r="W171" i="68"/>
  <c r="O170" i="68"/>
  <c r="T171" i="69"/>
  <c r="J170" i="69"/>
  <c r="AC170" i="54"/>
  <c r="E171" i="54"/>
  <c r="AC171" i="68"/>
  <c r="K171" i="54"/>
  <c r="E191" i="67"/>
  <c r="K170" i="46"/>
  <c r="AC170" i="68"/>
  <c r="Y191" i="67"/>
  <c r="N191" i="67"/>
  <c r="X171" i="69"/>
  <c r="X170" i="68"/>
  <c r="M170" i="68"/>
  <c r="U170" i="69"/>
  <c r="M171" i="69"/>
  <c r="AE171" i="54"/>
  <c r="AF170" i="68"/>
  <c r="H190" i="67"/>
  <c r="U190" i="67"/>
  <c r="T190" i="67"/>
  <c r="U170" i="68"/>
  <c r="H170" i="68"/>
  <c r="Q171" i="69"/>
  <c r="N171" i="69"/>
  <c r="V190" i="67"/>
  <c r="AB170" i="68"/>
  <c r="Y171" i="68"/>
  <c r="W170" i="68"/>
  <c r="K171" i="68"/>
  <c r="T170" i="69"/>
  <c r="N170" i="69"/>
  <c r="J190" i="67"/>
  <c r="I191" i="67"/>
  <c r="AF171" i="69"/>
  <c r="U191" i="67"/>
  <c r="AG170" i="68"/>
  <c r="T191" i="67"/>
  <c r="R170" i="68"/>
  <c r="F170" i="68"/>
  <c r="S171" i="69"/>
  <c r="E171" i="69"/>
  <c r="AD190" i="67"/>
  <c r="R190" i="67"/>
  <c r="AH191" i="67"/>
  <c r="R191" i="67"/>
  <c r="AC170" i="46"/>
  <c r="G171" i="46"/>
  <c r="E171" i="46"/>
  <c r="Y170" i="46"/>
  <c r="AB190" i="67"/>
  <c r="AD171" i="46"/>
  <c r="AE171" i="46"/>
  <c r="Z171" i="46"/>
  <c r="X170" i="46"/>
  <c r="X171" i="46"/>
  <c r="AB191" i="66"/>
  <c r="Z171" i="54"/>
  <c r="S191" i="67"/>
  <c r="G190" i="67"/>
  <c r="P191" i="67"/>
  <c r="AG171" i="54"/>
  <c r="AH191" i="53"/>
  <c r="L191" i="67"/>
  <c r="S190" i="67"/>
  <c r="J191" i="67"/>
  <c r="AG167" i="54"/>
  <c r="W170" i="46"/>
  <c r="O171" i="46"/>
  <c r="R170" i="46"/>
  <c r="Z170" i="54"/>
  <c r="M171" i="46"/>
  <c r="X170" i="54"/>
  <c r="L171" i="46"/>
  <c r="P170" i="46"/>
  <c r="N170" i="46"/>
  <c r="V170" i="54"/>
  <c r="I170" i="46"/>
  <c r="V171" i="54"/>
  <c r="AF171" i="46"/>
  <c r="J171" i="46"/>
  <c r="S171" i="54"/>
  <c r="Q190" i="66"/>
  <c r="T190" i="66"/>
  <c r="AG191" i="67"/>
  <c r="V171" i="46"/>
  <c r="F171" i="46"/>
  <c r="T171" i="54"/>
  <c r="W171" i="46"/>
  <c r="AH167" i="46"/>
  <c r="O170" i="54"/>
  <c r="R191" i="66"/>
  <c r="U171" i="46"/>
  <c r="AD171" i="54"/>
  <c r="U170" i="54"/>
  <c r="F190" i="68"/>
  <c r="T170" i="46"/>
  <c r="E170" i="46"/>
  <c r="Z170" i="46"/>
  <c r="R171" i="46"/>
  <c r="Q171" i="46"/>
  <c r="R171" i="54"/>
  <c r="H170" i="46"/>
  <c r="Q170" i="54"/>
  <c r="AG191" i="66"/>
  <c r="Y190" i="67"/>
  <c r="P170" i="54"/>
  <c r="P171" i="54"/>
  <c r="O171" i="54"/>
  <c r="AC171" i="54"/>
  <c r="S190" i="66"/>
  <c r="M170" i="54"/>
  <c r="Y191" i="66"/>
  <c r="AA171" i="54"/>
  <c r="H171" i="54"/>
  <c r="AE170" i="46"/>
  <c r="M191" i="67"/>
  <c r="E190" i="67"/>
  <c r="P190" i="53"/>
  <c r="P171" i="46"/>
  <c r="F170" i="46"/>
  <c r="Y170" i="54"/>
  <c r="L170" i="54"/>
  <c r="AD170" i="54"/>
  <c r="AF191" i="67"/>
  <c r="W171" i="54"/>
  <c r="K170" i="54"/>
  <c r="U171" i="54"/>
  <c r="N171" i="54"/>
  <c r="T170" i="54"/>
  <c r="J171" i="54"/>
  <c r="W190" i="67"/>
  <c r="O191" i="67"/>
  <c r="AA190" i="67"/>
  <c r="G170" i="46"/>
  <c r="AE170" i="54"/>
  <c r="X191" i="67"/>
  <c r="K190" i="67"/>
  <c r="Y171" i="46"/>
  <c r="AB191" i="67"/>
  <c r="Y171" i="69"/>
  <c r="I170" i="69"/>
  <c r="E170" i="69"/>
  <c r="O170" i="46"/>
  <c r="S170" i="54"/>
  <c r="J170" i="54"/>
  <c r="Q191" i="68"/>
  <c r="J190" i="68"/>
  <c r="L190" i="68"/>
  <c r="AA171" i="46"/>
  <c r="U170" i="46"/>
  <c r="K171" i="46"/>
  <c r="AC171" i="46"/>
  <c r="S170" i="46"/>
  <c r="M170" i="46"/>
  <c r="T191" i="68"/>
  <c r="I190" i="68"/>
  <c r="Q191" i="53"/>
  <c r="Q170" i="46"/>
  <c r="N171" i="46"/>
  <c r="T171" i="46"/>
  <c r="J170" i="46"/>
  <c r="Q171" i="54"/>
  <c r="G171" i="54"/>
  <c r="AF190" i="67"/>
  <c r="X190" i="68"/>
  <c r="J191" i="66"/>
  <c r="L190" i="66"/>
  <c r="L191" i="66"/>
  <c r="J190" i="66"/>
  <c r="H191" i="53"/>
  <c r="U190" i="66"/>
  <c r="K190" i="66"/>
  <c r="X171" i="54"/>
  <c r="L171" i="54"/>
  <c r="AH167" i="54"/>
  <c r="AA191" i="67"/>
  <c r="F191" i="53"/>
  <c r="Y171" i="54"/>
  <c r="N170" i="54"/>
  <c r="AE191" i="67"/>
  <c r="W170" i="54"/>
  <c r="M171" i="54"/>
  <c r="AE190" i="67"/>
  <c r="Z191" i="66"/>
  <c r="AD191" i="67"/>
  <c r="O191" i="53"/>
  <c r="AB190" i="66"/>
  <c r="G190" i="66"/>
  <c r="H190" i="53"/>
  <c r="U191" i="66"/>
  <c r="Q190" i="53"/>
  <c r="I190" i="53"/>
  <c r="E190" i="66"/>
  <c r="AB191" i="53"/>
  <c r="Y190" i="66"/>
  <c r="I190" i="66"/>
  <c r="T191" i="66"/>
  <c r="S190" i="53"/>
  <c r="J191" i="53"/>
  <c r="Z190" i="53"/>
  <c r="G191" i="53"/>
  <c r="AA191" i="53"/>
  <c r="E191" i="66"/>
  <c r="F190" i="66"/>
  <c r="W190" i="66"/>
  <c r="M191" i="66"/>
  <c r="L190" i="53"/>
  <c r="I191" i="53"/>
  <c r="AF191" i="53"/>
  <c r="AE190" i="66"/>
  <c r="M191" i="53"/>
  <c r="O190" i="53"/>
  <c r="P191" i="66"/>
  <c r="AC191" i="66"/>
  <c r="AD190" i="66"/>
  <c r="Q191" i="66"/>
  <c r="K190" i="53"/>
  <c r="V190" i="53"/>
  <c r="AE170" i="44"/>
  <c r="R190" i="66"/>
  <c r="N190" i="53"/>
  <c r="K191" i="53"/>
  <c r="AA190" i="66"/>
  <c r="O190" i="66"/>
  <c r="K191" i="66"/>
  <c r="AD191" i="53"/>
  <c r="AD190" i="53"/>
  <c r="W190" i="53"/>
  <c r="N191" i="53"/>
  <c r="P190" i="66"/>
  <c r="AB190" i="53"/>
  <c r="M190" i="53"/>
  <c r="Z190" i="66"/>
  <c r="AH187" i="53"/>
  <c r="X191" i="66"/>
  <c r="H191" i="66"/>
  <c r="Y190" i="53"/>
  <c r="W191" i="53"/>
  <c r="E190" i="53"/>
  <c r="AD191" i="66"/>
  <c r="O191" i="66"/>
  <c r="AC191" i="53"/>
  <c r="AF190" i="66"/>
  <c r="V191" i="66"/>
  <c r="M190" i="66"/>
  <c r="S191" i="53"/>
  <c r="J190" i="53"/>
  <c r="X191" i="53"/>
  <c r="X190" i="66"/>
  <c r="G191" i="66"/>
  <c r="T191" i="53"/>
  <c r="E191" i="53"/>
  <c r="AC190" i="66"/>
  <c r="P191" i="53"/>
  <c r="F191" i="66"/>
  <c r="U190" i="53"/>
  <c r="H190" i="66"/>
  <c r="AB171" i="66"/>
  <c r="AE190" i="53"/>
  <c r="R190" i="53"/>
  <c r="L191" i="53"/>
  <c r="Z191" i="53"/>
  <c r="AC190" i="67"/>
  <c r="AF170" i="54"/>
  <c r="AC191" i="67"/>
  <c r="AC190" i="53"/>
  <c r="T190" i="53"/>
  <c r="AA191" i="66"/>
  <c r="V191" i="53"/>
  <c r="AE191" i="53"/>
  <c r="AF191" i="66"/>
  <c r="W191" i="66"/>
  <c r="R191" i="53"/>
  <c r="F190" i="53"/>
  <c r="AA190" i="53"/>
  <c r="AF170" i="46"/>
  <c r="X190" i="53"/>
  <c r="N190" i="66"/>
  <c r="V190" i="66"/>
  <c r="N191" i="66"/>
  <c r="S191" i="66"/>
  <c r="I191" i="66"/>
  <c r="U191" i="53"/>
  <c r="G190" i="53"/>
  <c r="AF190" i="53"/>
  <c r="AE191" i="66"/>
  <c r="X190" i="44"/>
  <c r="AG190" i="66"/>
  <c r="AG187" i="66"/>
  <c r="AG187" i="44"/>
  <c r="AH190" i="66"/>
  <c r="AH187" i="66"/>
  <c r="AH171" i="66"/>
  <c r="AF146" i="68"/>
  <c r="AF147" i="68" s="1"/>
  <c r="AF146" i="54"/>
  <c r="AF147" i="54" s="1"/>
  <c r="AG190" i="44"/>
  <c r="AH190" i="46"/>
  <c r="AF146" i="66"/>
  <c r="AF147" i="66" s="1"/>
  <c r="AF146" i="45"/>
  <c r="AF147" i="45" s="1"/>
  <c r="AH171" i="69"/>
  <c r="AH170" i="69"/>
  <c r="AG190" i="53"/>
  <c r="AG191" i="53"/>
  <c r="AG187" i="53"/>
  <c r="AG167" i="46"/>
  <c r="AH187" i="67"/>
  <c r="O189" i="67" s="1" a="1"/>
  <c r="O189" i="67" s="1"/>
  <c r="AG171" i="46"/>
  <c r="AF146" i="46"/>
  <c r="AF147" i="46" s="1"/>
  <c r="AF146" i="44"/>
  <c r="AF147" i="44" s="1"/>
  <c r="AE206" i="69"/>
  <c r="AE207" i="69" s="1"/>
  <c r="W171" i="66"/>
  <c r="Y170" i="66"/>
  <c r="AA171" i="47"/>
  <c r="O170" i="66"/>
  <c r="AD191" i="54"/>
  <c r="T190" i="68"/>
  <c r="N190" i="68"/>
  <c r="U191" i="68"/>
  <c r="AC171" i="53"/>
  <c r="W190" i="68"/>
  <c r="AB171" i="44"/>
  <c r="AD171" i="53"/>
  <c r="AC171" i="44"/>
  <c r="V190" i="68"/>
  <c r="AG170" i="44"/>
  <c r="AB191" i="54"/>
  <c r="H190" i="68"/>
  <c r="F191" i="68"/>
  <c r="AC170" i="44"/>
  <c r="AH187" i="68"/>
  <c r="V191" i="68"/>
  <c r="AE171" i="44"/>
  <c r="W191" i="68"/>
  <c r="AG171" i="44"/>
  <c r="L190" i="46"/>
  <c r="AC191" i="69"/>
  <c r="AA190" i="69"/>
  <c r="AA171" i="44"/>
  <c r="AD171" i="44"/>
  <c r="AA170" i="44"/>
  <c r="AF171" i="44"/>
  <c r="AD191" i="69"/>
  <c r="G191" i="69"/>
  <c r="AA191" i="69"/>
  <c r="J190" i="69"/>
  <c r="AB191" i="69"/>
  <c r="AE190" i="69"/>
  <c r="Z190" i="69"/>
  <c r="AE191" i="69"/>
  <c r="AA170" i="53"/>
  <c r="AC190" i="69"/>
  <c r="Y171" i="47"/>
  <c r="X190" i="69"/>
  <c r="Y190" i="69"/>
  <c r="W191" i="69"/>
  <c r="V191" i="46"/>
  <c r="AF190" i="69"/>
  <c r="T190" i="46"/>
  <c r="W190" i="69"/>
  <c r="E171" i="45"/>
  <c r="AF191" i="69"/>
  <c r="M191" i="46"/>
  <c r="V190" i="69"/>
  <c r="M190" i="46"/>
  <c r="U190" i="69"/>
  <c r="AE170" i="45"/>
  <c r="K190" i="46"/>
  <c r="S191" i="69"/>
  <c r="H190" i="69"/>
  <c r="J191" i="69"/>
  <c r="AC170" i="53"/>
  <c r="AD170" i="53"/>
  <c r="K191" i="46"/>
  <c r="E190" i="69"/>
  <c r="AD170" i="44"/>
  <c r="I191" i="46"/>
  <c r="L190" i="69"/>
  <c r="Y191" i="69"/>
  <c r="AB190" i="69"/>
  <c r="F191" i="46"/>
  <c r="I191" i="69"/>
  <c r="G190" i="46"/>
  <c r="AD190" i="69"/>
  <c r="N190" i="69"/>
  <c r="N191" i="68"/>
  <c r="AF170" i="47"/>
  <c r="X171" i="45"/>
  <c r="G191" i="68"/>
  <c r="H191" i="46"/>
  <c r="G190" i="68"/>
  <c r="E190" i="68"/>
  <c r="H190" i="46"/>
  <c r="Z171" i="67"/>
  <c r="Y191" i="68"/>
  <c r="O191" i="68"/>
  <c r="AH187" i="46"/>
  <c r="AA170" i="67"/>
  <c r="X191" i="68"/>
  <c r="H191" i="68"/>
  <c r="O190" i="46"/>
  <c r="AA171" i="67"/>
  <c r="W190" i="46"/>
  <c r="J190" i="46"/>
  <c r="M170" i="45"/>
  <c r="E170" i="45"/>
  <c r="Y171" i="67"/>
  <c r="Z171" i="45"/>
  <c r="J170" i="45"/>
  <c r="W171" i="45"/>
  <c r="U190" i="68"/>
  <c r="G171" i="45"/>
  <c r="U191" i="46"/>
  <c r="R190" i="68"/>
  <c r="L191" i="68"/>
  <c r="AB170" i="47"/>
  <c r="P191" i="46"/>
  <c r="E190" i="46"/>
  <c r="V191" i="69"/>
  <c r="AD171" i="67"/>
  <c r="U190" i="46"/>
  <c r="Q190" i="68"/>
  <c r="E191" i="68"/>
  <c r="AC170" i="47"/>
  <c r="P190" i="46"/>
  <c r="N190" i="46"/>
  <c r="AC190" i="54"/>
  <c r="S191" i="68"/>
  <c r="J191" i="68"/>
  <c r="S190" i="68"/>
  <c r="R191" i="68"/>
  <c r="K190" i="68"/>
  <c r="S191" i="46"/>
  <c r="F190" i="46"/>
  <c r="AF190" i="54"/>
  <c r="T191" i="69"/>
  <c r="AA190" i="54"/>
  <c r="AH167" i="45"/>
  <c r="M191" i="68"/>
  <c r="AB171" i="47"/>
  <c r="I190" i="46"/>
  <c r="P190" i="68"/>
  <c r="Z170" i="47"/>
  <c r="Z171" i="47"/>
  <c r="R191" i="46"/>
  <c r="G191" i="46"/>
  <c r="AC191" i="54"/>
  <c r="U170" i="45"/>
  <c r="M190" i="68"/>
  <c r="O190" i="68"/>
  <c r="K191" i="68"/>
  <c r="Q190" i="46"/>
  <c r="S190" i="69"/>
  <c r="N191" i="46"/>
  <c r="P191" i="68"/>
  <c r="AF171" i="47"/>
  <c r="Q191" i="46"/>
  <c r="K191" i="69"/>
  <c r="AF191" i="54"/>
  <c r="C159" i="44"/>
  <c r="B159" i="44"/>
  <c r="AF198" i="44"/>
  <c r="AF199" i="44" s="1"/>
  <c r="AF205" i="44"/>
  <c r="AG138" i="69"/>
  <c r="AG139" i="69" s="1"/>
  <c r="AG145" i="69"/>
  <c r="AF198" i="53"/>
  <c r="AF199" i="53" s="1"/>
  <c r="AF205" i="53"/>
  <c r="AE147" i="68"/>
  <c r="R171" i="66"/>
  <c r="O191" i="69"/>
  <c r="O171" i="45"/>
  <c r="N171" i="45"/>
  <c r="AG138" i="67"/>
  <c r="AG139" i="67" s="1"/>
  <c r="AG145" i="67"/>
  <c r="AD170" i="66"/>
  <c r="L170" i="66"/>
  <c r="AE147" i="47"/>
  <c r="I39" i="54"/>
  <c r="I46" i="54"/>
  <c r="AD171" i="47"/>
  <c r="W170" i="66"/>
  <c r="G171" i="66"/>
  <c r="AG138" i="47"/>
  <c r="AG139" i="47" s="1"/>
  <c r="AG145" i="47"/>
  <c r="B159" i="68"/>
  <c r="C159" i="68"/>
  <c r="AG191" i="69"/>
  <c r="AG190" i="69"/>
  <c r="AG187" i="69"/>
  <c r="AD170" i="45"/>
  <c r="X191" i="69"/>
  <c r="P190" i="69"/>
  <c r="F190" i="69"/>
  <c r="V171" i="45"/>
  <c r="K170" i="45"/>
  <c r="AF198" i="67"/>
  <c r="AF199" i="67" s="1"/>
  <c r="AF205" i="67"/>
  <c r="AF198" i="47"/>
  <c r="AF199" i="47" s="1"/>
  <c r="AF205" i="47"/>
  <c r="AF198" i="68"/>
  <c r="AF199" i="68" s="1"/>
  <c r="AF205" i="68"/>
  <c r="AB170" i="45"/>
  <c r="AA170" i="47"/>
  <c r="Z170" i="66"/>
  <c r="AG138" i="44"/>
  <c r="AG139" i="44" s="1"/>
  <c r="AG145" i="44"/>
  <c r="AF171" i="66"/>
  <c r="C159" i="66"/>
  <c r="B159" i="66"/>
  <c r="V170" i="66"/>
  <c r="J171" i="66"/>
  <c r="AF198" i="45"/>
  <c r="AF199" i="45" s="1"/>
  <c r="AF205" i="45"/>
  <c r="AH171" i="67"/>
  <c r="AH167" i="67"/>
  <c r="AH170" i="67"/>
  <c r="K170" i="67"/>
  <c r="E170" i="67"/>
  <c r="G170" i="67"/>
  <c r="J171" i="67"/>
  <c r="G171" i="67"/>
  <c r="I171" i="67"/>
  <c r="E171" i="67"/>
  <c r="F171" i="67"/>
  <c r="K171" i="67"/>
  <c r="I170" i="67"/>
  <c r="N170" i="67"/>
  <c r="J170" i="67"/>
  <c r="F170" i="67"/>
  <c r="M171" i="67"/>
  <c r="L170" i="67"/>
  <c r="N171" i="67"/>
  <c r="H171" i="67"/>
  <c r="L171" i="67"/>
  <c r="Q170" i="67"/>
  <c r="H170" i="67"/>
  <c r="M170" i="67"/>
  <c r="O171" i="67"/>
  <c r="O170" i="67"/>
  <c r="R171" i="67"/>
  <c r="Q171" i="67"/>
  <c r="P171" i="67"/>
  <c r="U171" i="67"/>
  <c r="S170" i="67"/>
  <c r="P170" i="67"/>
  <c r="V170" i="67"/>
  <c r="T170" i="67"/>
  <c r="S171" i="67"/>
  <c r="R170" i="67"/>
  <c r="W170" i="67"/>
  <c r="T171" i="67"/>
  <c r="V171" i="67"/>
  <c r="W171" i="67"/>
  <c r="X170" i="67"/>
  <c r="U170" i="67"/>
  <c r="Z170" i="67"/>
  <c r="AB170" i="67"/>
  <c r="X171" i="67"/>
  <c r="AG138" i="53"/>
  <c r="AG139" i="53" s="1"/>
  <c r="AG145" i="53"/>
  <c r="C179" i="44"/>
  <c r="B179" i="44"/>
  <c r="AE206" i="47"/>
  <c r="Z191" i="69"/>
  <c r="O190" i="69"/>
  <c r="AH187" i="69"/>
  <c r="L45" i="53"/>
  <c r="L38" i="53"/>
  <c r="H171" i="45"/>
  <c r="U171" i="66"/>
  <c r="Y171" i="66"/>
  <c r="I171" i="66"/>
  <c r="B159" i="53"/>
  <c r="C159" i="53"/>
  <c r="M37" i="69"/>
  <c r="M37" i="68"/>
  <c r="M37" i="54"/>
  <c r="M37" i="67"/>
  <c r="M37" i="46"/>
  <c r="M37" i="47"/>
  <c r="M45" i="47" s="1"/>
  <c r="M37" i="44"/>
  <c r="M45" i="44" s="1"/>
  <c r="M37" i="66"/>
  <c r="M37" i="45"/>
  <c r="M45" i="45" s="1"/>
  <c r="M37" i="53"/>
  <c r="AG138" i="54"/>
  <c r="AG139" i="54" s="1"/>
  <c r="AG145" i="54"/>
  <c r="J39" i="69"/>
  <c r="J46" i="69"/>
  <c r="AG167" i="66"/>
  <c r="AG171" i="66"/>
  <c r="AG170" i="66"/>
  <c r="T171" i="66"/>
  <c r="J170" i="66"/>
  <c r="AF198" i="66"/>
  <c r="AF199" i="66" s="1"/>
  <c r="AF205" i="66"/>
  <c r="AG138" i="66"/>
  <c r="AG139" i="66" s="1"/>
  <c r="AG145" i="66"/>
  <c r="X171" i="66"/>
  <c r="B159" i="47"/>
  <c r="C159" i="47"/>
  <c r="AH170" i="47"/>
  <c r="AH171" i="47"/>
  <c r="AH167" i="47"/>
  <c r="I170" i="47"/>
  <c r="G170" i="47"/>
  <c r="J171" i="47"/>
  <c r="H171" i="47"/>
  <c r="L171" i="47"/>
  <c r="E171" i="47"/>
  <c r="H170" i="47"/>
  <c r="G171" i="47"/>
  <c r="O171" i="47"/>
  <c r="J170" i="47"/>
  <c r="K170" i="47"/>
  <c r="L170" i="47"/>
  <c r="I171" i="47"/>
  <c r="F170" i="47"/>
  <c r="N171" i="47"/>
  <c r="N170" i="47"/>
  <c r="F171" i="47"/>
  <c r="K171" i="47"/>
  <c r="E170" i="47"/>
  <c r="O170" i="47"/>
  <c r="M171" i="47"/>
  <c r="P170" i="47"/>
  <c r="P171" i="47"/>
  <c r="T170" i="47"/>
  <c r="M170" i="47"/>
  <c r="Q171" i="47"/>
  <c r="R171" i="47"/>
  <c r="Q170" i="47"/>
  <c r="R170" i="47"/>
  <c r="S171" i="47"/>
  <c r="S170" i="47"/>
  <c r="T171" i="47"/>
  <c r="V171" i="47"/>
  <c r="U170" i="47"/>
  <c r="U171" i="47"/>
  <c r="V170" i="47"/>
  <c r="W171" i="47"/>
  <c r="X171" i="47"/>
  <c r="W170" i="47"/>
  <c r="X170" i="47"/>
  <c r="AF170" i="45"/>
  <c r="T170" i="45"/>
  <c r="I170" i="45"/>
  <c r="C179" i="53"/>
  <c r="B179" i="53"/>
  <c r="Y170" i="47"/>
  <c r="S170" i="66"/>
  <c r="E171" i="66"/>
  <c r="AF198" i="54"/>
  <c r="AF199" i="54" s="1"/>
  <c r="AF205" i="54"/>
  <c r="X170" i="66"/>
  <c r="AF171" i="45"/>
  <c r="U191" i="69"/>
  <c r="H191" i="69"/>
  <c r="Y170" i="67"/>
  <c r="Y171" i="45"/>
  <c r="U171" i="45"/>
  <c r="K171" i="45"/>
  <c r="AG197" i="68"/>
  <c r="AG197" i="69"/>
  <c r="AG197" i="67"/>
  <c r="AG197" i="54"/>
  <c r="AG197" i="66"/>
  <c r="AG197" i="44"/>
  <c r="AG197" i="46"/>
  <c r="AG197" i="53"/>
  <c r="AG197" i="45"/>
  <c r="AG197" i="47"/>
  <c r="AF198" i="69"/>
  <c r="AF199" i="69" s="1"/>
  <c r="AF205" i="69"/>
  <c r="AF146" i="69"/>
  <c r="AE171" i="45"/>
  <c r="AH187" i="47"/>
  <c r="AH190" i="47"/>
  <c r="AH191" i="47"/>
  <c r="F190" i="47"/>
  <c r="H190" i="47"/>
  <c r="E191" i="47"/>
  <c r="F191" i="47"/>
  <c r="E190" i="47"/>
  <c r="G191" i="47"/>
  <c r="G190" i="47"/>
  <c r="K191" i="47"/>
  <c r="O191" i="47"/>
  <c r="J190" i="47"/>
  <c r="I190" i="47"/>
  <c r="O190" i="47"/>
  <c r="K190" i="47"/>
  <c r="J191" i="47"/>
  <c r="L191" i="47"/>
  <c r="H191" i="47"/>
  <c r="L190" i="47"/>
  <c r="I191" i="47"/>
  <c r="N191" i="47"/>
  <c r="M190" i="47"/>
  <c r="N190" i="47"/>
  <c r="P190" i="47"/>
  <c r="S190" i="47"/>
  <c r="Q190" i="47"/>
  <c r="P191" i="47"/>
  <c r="Q191" i="47"/>
  <c r="R190" i="47"/>
  <c r="R191" i="47"/>
  <c r="M191" i="47"/>
  <c r="T190" i="47"/>
  <c r="S191" i="47"/>
  <c r="V190" i="47"/>
  <c r="T191" i="47"/>
  <c r="U191" i="47"/>
  <c r="V191" i="47"/>
  <c r="U190" i="47"/>
  <c r="X190" i="47"/>
  <c r="W191" i="47"/>
  <c r="W190" i="47"/>
  <c r="Y190" i="47"/>
  <c r="Z190" i="47"/>
  <c r="X191" i="47"/>
  <c r="Y191" i="47"/>
  <c r="AA191" i="47"/>
  <c r="Q171" i="66"/>
  <c r="F171" i="66"/>
  <c r="AH138" i="44"/>
  <c r="AH145" i="44"/>
  <c r="C137" i="44"/>
  <c r="B137" i="44"/>
  <c r="AG187" i="68"/>
  <c r="AG191" i="68"/>
  <c r="AG190" i="68"/>
  <c r="AD191" i="68"/>
  <c r="AD190" i="68"/>
  <c r="AA191" i="68"/>
  <c r="AE190" i="68"/>
  <c r="AE191" i="68"/>
  <c r="AF190" i="68"/>
  <c r="AC191" i="68"/>
  <c r="AC190" i="68"/>
  <c r="Z191" i="68"/>
  <c r="AA190" i="68"/>
  <c r="AB190" i="68"/>
  <c r="AF191" i="68"/>
  <c r="Y190" i="68"/>
  <c r="Z190" i="68"/>
  <c r="AB191" i="68"/>
  <c r="V190" i="46"/>
  <c r="J191" i="46"/>
  <c r="AE171" i="66"/>
  <c r="C159" i="69"/>
  <c r="B159" i="69"/>
  <c r="AH170" i="44"/>
  <c r="AH167" i="44"/>
  <c r="AH171" i="44"/>
  <c r="M171" i="44"/>
  <c r="G171" i="44"/>
  <c r="F170" i="44"/>
  <c r="J171" i="44"/>
  <c r="J170" i="44"/>
  <c r="K170" i="44"/>
  <c r="K171" i="44"/>
  <c r="L171" i="44"/>
  <c r="N170" i="44"/>
  <c r="G170" i="44"/>
  <c r="E170" i="44"/>
  <c r="I170" i="44"/>
  <c r="M170" i="44"/>
  <c r="E171" i="44"/>
  <c r="L170" i="44"/>
  <c r="I171" i="44"/>
  <c r="H170" i="44"/>
  <c r="Q170" i="44"/>
  <c r="O171" i="44"/>
  <c r="F171" i="44"/>
  <c r="N171" i="44"/>
  <c r="P171" i="44"/>
  <c r="Q171" i="44"/>
  <c r="H171" i="44"/>
  <c r="O170" i="44"/>
  <c r="R170" i="44"/>
  <c r="P170" i="44"/>
  <c r="R171" i="44"/>
  <c r="S170" i="44"/>
  <c r="S171" i="44"/>
  <c r="T171" i="44"/>
  <c r="T170" i="44"/>
  <c r="U170" i="44"/>
  <c r="W170" i="44"/>
  <c r="X170" i="44"/>
  <c r="V170" i="44"/>
  <c r="Z171" i="44"/>
  <c r="Y171" i="44"/>
  <c r="U171" i="44"/>
  <c r="W171" i="44"/>
  <c r="Y170" i="44"/>
  <c r="X171" i="44"/>
  <c r="V171" i="44"/>
  <c r="AF170" i="44"/>
  <c r="Z170" i="44"/>
  <c r="AB170" i="44"/>
  <c r="T190" i="69"/>
  <c r="I190" i="69"/>
  <c r="AE170" i="67"/>
  <c r="AG191" i="54"/>
  <c r="R171" i="45"/>
  <c r="L171" i="45"/>
  <c r="K39" i="53"/>
  <c r="K46" i="53"/>
  <c r="J39" i="68"/>
  <c r="J46" i="68"/>
  <c r="S171" i="45"/>
  <c r="Q170" i="66"/>
  <c r="I170" i="66"/>
  <c r="AH138" i="66"/>
  <c r="AH145" i="66"/>
  <c r="B137" i="66"/>
  <c r="C137" i="66"/>
  <c r="AD171" i="66"/>
  <c r="I39" i="68"/>
  <c r="I46" i="68"/>
  <c r="R190" i="69"/>
  <c r="M191" i="69"/>
  <c r="AE171" i="67"/>
  <c r="S170" i="45"/>
  <c r="F171" i="45"/>
  <c r="Z170" i="45"/>
  <c r="N170" i="66"/>
  <c r="C179" i="69"/>
  <c r="B179" i="69"/>
  <c r="AE147" i="53"/>
  <c r="L171" i="66"/>
  <c r="AH138" i="68"/>
  <c r="AH145" i="68"/>
  <c r="B137" i="68"/>
  <c r="C137" i="68"/>
  <c r="H171" i="66"/>
  <c r="H170" i="45"/>
  <c r="AH138" i="47"/>
  <c r="AH145" i="47"/>
  <c r="B137" i="47"/>
  <c r="C137" i="47"/>
  <c r="AH138" i="46"/>
  <c r="AH145" i="46"/>
  <c r="C137" i="46"/>
  <c r="B137" i="46"/>
  <c r="R170" i="45"/>
  <c r="AE171" i="47"/>
  <c r="H170" i="66"/>
  <c r="G170" i="66"/>
  <c r="AH138" i="53"/>
  <c r="AH145" i="53"/>
  <c r="B137" i="53"/>
  <c r="C137" i="53"/>
  <c r="X170" i="45"/>
  <c r="T191" i="46"/>
  <c r="O191" i="46"/>
  <c r="AE170" i="66"/>
  <c r="AE206" i="66"/>
  <c r="AH171" i="53"/>
  <c r="AH167" i="53"/>
  <c r="AH170" i="53"/>
  <c r="I170" i="53"/>
  <c r="I171" i="53"/>
  <c r="M170" i="53"/>
  <c r="L170" i="53"/>
  <c r="J170" i="53"/>
  <c r="F171" i="53"/>
  <c r="G171" i="53"/>
  <c r="J171" i="53"/>
  <c r="G170" i="53"/>
  <c r="L171" i="53"/>
  <c r="E170" i="53"/>
  <c r="E171" i="53"/>
  <c r="F170" i="53"/>
  <c r="H171" i="53"/>
  <c r="K170" i="53"/>
  <c r="N170" i="53"/>
  <c r="H170" i="53"/>
  <c r="M171" i="53"/>
  <c r="N171" i="53"/>
  <c r="K171" i="53"/>
  <c r="P171" i="53"/>
  <c r="O170" i="53"/>
  <c r="R170" i="53"/>
  <c r="O171" i="53"/>
  <c r="R171" i="53"/>
  <c r="Q170" i="53"/>
  <c r="P170" i="53"/>
  <c r="Q171" i="53"/>
  <c r="T170" i="53"/>
  <c r="T171" i="53"/>
  <c r="S171" i="53"/>
  <c r="S170" i="53"/>
  <c r="V170" i="53"/>
  <c r="X171" i="53"/>
  <c r="V171" i="53"/>
  <c r="U171" i="53"/>
  <c r="U170" i="53"/>
  <c r="X170" i="53"/>
  <c r="W171" i="53"/>
  <c r="W170" i="53"/>
  <c r="AE170" i="53"/>
  <c r="AB170" i="53"/>
  <c r="Z171" i="53"/>
  <c r="AA171" i="53"/>
  <c r="Z170" i="53"/>
  <c r="Y171" i="53"/>
  <c r="AF170" i="53"/>
  <c r="Y170" i="53"/>
  <c r="AE171" i="53"/>
  <c r="AB171" i="53"/>
  <c r="Q191" i="69"/>
  <c r="K190" i="69"/>
  <c r="AB171" i="67"/>
  <c r="Q171" i="45"/>
  <c r="F170" i="45"/>
  <c r="T170" i="66"/>
  <c r="P171" i="66"/>
  <c r="T171" i="45"/>
  <c r="R170" i="66"/>
  <c r="N170" i="45"/>
  <c r="C179" i="54"/>
  <c r="B179" i="54"/>
  <c r="P170" i="66"/>
  <c r="F170" i="66"/>
  <c r="AH138" i="54"/>
  <c r="AH145" i="54"/>
  <c r="B137" i="54"/>
  <c r="C137" i="54"/>
  <c r="AD207" i="45"/>
  <c r="C159" i="54"/>
  <c r="B159" i="54"/>
  <c r="AB170" i="66"/>
  <c r="R191" i="69"/>
  <c r="F191" i="69"/>
  <c r="AC170" i="67"/>
  <c r="Q170" i="45"/>
  <c r="AF170" i="67"/>
  <c r="B159" i="45"/>
  <c r="C159" i="45"/>
  <c r="AF198" i="46"/>
  <c r="AF199" i="46" s="1"/>
  <c r="AF205" i="46"/>
  <c r="S171" i="66"/>
  <c r="AG170" i="45"/>
  <c r="AG171" i="45"/>
  <c r="AG167" i="45"/>
  <c r="AA170" i="45"/>
  <c r="AC171" i="45"/>
  <c r="AC170" i="45"/>
  <c r="AB171" i="45"/>
  <c r="V170" i="45"/>
  <c r="Y170" i="45"/>
  <c r="L38" i="69"/>
  <c r="L45" i="69"/>
  <c r="M170" i="66"/>
  <c r="L170" i="45"/>
  <c r="E170" i="66"/>
  <c r="C179" i="46"/>
  <c r="B179" i="46"/>
  <c r="AC171" i="47"/>
  <c r="B179" i="67"/>
  <c r="C179" i="67"/>
  <c r="J39" i="54"/>
  <c r="J46" i="54"/>
  <c r="AG190" i="46"/>
  <c r="AG191" i="46"/>
  <c r="AG187" i="46"/>
  <c r="AE191" i="46"/>
  <c r="AB190" i="46"/>
  <c r="AE190" i="46"/>
  <c r="Z190" i="46"/>
  <c r="X190" i="46"/>
  <c r="AA190" i="46"/>
  <c r="AC190" i="46"/>
  <c r="AD191" i="46"/>
  <c r="AC191" i="46"/>
  <c r="Y190" i="46"/>
  <c r="AF190" i="46"/>
  <c r="AD190" i="46"/>
  <c r="AA191" i="46"/>
  <c r="AF191" i="46"/>
  <c r="AB191" i="46"/>
  <c r="Z191" i="46"/>
  <c r="Y191" i="46"/>
  <c r="AE170" i="47"/>
  <c r="AF146" i="67"/>
  <c r="K170" i="66"/>
  <c r="N171" i="66"/>
  <c r="AH138" i="67"/>
  <c r="AH145" i="67"/>
  <c r="C137" i="67"/>
  <c r="B137" i="67"/>
  <c r="AH191" i="54"/>
  <c r="AH190" i="54"/>
  <c r="AH187" i="54"/>
  <c r="K190" i="54"/>
  <c r="H191" i="54"/>
  <c r="K191" i="54"/>
  <c r="E190" i="54"/>
  <c r="M190" i="54"/>
  <c r="J191" i="54"/>
  <c r="H190" i="54"/>
  <c r="O191" i="54"/>
  <c r="J190" i="54"/>
  <c r="L190" i="54"/>
  <c r="F191" i="54"/>
  <c r="N190" i="54"/>
  <c r="M191" i="54"/>
  <c r="F190" i="54"/>
  <c r="G190" i="54"/>
  <c r="O190" i="54"/>
  <c r="I191" i="54"/>
  <c r="P190" i="54"/>
  <c r="G191" i="54"/>
  <c r="I190" i="54"/>
  <c r="N191" i="54"/>
  <c r="L191" i="54"/>
  <c r="E191" i="54"/>
  <c r="Q190" i="54"/>
  <c r="R190" i="54"/>
  <c r="P191" i="54"/>
  <c r="U190" i="54"/>
  <c r="R191" i="54"/>
  <c r="S191" i="54"/>
  <c r="S190" i="54"/>
  <c r="Q191" i="54"/>
  <c r="T190" i="54"/>
  <c r="T191" i="54"/>
  <c r="U191" i="54"/>
  <c r="V191" i="54"/>
  <c r="V190" i="54"/>
  <c r="W190" i="54"/>
  <c r="W191" i="54"/>
  <c r="Y190" i="54"/>
  <c r="Y191" i="54"/>
  <c r="X191" i="54"/>
  <c r="X190" i="54"/>
  <c r="AA191" i="54"/>
  <c r="AB190" i="54"/>
  <c r="AD190" i="54"/>
  <c r="Z191" i="54"/>
  <c r="AE191" i="54"/>
  <c r="Z190" i="54"/>
  <c r="AE190" i="54"/>
  <c r="R190" i="46"/>
  <c r="L191" i="46"/>
  <c r="AC170" i="66"/>
  <c r="AG170" i="53"/>
  <c r="AD171" i="45"/>
  <c r="Q190" i="69"/>
  <c r="L191" i="69"/>
  <c r="K39" i="54"/>
  <c r="K46" i="54"/>
  <c r="P170" i="45"/>
  <c r="J171" i="45"/>
  <c r="L45" i="54"/>
  <c r="L38" i="54"/>
  <c r="B179" i="47"/>
  <c r="C179" i="47"/>
  <c r="J39" i="53"/>
  <c r="J46" i="53"/>
  <c r="AG138" i="68"/>
  <c r="AG139" i="68" s="1"/>
  <c r="AG145" i="68"/>
  <c r="AC171" i="66"/>
  <c r="C159" i="67"/>
  <c r="B159" i="67"/>
  <c r="AA171" i="66"/>
  <c r="K46" i="69"/>
  <c r="K39" i="69"/>
  <c r="V171" i="66"/>
  <c r="AH138" i="45"/>
  <c r="AH145" i="45"/>
  <c r="C137" i="45"/>
  <c r="B137" i="45"/>
  <c r="K39" i="68"/>
  <c r="K46" i="68"/>
  <c r="L38" i="68"/>
  <c r="L45" i="68"/>
  <c r="W170" i="45"/>
  <c r="AE147" i="45"/>
  <c r="I46" i="69"/>
  <c r="I39" i="69"/>
  <c r="O171" i="66"/>
  <c r="M171" i="66"/>
  <c r="AH138" i="69"/>
  <c r="AH145" i="69"/>
  <c r="C137" i="69"/>
  <c r="B137" i="69"/>
  <c r="C179" i="45"/>
  <c r="B179" i="45"/>
  <c r="AG138" i="45"/>
  <c r="AG139" i="45" s="1"/>
  <c r="AG145" i="45"/>
  <c r="AF170" i="66"/>
  <c r="B179" i="68"/>
  <c r="C179" i="68"/>
  <c r="AG171" i="53"/>
  <c r="P191" i="69"/>
  <c r="N191" i="69"/>
  <c r="AG170" i="67"/>
  <c r="P171" i="45"/>
  <c r="I171" i="45"/>
  <c r="W191" i="46"/>
  <c r="U170" i="66"/>
  <c r="AH197" i="69"/>
  <c r="AH197" i="67"/>
  <c r="AH197" i="53"/>
  <c r="AH197" i="66"/>
  <c r="AH197" i="44"/>
  <c r="AH197" i="54"/>
  <c r="AH197" i="68"/>
  <c r="AH197" i="47"/>
  <c r="AH197" i="46"/>
  <c r="AH197" i="45"/>
  <c r="Z171" i="66"/>
  <c r="E118" i="27" a="1"/>
  <c r="E118" i="27" s="1"/>
  <c r="AG190" i="47"/>
  <c r="AG187" i="47"/>
  <c r="AG191" i="47"/>
  <c r="AB191" i="47"/>
  <c r="AD190" i="47"/>
  <c r="Z191" i="47"/>
  <c r="AC191" i="47"/>
  <c r="AF191" i="47"/>
  <c r="AC190" i="47"/>
  <c r="AB190" i="47"/>
  <c r="AD191" i="47"/>
  <c r="AA190" i="47"/>
  <c r="AE191" i="47"/>
  <c r="AE190" i="47"/>
  <c r="AF190" i="47"/>
  <c r="AA170" i="66"/>
  <c r="AG171" i="47"/>
  <c r="AG170" i="47"/>
  <c r="AG167" i="47"/>
  <c r="C179" i="66"/>
  <c r="B179" i="66"/>
  <c r="I46" i="53"/>
  <c r="I39" i="53"/>
  <c r="AC171" i="67"/>
  <c r="AD170" i="47"/>
  <c r="AD170" i="67"/>
  <c r="K171" i="66"/>
  <c r="AH167" i="66"/>
  <c r="AG138" i="46"/>
  <c r="AG139" i="46" s="1"/>
  <c r="AG145" i="46"/>
  <c r="S190" i="46"/>
  <c r="E191" i="46"/>
  <c r="B159" i="46"/>
  <c r="C159" i="46"/>
  <c r="AA171" i="45"/>
  <c r="M190" i="69"/>
  <c r="E191" i="69"/>
  <c r="AG171" i="67"/>
  <c r="AE206" i="46"/>
  <c r="O170" i="45"/>
  <c r="G170" i="45"/>
  <c r="M37" i="22"/>
  <c r="M45" i="22" s="1"/>
  <c r="AG197" i="22"/>
  <c r="AG205" i="22" s="1"/>
  <c r="AH197" i="22"/>
  <c r="AH145" i="22"/>
  <c r="B137" i="22"/>
  <c r="C137" i="22"/>
  <c r="S189" i="45" l="1" a="1"/>
  <c r="S189" i="45" s="1"/>
  <c r="S192" i="45" s="1"/>
  <c r="Z169" i="69" a="1"/>
  <c r="Z169" i="69" s="1"/>
  <c r="Z172" i="69" s="1"/>
  <c r="S169" i="69" a="1"/>
  <c r="S169" i="69" s="1"/>
  <c r="E169" i="69" a="1"/>
  <c r="E169" i="69" s="1"/>
  <c r="Y169" i="69" a="1"/>
  <c r="Y169" i="69" s="1"/>
  <c r="Y172" i="69" s="1"/>
  <c r="F169" i="69" a="1"/>
  <c r="F169" i="69" s="1"/>
  <c r="F172" i="69" s="1"/>
  <c r="K169" i="69" a="1"/>
  <c r="K169" i="69" s="1"/>
  <c r="K172" i="69" s="1"/>
  <c r="X169" i="69" a="1"/>
  <c r="X169" i="69" s="1"/>
  <c r="X172" i="69" s="1"/>
  <c r="L169" i="69" a="1"/>
  <c r="L169" i="69" s="1"/>
  <c r="L172" i="69" s="1"/>
  <c r="V189" i="45" a="1"/>
  <c r="V189" i="45" s="1"/>
  <c r="V192" i="45" s="1"/>
  <c r="Z189" i="45" a="1"/>
  <c r="Z189" i="45" s="1"/>
  <c r="Z192" i="45" s="1"/>
  <c r="O189" i="45" a="1"/>
  <c r="O189" i="45" s="1"/>
  <c r="O192" i="45" s="1"/>
  <c r="AF189" i="45" a="1"/>
  <c r="AF189" i="45" s="1"/>
  <c r="AF192" i="45" s="1"/>
  <c r="Q189" i="45" a="1"/>
  <c r="Q189" i="45" s="1"/>
  <c r="Q192" i="45" s="1"/>
  <c r="Y189" i="45" a="1"/>
  <c r="Y189" i="45" s="1"/>
  <c r="Y192" i="45" s="1"/>
  <c r="AA189" i="45" a="1"/>
  <c r="AA189" i="45" s="1"/>
  <c r="AA192" i="45" s="1"/>
  <c r="R189" i="45" a="1"/>
  <c r="R189" i="45" s="1"/>
  <c r="R192" i="45" s="1"/>
  <c r="H189" i="45" a="1"/>
  <c r="H189" i="45" s="1"/>
  <c r="H192" i="45" s="1"/>
  <c r="X189" i="45" a="1"/>
  <c r="X189" i="45" s="1"/>
  <c r="X192" i="45" s="1"/>
  <c r="AC189" i="45" a="1"/>
  <c r="AC189" i="45" s="1"/>
  <c r="AC192" i="45" s="1"/>
  <c r="G189" i="45" a="1"/>
  <c r="G189" i="45" s="1"/>
  <c r="G192" i="45" s="1"/>
  <c r="AD189" i="45" a="1"/>
  <c r="AD189" i="45" s="1"/>
  <c r="AD192" i="45" s="1"/>
  <c r="AE189" i="45" a="1"/>
  <c r="AE189" i="45" s="1"/>
  <c r="AE192" i="45" s="1"/>
  <c r="M189" i="45" a="1"/>
  <c r="M189" i="45" s="1"/>
  <c r="M192" i="45" s="1"/>
  <c r="W189" i="45" a="1"/>
  <c r="W189" i="45" s="1"/>
  <c r="W192" i="45" s="1"/>
  <c r="L189" i="45" a="1"/>
  <c r="L189" i="45" s="1"/>
  <c r="L192" i="45" s="1"/>
  <c r="N189" i="45" a="1"/>
  <c r="N189" i="45" s="1"/>
  <c r="N192" i="45" s="1"/>
  <c r="I189" i="45" a="1"/>
  <c r="I189" i="45" s="1"/>
  <c r="I192" i="45" s="1"/>
  <c r="J189" i="45" a="1"/>
  <c r="J189" i="45" s="1"/>
  <c r="J192" i="45" s="1"/>
  <c r="AB189" i="45" a="1"/>
  <c r="AB189" i="45" s="1"/>
  <c r="AB192" i="45" s="1"/>
  <c r="P189" i="45" a="1"/>
  <c r="P189" i="45" s="1"/>
  <c r="P192" i="45" s="1"/>
  <c r="T189" i="45" a="1"/>
  <c r="T189" i="45" s="1"/>
  <c r="T192" i="45" s="1"/>
  <c r="U189" i="45" a="1"/>
  <c r="U189" i="45" s="1"/>
  <c r="U192" i="45" s="1"/>
  <c r="H359" i="27"/>
  <c r="AG189" i="45" a="1"/>
  <c r="AG189" i="45" s="1"/>
  <c r="AG192" i="45" s="1"/>
  <c r="F189" i="45" a="1"/>
  <c r="F189" i="45" s="1"/>
  <c r="F192" i="45" s="1"/>
  <c r="E189" i="45" a="1"/>
  <c r="E189" i="45" s="1"/>
  <c r="E192" i="45" s="1"/>
  <c r="K189" i="45" a="1"/>
  <c r="K189" i="45" s="1"/>
  <c r="K192" i="45" s="1"/>
  <c r="AH189" i="45" a="1"/>
  <c r="AH189" i="45" s="1"/>
  <c r="AH192" i="45" s="1"/>
  <c r="AB169" i="69" a="1"/>
  <c r="AB169" i="69" s="1"/>
  <c r="AB172" i="69" s="1"/>
  <c r="H438" i="27"/>
  <c r="R169" i="69" a="1"/>
  <c r="R169" i="69" s="1"/>
  <c r="R172" i="69" s="1"/>
  <c r="J169" i="69" a="1"/>
  <c r="J169" i="69" s="1"/>
  <c r="J172" i="69" s="1"/>
  <c r="G169" i="69" a="1"/>
  <c r="G169" i="69" s="1"/>
  <c r="G172" i="69" s="1"/>
  <c r="H169" i="69" a="1"/>
  <c r="H169" i="69" s="1"/>
  <c r="H172" i="69" s="1"/>
  <c r="AG169" i="69" a="1"/>
  <c r="AG169" i="69" s="1"/>
  <c r="AG172" i="69" s="1"/>
  <c r="N169" i="69" a="1"/>
  <c r="N169" i="69" s="1"/>
  <c r="N172" i="69" s="1"/>
  <c r="AD169" i="69" a="1"/>
  <c r="AD169" i="69" s="1"/>
  <c r="AD172" i="69" s="1"/>
  <c r="V169" i="69" a="1"/>
  <c r="V169" i="69" s="1"/>
  <c r="V172" i="69" s="1"/>
  <c r="AC169" i="69" a="1"/>
  <c r="AC169" i="69" s="1"/>
  <c r="AC172" i="69" s="1"/>
  <c r="T169" i="69" a="1"/>
  <c r="T169" i="69" s="1"/>
  <c r="T172" i="69" s="1"/>
  <c r="U169" i="69" a="1"/>
  <c r="U169" i="69" s="1"/>
  <c r="U172" i="69" s="1"/>
  <c r="I169" i="69" a="1"/>
  <c r="I169" i="69" s="1"/>
  <c r="W169" i="69" a="1"/>
  <c r="W169" i="69" s="1"/>
  <c r="W172" i="69" s="1"/>
  <c r="AE169" i="69" a="1"/>
  <c r="AE169" i="69" s="1"/>
  <c r="AE172" i="69" s="1"/>
  <c r="M169" i="69" a="1"/>
  <c r="M169" i="69" s="1"/>
  <c r="M172" i="69" s="1"/>
  <c r="Q169" i="69" a="1"/>
  <c r="Q169" i="69" s="1"/>
  <c r="Q172" i="69" s="1"/>
  <c r="AH169" i="69" a="1"/>
  <c r="AH169" i="69" s="1"/>
  <c r="AH172" i="69" s="1"/>
  <c r="P169" i="69" a="1"/>
  <c r="P169" i="69" s="1"/>
  <c r="P172" i="69" s="1"/>
  <c r="AA169" i="69" a="1"/>
  <c r="AA169" i="69" s="1"/>
  <c r="AA172" i="69" s="1"/>
  <c r="AF169" i="69" a="1"/>
  <c r="AF169" i="69" s="1"/>
  <c r="AF172" i="69" s="1"/>
  <c r="C191" i="45"/>
  <c r="B191" i="45"/>
  <c r="D359" i="27" s="1"/>
  <c r="C190" i="45"/>
  <c r="B190" i="45"/>
  <c r="AH146" i="53"/>
  <c r="AH150" i="53" s="1"/>
  <c r="AG146" i="44"/>
  <c r="AG147" i="44" s="1"/>
  <c r="AG169" i="68" a="1"/>
  <c r="AG169" i="68" s="1"/>
  <c r="AG172" i="68" s="1"/>
  <c r="AG146" i="69"/>
  <c r="AG147" i="69" s="1"/>
  <c r="AC169" i="68" a="1"/>
  <c r="AC169" i="68" s="1"/>
  <c r="AC172" i="68" s="1"/>
  <c r="M169" i="68" a="1"/>
  <c r="M169" i="68" s="1"/>
  <c r="M172" i="68" s="1"/>
  <c r="O172" i="69"/>
  <c r="F169" i="68" a="1"/>
  <c r="F169" i="68" s="1"/>
  <c r="F172" i="68" s="1"/>
  <c r="R169" i="68" a="1"/>
  <c r="R169" i="68" s="1"/>
  <c r="R172" i="68" s="1"/>
  <c r="V169" i="68" a="1"/>
  <c r="V169" i="68" s="1"/>
  <c r="V172" i="68" s="1"/>
  <c r="T169" i="68" a="1"/>
  <c r="T169" i="68" s="1"/>
  <c r="T172" i="68" s="1"/>
  <c r="E169" i="68" a="1"/>
  <c r="E169" i="68" s="1"/>
  <c r="E172" i="68" s="1"/>
  <c r="AB169" i="68" a="1"/>
  <c r="AB169" i="68" s="1"/>
  <c r="AB172" i="68" s="1"/>
  <c r="AD169" i="68" a="1"/>
  <c r="AD169" i="68" s="1"/>
  <c r="AD172" i="68" s="1"/>
  <c r="AH169" i="68" a="1"/>
  <c r="AH169" i="68" s="1"/>
  <c r="AH172" i="68" s="1"/>
  <c r="AF169" i="68" a="1"/>
  <c r="AF169" i="68" s="1"/>
  <c r="AF172" i="68" s="1"/>
  <c r="N169" i="68" a="1"/>
  <c r="N169" i="68" s="1"/>
  <c r="N172" i="68" s="1"/>
  <c r="Y169" i="68" a="1"/>
  <c r="Y169" i="68" s="1"/>
  <c r="Y172" i="68" s="1"/>
  <c r="L169" i="68" a="1"/>
  <c r="L169" i="68" s="1"/>
  <c r="L172" i="68" s="1"/>
  <c r="X169" i="68" a="1"/>
  <c r="X169" i="68" s="1"/>
  <c r="X172" i="68" s="1"/>
  <c r="AA169" i="68" a="1"/>
  <c r="AA169" i="68" s="1"/>
  <c r="AA172" i="68" s="1"/>
  <c r="G169" i="68" a="1"/>
  <c r="G169" i="68" s="1"/>
  <c r="O169" i="68" a="1"/>
  <c r="O169" i="68" s="1"/>
  <c r="O172" i="68" s="1"/>
  <c r="S169" i="68" a="1"/>
  <c r="S169" i="68" s="1"/>
  <c r="S172" i="68" s="1"/>
  <c r="AE169" i="68" a="1"/>
  <c r="AE169" i="68" s="1"/>
  <c r="AE172" i="68" s="1"/>
  <c r="Q169" i="68" a="1"/>
  <c r="Q169" i="68" s="1"/>
  <c r="Q172" i="68" s="1"/>
  <c r="J169" i="68" a="1"/>
  <c r="J169" i="68" s="1"/>
  <c r="J172" i="68" s="1"/>
  <c r="W169" i="68" a="1"/>
  <c r="W169" i="68" s="1"/>
  <c r="W172" i="68" s="1"/>
  <c r="K169" i="68" a="1"/>
  <c r="K169" i="68" s="1"/>
  <c r="K172" i="68" s="1"/>
  <c r="I169" i="68" a="1"/>
  <c r="I169" i="68" s="1"/>
  <c r="I172" i="68" s="1"/>
  <c r="H428" i="27"/>
  <c r="Z169" i="68" a="1"/>
  <c r="Z169" i="68" s="1"/>
  <c r="Z172" i="68" s="1"/>
  <c r="U169" i="68" a="1"/>
  <c r="U169" i="68" s="1"/>
  <c r="U172" i="68" s="1"/>
  <c r="H169" i="68" a="1"/>
  <c r="H169" i="68" s="1"/>
  <c r="H172" i="68" s="1"/>
  <c r="P169" i="68" a="1"/>
  <c r="P169" i="68" s="1"/>
  <c r="P172" i="68" s="1"/>
  <c r="C191" i="44"/>
  <c r="B191" i="44"/>
  <c r="D349" i="27" s="1"/>
  <c r="AH146" i="44"/>
  <c r="AF206" i="45"/>
  <c r="AF207" i="45" s="1"/>
  <c r="M189" i="44" a="1"/>
  <c r="M189" i="44" s="1"/>
  <c r="M192" i="44" s="1"/>
  <c r="AH146" i="54"/>
  <c r="AH150" i="54" s="1"/>
  <c r="AH146" i="47"/>
  <c r="AH151" i="47" s="1"/>
  <c r="AG146" i="45"/>
  <c r="AG147" i="45" s="1"/>
  <c r="C171" i="68"/>
  <c r="B170" i="68"/>
  <c r="S172" i="69"/>
  <c r="B171" i="68"/>
  <c r="D428" i="27" s="1"/>
  <c r="C170" i="68"/>
  <c r="J169" i="54" a="1"/>
  <c r="J169" i="54" s="1"/>
  <c r="J172" i="54" s="1"/>
  <c r="F169" i="54" a="1"/>
  <c r="F169" i="54" s="1"/>
  <c r="F172" i="54" s="1"/>
  <c r="AA169" i="54" a="1"/>
  <c r="AA169" i="54" s="1"/>
  <c r="AA172" i="54" s="1"/>
  <c r="AA169" i="46" a="1"/>
  <c r="AA169" i="46" s="1"/>
  <c r="AA172" i="46" s="1"/>
  <c r="C170" i="69"/>
  <c r="B171" i="69"/>
  <c r="D438" i="27" s="1"/>
  <c r="U169" i="54" a="1"/>
  <c r="U169" i="54" s="1"/>
  <c r="U172" i="54" s="1"/>
  <c r="Z169" i="54" a="1"/>
  <c r="Z169" i="54" s="1"/>
  <c r="Z172" i="54" s="1"/>
  <c r="S169" i="54" a="1"/>
  <c r="S169" i="54" s="1"/>
  <c r="S172" i="54" s="1"/>
  <c r="G169" i="54" a="1"/>
  <c r="G169" i="54" s="1"/>
  <c r="G172" i="54" s="1"/>
  <c r="I169" i="54" a="1"/>
  <c r="I169" i="54" s="1"/>
  <c r="I172" i="54" s="1"/>
  <c r="L189" i="66" a="1"/>
  <c r="L189" i="66" s="1"/>
  <c r="L192" i="66" s="1"/>
  <c r="H349" i="27"/>
  <c r="AH189" i="44" a="1"/>
  <c r="AH189" i="44" s="1"/>
  <c r="AH192" i="44" s="1"/>
  <c r="H189" i="44" a="1"/>
  <c r="H189" i="44" s="1"/>
  <c r="H192" i="44" s="1"/>
  <c r="T189" i="44" a="1"/>
  <c r="T189" i="44" s="1"/>
  <c r="T192" i="44" s="1"/>
  <c r="F189" i="44" a="1"/>
  <c r="F189" i="44" s="1"/>
  <c r="F192" i="44" s="1"/>
  <c r="W189" i="44" a="1"/>
  <c r="W189" i="44" s="1"/>
  <c r="W192" i="44" s="1"/>
  <c r="AB189" i="44" a="1"/>
  <c r="AB189" i="44" s="1"/>
  <c r="AB192" i="44" s="1"/>
  <c r="U189" i="44" a="1"/>
  <c r="U189" i="44" s="1"/>
  <c r="U192" i="44" s="1"/>
  <c r="G189" i="44" a="1"/>
  <c r="G189" i="44" s="1"/>
  <c r="G192" i="44" s="1"/>
  <c r="B170" i="46"/>
  <c r="O189" i="44" a="1"/>
  <c r="O189" i="44" s="1"/>
  <c r="O192" i="44" s="1"/>
  <c r="AD189" i="44" a="1"/>
  <c r="AD189" i="44" s="1"/>
  <c r="AD192" i="44" s="1"/>
  <c r="G189" i="66" a="1"/>
  <c r="G189" i="66" s="1"/>
  <c r="G192" i="66" s="1"/>
  <c r="AG189" i="66" a="1"/>
  <c r="AG189" i="66" s="1"/>
  <c r="AG192" i="66" s="1"/>
  <c r="L189" i="44" a="1"/>
  <c r="L189" i="44" s="1"/>
  <c r="L192" i="44" s="1"/>
  <c r="F189" i="66" a="1"/>
  <c r="F189" i="66" s="1"/>
  <c r="F192" i="66" s="1"/>
  <c r="AA189" i="44" a="1"/>
  <c r="AA189" i="44" s="1"/>
  <c r="AA192" i="44" s="1"/>
  <c r="N189" i="44" a="1"/>
  <c r="N189" i="44" s="1"/>
  <c r="N192" i="44" s="1"/>
  <c r="P189" i="66" a="1"/>
  <c r="P189" i="66" s="1"/>
  <c r="P192" i="66" s="1"/>
  <c r="AE189" i="44" a="1"/>
  <c r="AE189" i="44" s="1"/>
  <c r="AE192" i="44" s="1"/>
  <c r="V189" i="44" a="1"/>
  <c r="V189" i="44" s="1"/>
  <c r="V192" i="44" s="1"/>
  <c r="K189" i="44" a="1"/>
  <c r="K189" i="44" s="1"/>
  <c r="K192" i="44" s="1"/>
  <c r="Q189" i="44" a="1"/>
  <c r="Q189" i="44" s="1"/>
  <c r="Q192" i="44" s="1"/>
  <c r="J189" i="44" a="1"/>
  <c r="J189" i="44" s="1"/>
  <c r="J192" i="44" s="1"/>
  <c r="Y189" i="44" a="1"/>
  <c r="Y189" i="44" s="1"/>
  <c r="Y192" i="44" s="1"/>
  <c r="AC189" i="44" a="1"/>
  <c r="AC189" i="44" s="1"/>
  <c r="AC192" i="44" s="1"/>
  <c r="AF189" i="44" a="1"/>
  <c r="AF189" i="44" s="1"/>
  <c r="AF192" i="44" s="1"/>
  <c r="X189" i="44" a="1"/>
  <c r="X189" i="44" s="1"/>
  <c r="X192" i="44" s="1"/>
  <c r="E189" i="66" a="1"/>
  <c r="E189" i="66" s="1"/>
  <c r="E192" i="66" s="1"/>
  <c r="S189" i="44" a="1"/>
  <c r="S189" i="44" s="1"/>
  <c r="S192" i="44" s="1"/>
  <c r="B190" i="44"/>
  <c r="AG189" i="44" a="1"/>
  <c r="AG189" i="44" s="1"/>
  <c r="AG192" i="44" s="1"/>
  <c r="Z189" i="44" a="1"/>
  <c r="Z189" i="44" s="1"/>
  <c r="Z192" i="44" s="1"/>
  <c r="O192" i="67"/>
  <c r="R189" i="44" a="1"/>
  <c r="R189" i="44" s="1"/>
  <c r="R192" i="44" s="1"/>
  <c r="E189" i="44" a="1"/>
  <c r="E189" i="44" s="1"/>
  <c r="E192" i="44" s="1"/>
  <c r="I189" i="44" a="1"/>
  <c r="I189" i="44" s="1"/>
  <c r="I192" i="44" s="1"/>
  <c r="C190" i="67"/>
  <c r="C171" i="54"/>
  <c r="B170" i="54"/>
  <c r="P189" i="44" a="1"/>
  <c r="P189" i="44" s="1"/>
  <c r="P192" i="44" s="1"/>
  <c r="K189" i="66" a="1"/>
  <c r="K189" i="66" s="1"/>
  <c r="K192" i="66" s="1"/>
  <c r="B191" i="67"/>
  <c r="D419" i="27" s="1"/>
  <c r="B171" i="46"/>
  <c r="D368" i="27" s="1"/>
  <c r="C190" i="44"/>
  <c r="B190" i="67"/>
  <c r="B171" i="54"/>
  <c r="D398" i="27" s="1"/>
  <c r="C191" i="67"/>
  <c r="AG169" i="54" a="1"/>
  <c r="AG169" i="54" s="1"/>
  <c r="AG172" i="54" s="1"/>
  <c r="AC169" i="54" a="1"/>
  <c r="AC169" i="54" s="1"/>
  <c r="AC172" i="54" s="1"/>
  <c r="C191" i="53"/>
  <c r="Q169" i="54" a="1"/>
  <c r="Q169" i="54" s="1"/>
  <c r="Q172" i="54" s="1"/>
  <c r="B191" i="53"/>
  <c r="D389" i="27" s="1"/>
  <c r="AB169" i="54" a="1"/>
  <c r="AB169" i="54" s="1"/>
  <c r="AB172" i="54" s="1"/>
  <c r="C170" i="46"/>
  <c r="C171" i="46"/>
  <c r="M169" i="54" a="1"/>
  <c r="M169" i="54" s="1"/>
  <c r="M172" i="54" s="1"/>
  <c r="N169" i="54" a="1"/>
  <c r="N169" i="54" s="1"/>
  <c r="N172" i="54" s="1"/>
  <c r="H398" i="27"/>
  <c r="H169" i="54" a="1"/>
  <c r="H169" i="54" s="1"/>
  <c r="H172" i="54" s="1"/>
  <c r="AH169" i="54" a="1"/>
  <c r="AH169" i="54" s="1"/>
  <c r="AH172" i="54" s="1"/>
  <c r="L169" i="54" a="1"/>
  <c r="L169" i="54" s="1"/>
  <c r="L172" i="54" s="1"/>
  <c r="P169" i="54" a="1"/>
  <c r="P169" i="54" s="1"/>
  <c r="P172" i="54" s="1"/>
  <c r="AD169" i="54" a="1"/>
  <c r="AD169" i="54" s="1"/>
  <c r="AD172" i="54" s="1"/>
  <c r="V169" i="54" a="1"/>
  <c r="V169" i="54" s="1"/>
  <c r="V172" i="54" s="1"/>
  <c r="C170" i="54"/>
  <c r="B190" i="66"/>
  <c r="C191" i="66"/>
  <c r="T169" i="54" a="1"/>
  <c r="T169" i="54" s="1"/>
  <c r="T172" i="54" s="1"/>
  <c r="W169" i="54" a="1"/>
  <c r="W169" i="54" s="1"/>
  <c r="W172" i="54" s="1"/>
  <c r="O169" i="54" a="1"/>
  <c r="O169" i="54" s="1"/>
  <c r="O172" i="54" s="1"/>
  <c r="AB189" i="66" a="1"/>
  <c r="AB189" i="66" s="1"/>
  <c r="AB192" i="66" s="1"/>
  <c r="C190" i="53"/>
  <c r="B170" i="69"/>
  <c r="AE169" i="54" a="1"/>
  <c r="AE169" i="54" s="1"/>
  <c r="AE172" i="54" s="1"/>
  <c r="AF169" i="54" a="1"/>
  <c r="AF169" i="54" s="1"/>
  <c r="AF172" i="54" s="1"/>
  <c r="E169" i="54" a="1"/>
  <c r="E169" i="54" s="1"/>
  <c r="E172" i="54" s="1"/>
  <c r="R169" i="54" a="1"/>
  <c r="R169" i="54" s="1"/>
  <c r="R172" i="54" s="1"/>
  <c r="Y169" i="54" a="1"/>
  <c r="Y169" i="54" s="1"/>
  <c r="Y172" i="54" s="1"/>
  <c r="X169" i="54" a="1"/>
  <c r="X169" i="54" s="1"/>
  <c r="X172" i="54" s="1"/>
  <c r="K169" i="54" a="1"/>
  <c r="K169" i="54" s="1"/>
  <c r="K172" i="54" s="1"/>
  <c r="B190" i="53"/>
  <c r="AA189" i="66" a="1"/>
  <c r="AA189" i="66" s="1"/>
  <c r="AA192" i="66" s="1"/>
  <c r="AD189" i="66" a="1"/>
  <c r="AD189" i="66" s="1"/>
  <c r="AD192" i="66" s="1"/>
  <c r="I189" i="53" a="1"/>
  <c r="I189" i="53" s="1"/>
  <c r="I192" i="53" s="1"/>
  <c r="AC189" i="66" a="1"/>
  <c r="AC189" i="66" s="1"/>
  <c r="AC192" i="66" s="1"/>
  <c r="I189" i="66" a="1"/>
  <c r="I189" i="66" s="1"/>
  <c r="I192" i="66" s="1"/>
  <c r="N189" i="66" a="1"/>
  <c r="N189" i="66" s="1"/>
  <c r="N192" i="66" s="1"/>
  <c r="B191" i="66"/>
  <c r="D409" i="27" s="1"/>
  <c r="AF189" i="66" a="1"/>
  <c r="AF189" i="66" s="1"/>
  <c r="AF192" i="66" s="1"/>
  <c r="M189" i="66" a="1"/>
  <c r="M189" i="66" s="1"/>
  <c r="M192" i="66" s="1"/>
  <c r="H189" i="66" a="1"/>
  <c r="H189" i="66" s="1"/>
  <c r="H192" i="66" s="1"/>
  <c r="Z189" i="66" a="1"/>
  <c r="Z189" i="66" s="1"/>
  <c r="Z192" i="66" s="1"/>
  <c r="C171" i="69"/>
  <c r="X189" i="66" a="1"/>
  <c r="X189" i="66" s="1"/>
  <c r="X192" i="66" s="1"/>
  <c r="C190" i="66"/>
  <c r="J189" i="66" a="1"/>
  <c r="J189" i="66" s="1"/>
  <c r="J192" i="66" s="1"/>
  <c r="U189" i="66" a="1"/>
  <c r="U189" i="66" s="1"/>
  <c r="U192" i="66" s="1"/>
  <c r="AH189" i="66" a="1"/>
  <c r="AH189" i="66" s="1"/>
  <c r="AH192" i="66" s="1"/>
  <c r="R189" i="66" a="1"/>
  <c r="R189" i="66" s="1"/>
  <c r="R192" i="66" s="1"/>
  <c r="Q189" i="66" a="1"/>
  <c r="Q189" i="66" s="1"/>
  <c r="Q192" i="66" s="1"/>
  <c r="V189" i="66" a="1"/>
  <c r="V189" i="66" s="1"/>
  <c r="V192" i="66" s="1"/>
  <c r="S189" i="66" a="1"/>
  <c r="S189" i="66" s="1"/>
  <c r="S192" i="66" s="1"/>
  <c r="Y189" i="66" a="1"/>
  <c r="Y189" i="66" s="1"/>
  <c r="Y192" i="66" s="1"/>
  <c r="O189" i="66" a="1"/>
  <c r="O189" i="66" s="1"/>
  <c r="O192" i="66" s="1"/>
  <c r="H409" i="27"/>
  <c r="T189" i="66" a="1"/>
  <c r="T189" i="66" s="1"/>
  <c r="T192" i="66" s="1"/>
  <c r="W189" i="66" a="1"/>
  <c r="W189" i="66" s="1"/>
  <c r="W192" i="66" s="1"/>
  <c r="AE189" i="66" a="1"/>
  <c r="AE189" i="66" s="1"/>
  <c r="AE192" i="66" s="1"/>
  <c r="F189" i="53" a="1"/>
  <c r="F189" i="53" s="1"/>
  <c r="F192" i="53" s="1"/>
  <c r="AE189" i="53" a="1"/>
  <c r="AE189" i="53" s="1"/>
  <c r="AE192" i="53" s="1"/>
  <c r="P189" i="53" a="1"/>
  <c r="P189" i="53" s="1"/>
  <c r="P192" i="53" s="1"/>
  <c r="V189" i="53" a="1"/>
  <c r="V189" i="53" s="1"/>
  <c r="V192" i="53" s="1"/>
  <c r="E189" i="67" a="1"/>
  <c r="E189" i="67" s="1"/>
  <c r="E192" i="67" s="1"/>
  <c r="N189" i="53" a="1"/>
  <c r="N189" i="53" s="1"/>
  <c r="N192" i="53" s="1"/>
  <c r="F189" i="67" a="1"/>
  <c r="F189" i="67" s="1"/>
  <c r="F192" i="67" s="1"/>
  <c r="W189" i="67" a="1"/>
  <c r="W189" i="67" s="1"/>
  <c r="W192" i="67" s="1"/>
  <c r="N189" i="67" a="1"/>
  <c r="N189" i="67" s="1"/>
  <c r="N192" i="67" s="1"/>
  <c r="AB189" i="53" a="1"/>
  <c r="AB189" i="53" s="1"/>
  <c r="AB192" i="53" s="1"/>
  <c r="G189" i="53" a="1"/>
  <c r="G189" i="53" s="1"/>
  <c r="G192" i="53" s="1"/>
  <c r="AC189" i="67" a="1"/>
  <c r="AC189" i="67" s="1"/>
  <c r="AC192" i="67" s="1"/>
  <c r="M169" i="46" a="1"/>
  <c r="M169" i="46" s="1"/>
  <c r="M172" i="46" s="1"/>
  <c r="R189" i="53" a="1"/>
  <c r="R189" i="53" s="1"/>
  <c r="R192" i="53" s="1"/>
  <c r="X189" i="67" a="1"/>
  <c r="X189" i="67" s="1"/>
  <c r="X192" i="67" s="1"/>
  <c r="J189" i="67" a="1"/>
  <c r="J189" i="67" s="1"/>
  <c r="J192" i="67" s="1"/>
  <c r="O189" i="53" a="1"/>
  <c r="O189" i="53" s="1"/>
  <c r="O192" i="53" s="1"/>
  <c r="H189" i="53" a="1"/>
  <c r="H189" i="53" s="1"/>
  <c r="H192" i="53" s="1"/>
  <c r="M189" i="53" a="1"/>
  <c r="M189" i="53" s="1"/>
  <c r="M192" i="53" s="1"/>
  <c r="AF169" i="46" a="1"/>
  <c r="AF169" i="46" s="1"/>
  <c r="AF172" i="46" s="1"/>
  <c r="E189" i="53" a="1"/>
  <c r="E189" i="53" s="1"/>
  <c r="E192" i="53" s="1"/>
  <c r="AG189" i="67" a="1"/>
  <c r="AG189" i="67" s="1"/>
  <c r="AG192" i="67" s="1"/>
  <c r="K189" i="53" a="1"/>
  <c r="K189" i="53" s="1"/>
  <c r="K192" i="53" s="1"/>
  <c r="M189" i="67" a="1"/>
  <c r="M189" i="67" s="1"/>
  <c r="M192" i="67" s="1"/>
  <c r="AH189" i="53" a="1"/>
  <c r="AH189" i="53" s="1"/>
  <c r="AH192" i="53" s="1"/>
  <c r="R189" i="67" a="1"/>
  <c r="R189" i="67" s="1"/>
  <c r="R192" i="67" s="1"/>
  <c r="L169" i="46" a="1"/>
  <c r="L169" i="46" s="1"/>
  <c r="L172" i="46" s="1"/>
  <c r="AG169" i="46" a="1"/>
  <c r="AG169" i="46" s="1"/>
  <c r="AG172" i="46" s="1"/>
  <c r="U189" i="53" a="1"/>
  <c r="U189" i="53" s="1"/>
  <c r="U192" i="53" s="1"/>
  <c r="T189" i="67" a="1"/>
  <c r="T189" i="67" s="1"/>
  <c r="T192" i="67" s="1"/>
  <c r="H389" i="27"/>
  <c r="K169" i="46" a="1"/>
  <c r="K169" i="46" s="1"/>
  <c r="K172" i="46" s="1"/>
  <c r="J189" i="53" a="1"/>
  <c r="J189" i="53" s="1"/>
  <c r="J192" i="53" s="1"/>
  <c r="AA189" i="67" a="1"/>
  <c r="AA189" i="67" s="1"/>
  <c r="AA192" i="67" s="1"/>
  <c r="AD169" i="46" a="1"/>
  <c r="AD169" i="46" s="1"/>
  <c r="AD172" i="46" s="1"/>
  <c r="Y189" i="53" a="1"/>
  <c r="Y189" i="53" s="1"/>
  <c r="Y192" i="53" s="1"/>
  <c r="H419" i="27"/>
  <c r="L189" i="67" a="1"/>
  <c r="L189" i="67" s="1"/>
  <c r="L192" i="67" s="1"/>
  <c r="AF189" i="67" a="1"/>
  <c r="AF189" i="67" s="1"/>
  <c r="AF192" i="67" s="1"/>
  <c r="Y169" i="46" a="1"/>
  <c r="Y169" i="46" s="1"/>
  <c r="Y172" i="46" s="1"/>
  <c r="V189" i="67" a="1"/>
  <c r="V189" i="67" s="1"/>
  <c r="V192" i="67" s="1"/>
  <c r="AB189" i="67" a="1"/>
  <c r="AB189" i="67" s="1"/>
  <c r="AB192" i="67" s="1"/>
  <c r="I189" i="67" a="1"/>
  <c r="I189" i="67" s="1"/>
  <c r="I192" i="67" s="1"/>
  <c r="G189" i="67" a="1"/>
  <c r="G189" i="67" s="1"/>
  <c r="G192" i="67" s="1"/>
  <c r="S189" i="67" a="1"/>
  <c r="S189" i="67" s="1"/>
  <c r="S192" i="67" s="1"/>
  <c r="AD189" i="67" a="1"/>
  <c r="AD189" i="67" s="1"/>
  <c r="AD192" i="67" s="1"/>
  <c r="U189" i="67" a="1"/>
  <c r="U189" i="67" s="1"/>
  <c r="U192" i="67" s="1"/>
  <c r="N169" i="46" a="1"/>
  <c r="N169" i="46" s="1"/>
  <c r="N172" i="46" s="1"/>
  <c r="AE189" i="67" a="1"/>
  <c r="AE189" i="67" s="1"/>
  <c r="AE192" i="67" s="1"/>
  <c r="H189" i="67" a="1"/>
  <c r="H189" i="67" s="1"/>
  <c r="H192" i="67" s="1"/>
  <c r="E169" i="46" a="1"/>
  <c r="E169" i="46" s="1"/>
  <c r="E172" i="46" s="1"/>
  <c r="AC169" i="46" a="1"/>
  <c r="AC169" i="46" s="1"/>
  <c r="AC172" i="46" s="1"/>
  <c r="AH189" i="67" a="1"/>
  <c r="AH189" i="67" s="1"/>
  <c r="AH192" i="67" s="1"/>
  <c r="Z189" i="67" a="1"/>
  <c r="Z189" i="67" s="1"/>
  <c r="Z192" i="67" s="1"/>
  <c r="P189" i="67" a="1"/>
  <c r="P189" i="67" s="1"/>
  <c r="P192" i="67" s="1"/>
  <c r="Q189" i="67" a="1"/>
  <c r="Q189" i="67" s="1"/>
  <c r="Q192" i="67" s="1"/>
  <c r="AF206" i="54"/>
  <c r="AF207" i="54" s="1"/>
  <c r="AG146" i="54"/>
  <c r="S189" i="53" a="1"/>
  <c r="S189" i="53" s="1"/>
  <c r="S192" i="53" s="1"/>
  <c r="K189" i="67" a="1"/>
  <c r="K189" i="67" s="1"/>
  <c r="K192" i="67" s="1"/>
  <c r="Y189" i="67" a="1"/>
  <c r="Y189" i="67" s="1"/>
  <c r="Y192" i="67" s="1"/>
  <c r="R169" i="46" a="1"/>
  <c r="R169" i="46" s="1"/>
  <c r="R172" i="46" s="1"/>
  <c r="H368" i="27"/>
  <c r="Z169" i="46" a="1"/>
  <c r="Z169" i="46" s="1"/>
  <c r="Z172" i="46" s="1"/>
  <c r="AG146" i="53"/>
  <c r="AH169" i="46" a="1"/>
  <c r="AH169" i="46" s="1"/>
  <c r="AH172" i="46" s="1"/>
  <c r="H169" i="46" a="1"/>
  <c r="H169" i="46" s="1"/>
  <c r="H172" i="46" s="1"/>
  <c r="I169" i="46" a="1"/>
  <c r="I169" i="46" s="1"/>
  <c r="I172" i="46" s="1"/>
  <c r="P169" i="46" a="1"/>
  <c r="P169" i="46" s="1"/>
  <c r="P172" i="46" s="1"/>
  <c r="X169" i="46" a="1"/>
  <c r="X169" i="46" s="1"/>
  <c r="X172" i="46" s="1"/>
  <c r="J169" i="46" a="1"/>
  <c r="J169" i="46" s="1"/>
  <c r="J172" i="46" s="1"/>
  <c r="U169" i="46" a="1"/>
  <c r="U169" i="46" s="1"/>
  <c r="U172" i="46" s="1"/>
  <c r="V169" i="46" a="1"/>
  <c r="V169" i="46" s="1"/>
  <c r="V172" i="46" s="1"/>
  <c r="G169" i="46" a="1"/>
  <c r="G169" i="46" s="1"/>
  <c r="G172" i="46" s="1"/>
  <c r="Z189" i="53" a="1"/>
  <c r="Z189" i="53" s="1"/>
  <c r="Z192" i="53" s="1"/>
  <c r="AC189" i="53" a="1"/>
  <c r="AC189" i="53" s="1"/>
  <c r="AC192" i="53" s="1"/>
  <c r="O169" i="46" a="1"/>
  <c r="O169" i="46" s="1"/>
  <c r="O172" i="46" s="1"/>
  <c r="Q169" i="46" a="1"/>
  <c r="Q169" i="46" s="1"/>
  <c r="Q172" i="46" s="1"/>
  <c r="T189" i="53" a="1"/>
  <c r="T189" i="53" s="1"/>
  <c r="T192" i="53" s="1"/>
  <c r="AB169" i="46" a="1"/>
  <c r="AB169" i="46" s="1"/>
  <c r="AB172" i="46" s="1"/>
  <c r="AA189" i="53" a="1"/>
  <c r="AA189" i="53" s="1"/>
  <c r="AA192" i="53" s="1"/>
  <c r="W169" i="46" a="1"/>
  <c r="W169" i="46" s="1"/>
  <c r="W172" i="46" s="1"/>
  <c r="AH146" i="45"/>
  <c r="AD189" i="53" a="1"/>
  <c r="AD189" i="53" s="1"/>
  <c r="AD192" i="53" s="1"/>
  <c r="T169" i="46" a="1"/>
  <c r="T169" i="46" s="1"/>
  <c r="T172" i="46" s="1"/>
  <c r="S169" i="46" a="1"/>
  <c r="S169" i="46" s="1"/>
  <c r="S172" i="46" s="1"/>
  <c r="F169" i="46" a="1"/>
  <c r="F169" i="46" s="1"/>
  <c r="F172" i="46" s="1"/>
  <c r="Q189" i="53" a="1"/>
  <c r="Q189" i="53" s="1"/>
  <c r="Q192" i="53" s="1"/>
  <c r="L189" i="53" a="1"/>
  <c r="L189" i="53" s="1"/>
  <c r="L192" i="53" s="1"/>
  <c r="AG189" i="53" a="1"/>
  <c r="AG189" i="53" s="1"/>
  <c r="AG192" i="53" s="1"/>
  <c r="AE169" i="46" a="1"/>
  <c r="AE169" i="46" s="1"/>
  <c r="AE172" i="46" s="1"/>
  <c r="X189" i="53" a="1"/>
  <c r="X189" i="53" s="1"/>
  <c r="X192" i="53" s="1"/>
  <c r="AF189" i="53" a="1"/>
  <c r="AF189" i="53" s="1"/>
  <c r="AF192" i="53" s="1"/>
  <c r="W189" i="53" a="1"/>
  <c r="W189" i="53" s="1"/>
  <c r="W192" i="53" s="1"/>
  <c r="AF206" i="67"/>
  <c r="AF207" i="67" s="1"/>
  <c r="AF206" i="68"/>
  <c r="AF207" i="68" s="1"/>
  <c r="AG146" i="47"/>
  <c r="AG146" i="66"/>
  <c r="AH146" i="66"/>
  <c r="AH151" i="66" s="1"/>
  <c r="P189" i="46" a="1"/>
  <c r="P189" i="46" s="1"/>
  <c r="P192" i="46" s="1"/>
  <c r="AF169" i="45" a="1"/>
  <c r="AF169" i="45" s="1"/>
  <c r="AF172" i="45" s="1"/>
  <c r="W189" i="68" a="1"/>
  <c r="W189" i="68" s="1"/>
  <c r="W192" i="68" s="1"/>
  <c r="V189" i="68" a="1"/>
  <c r="V189" i="68" s="1"/>
  <c r="V192" i="68" s="1"/>
  <c r="W189" i="46" a="1"/>
  <c r="W189" i="46" s="1"/>
  <c r="W192" i="46" s="1"/>
  <c r="H358" i="27"/>
  <c r="Z189" i="68" a="1"/>
  <c r="Z189" i="68" s="1"/>
  <c r="Z192" i="68" s="1"/>
  <c r="I189" i="68" a="1"/>
  <c r="I189" i="68" s="1"/>
  <c r="I192" i="68" s="1"/>
  <c r="AD189" i="68" a="1"/>
  <c r="AD189" i="68" s="1"/>
  <c r="AD192" i="68" s="1"/>
  <c r="Y189" i="68" a="1"/>
  <c r="Y189" i="68" s="1"/>
  <c r="Y192" i="68" s="1"/>
  <c r="X189" i="68" a="1"/>
  <c r="X189" i="68" s="1"/>
  <c r="X192" i="68" s="1"/>
  <c r="C171" i="45"/>
  <c r="J169" i="45" a="1"/>
  <c r="J169" i="45" s="1"/>
  <c r="J172" i="45" s="1"/>
  <c r="F169" i="45" a="1"/>
  <c r="F169" i="45" s="1"/>
  <c r="F172" i="45" s="1"/>
  <c r="B190" i="69"/>
  <c r="P189" i="68" a="1"/>
  <c r="P189" i="68" s="1"/>
  <c r="P192" i="68" s="1"/>
  <c r="U189" i="68" a="1"/>
  <c r="U189" i="68" s="1"/>
  <c r="U192" i="68" s="1"/>
  <c r="U169" i="45" a="1"/>
  <c r="U169" i="45" s="1"/>
  <c r="U172" i="45" s="1"/>
  <c r="B191" i="68"/>
  <c r="D429" i="27" s="1"/>
  <c r="H429" i="27"/>
  <c r="B171" i="45"/>
  <c r="D358" i="27" s="1"/>
  <c r="AE189" i="68" a="1"/>
  <c r="AE189" i="68" s="1"/>
  <c r="AE192" i="68" s="1"/>
  <c r="S189" i="46" a="1"/>
  <c r="S189" i="46" s="1"/>
  <c r="S192" i="46" s="1"/>
  <c r="X189" i="46" a="1"/>
  <c r="X189" i="46" s="1"/>
  <c r="X192" i="46" s="1"/>
  <c r="AF189" i="46" a="1"/>
  <c r="AF189" i="46" s="1"/>
  <c r="AF192" i="46" s="1"/>
  <c r="F189" i="46" a="1"/>
  <c r="F189" i="46" s="1"/>
  <c r="F192" i="46" s="1"/>
  <c r="H189" i="68" a="1"/>
  <c r="H189" i="68" s="1"/>
  <c r="H192" i="68" s="1"/>
  <c r="B170" i="45"/>
  <c r="AG169" i="45" a="1"/>
  <c r="AG169" i="45" s="1"/>
  <c r="AG172" i="45" s="1"/>
  <c r="O189" i="68" a="1"/>
  <c r="O189" i="68" s="1"/>
  <c r="O192" i="68" s="1"/>
  <c r="H369" i="27"/>
  <c r="G169" i="45" a="1"/>
  <c r="G169" i="45" s="1"/>
  <c r="G172" i="45" s="1"/>
  <c r="AA189" i="68" a="1"/>
  <c r="AA189" i="68" s="1"/>
  <c r="AA192" i="68" s="1"/>
  <c r="B190" i="46"/>
  <c r="AD169" i="45" a="1"/>
  <c r="AD169" i="45" s="1"/>
  <c r="AD172" i="45" s="1"/>
  <c r="K169" i="45" a="1"/>
  <c r="K169" i="45" s="1"/>
  <c r="K172" i="45" s="1"/>
  <c r="B190" i="68"/>
  <c r="F189" i="68" a="1"/>
  <c r="F189" i="68" s="1"/>
  <c r="F192" i="68" s="1"/>
  <c r="M38" i="68"/>
  <c r="M45" i="68"/>
  <c r="AA189" i="46" a="1"/>
  <c r="AA189" i="46" s="1"/>
  <c r="AA192" i="46" s="1"/>
  <c r="C170" i="45"/>
  <c r="AH169" i="45" a="1"/>
  <c r="AH169" i="45" s="1"/>
  <c r="AH172" i="45" s="1"/>
  <c r="AH198" i="47"/>
  <c r="AH205" i="47"/>
  <c r="C197" i="47"/>
  <c r="B197" i="47"/>
  <c r="N37" i="69"/>
  <c r="N37" i="68"/>
  <c r="N37" i="67"/>
  <c r="N45" i="67" s="1"/>
  <c r="N37" i="46"/>
  <c r="N45" i="46" s="1"/>
  <c r="N37" i="44"/>
  <c r="N45" i="44" s="1"/>
  <c r="N37" i="45"/>
  <c r="N45" i="45" s="1"/>
  <c r="N37" i="47"/>
  <c r="N45" i="47" s="1"/>
  <c r="N37" i="66"/>
  <c r="N37" i="54"/>
  <c r="N37" i="53"/>
  <c r="B191" i="46"/>
  <c r="D369" i="27" s="1"/>
  <c r="C191" i="46"/>
  <c r="AH198" i="68"/>
  <c r="AH205" i="68"/>
  <c r="B197" i="68"/>
  <c r="C197" i="68"/>
  <c r="C190" i="46"/>
  <c r="AG189" i="46" a="1"/>
  <c r="AG189" i="46" s="1"/>
  <c r="AG192" i="46" s="1"/>
  <c r="I189" i="46" a="1"/>
  <c r="I189" i="46" s="1"/>
  <c r="I192" i="46" s="1"/>
  <c r="Q169" i="45" a="1"/>
  <c r="Q169" i="45" s="1"/>
  <c r="Q172" i="45" s="1"/>
  <c r="AB169" i="45" a="1"/>
  <c r="AB169" i="45" s="1"/>
  <c r="AB172" i="45" s="1"/>
  <c r="C191" i="68"/>
  <c r="AG198" i="66"/>
  <c r="AG199" i="66" s="1"/>
  <c r="AG205" i="66"/>
  <c r="AH189" i="68" a="1"/>
  <c r="AH189" i="68" s="1"/>
  <c r="AH192" i="68" s="1"/>
  <c r="J189" i="68" a="1"/>
  <c r="J189" i="68" s="1"/>
  <c r="J192" i="68" s="1"/>
  <c r="R189" i="46" a="1"/>
  <c r="R189" i="46" s="1"/>
  <c r="R192" i="46" s="1"/>
  <c r="N189" i="46" a="1"/>
  <c r="N189" i="46" s="1"/>
  <c r="N192" i="46" s="1"/>
  <c r="AE169" i="45" a="1"/>
  <c r="AE169" i="45" s="1"/>
  <c r="AE172" i="45" s="1"/>
  <c r="AA169" i="45" a="1"/>
  <c r="AA169" i="45" s="1"/>
  <c r="AA172" i="45" s="1"/>
  <c r="C170" i="44"/>
  <c r="B170" i="44"/>
  <c r="AG198" i="54"/>
  <c r="AG199" i="54" s="1"/>
  <c r="AG205" i="54"/>
  <c r="M45" i="46"/>
  <c r="AC189" i="68" a="1"/>
  <c r="AC189" i="68" s="1"/>
  <c r="AC192" i="68" s="1"/>
  <c r="G189" i="68" a="1"/>
  <c r="G189" i="68" s="1"/>
  <c r="G192" i="68" s="1"/>
  <c r="AH198" i="54"/>
  <c r="AH205" i="54"/>
  <c r="C197" i="54"/>
  <c r="B197" i="54"/>
  <c r="AG146" i="46"/>
  <c r="AH198" i="44"/>
  <c r="AH205" i="44"/>
  <c r="B197" i="44"/>
  <c r="C197" i="44"/>
  <c r="L39" i="68"/>
  <c r="L46" i="68"/>
  <c r="AH139" i="45"/>
  <c r="C138" i="45"/>
  <c r="B138" i="45"/>
  <c r="L39" i="54"/>
  <c r="L46" i="54"/>
  <c r="AH146" i="67"/>
  <c r="Y189" i="46" a="1"/>
  <c r="Y189" i="46" s="1"/>
  <c r="Y192" i="46" s="1"/>
  <c r="Z189" i="46" a="1"/>
  <c r="Z189" i="46" s="1"/>
  <c r="Z192" i="46" s="1"/>
  <c r="AC169" i="45" a="1"/>
  <c r="AC169" i="45" s="1"/>
  <c r="AC172" i="45" s="1"/>
  <c r="Y169" i="45" a="1"/>
  <c r="Y169" i="45" s="1"/>
  <c r="Y172" i="45" s="1"/>
  <c r="E169" i="53" a="1"/>
  <c r="E169" i="53" s="1"/>
  <c r="AG169" i="53" a="1"/>
  <c r="AG169" i="53" s="1"/>
  <c r="AG172" i="53" s="1"/>
  <c r="O169" i="53" a="1"/>
  <c r="O169" i="53" s="1"/>
  <c r="O172" i="53" s="1"/>
  <c r="P169" i="53" a="1"/>
  <c r="P169" i="53" s="1"/>
  <c r="P172" i="53" s="1"/>
  <c r="N169" i="53" a="1"/>
  <c r="N169" i="53" s="1"/>
  <c r="N172" i="53" s="1"/>
  <c r="W169" i="53" a="1"/>
  <c r="W169" i="53" s="1"/>
  <c r="W172" i="53" s="1"/>
  <c r="AC169" i="53" a="1"/>
  <c r="AC169" i="53" s="1"/>
  <c r="AC172" i="53" s="1"/>
  <c r="J169" i="53" a="1"/>
  <c r="J169" i="53" s="1"/>
  <c r="J172" i="53" s="1"/>
  <c r="M169" i="53" a="1"/>
  <c r="M169" i="53" s="1"/>
  <c r="M172" i="53" s="1"/>
  <c r="V169" i="53" a="1"/>
  <c r="V169" i="53" s="1"/>
  <c r="V172" i="53" s="1"/>
  <c r="G169" i="53" a="1"/>
  <c r="G169" i="53" s="1"/>
  <c r="G172" i="53" s="1"/>
  <c r="T169" i="53" a="1"/>
  <c r="T169" i="53" s="1"/>
  <c r="T172" i="53" s="1"/>
  <c r="K169" i="53" a="1"/>
  <c r="K169" i="53" s="1"/>
  <c r="K172" i="53" s="1"/>
  <c r="L169" i="53" a="1"/>
  <c r="L169" i="53" s="1"/>
  <c r="L172" i="53" s="1"/>
  <c r="Y169" i="53" a="1"/>
  <c r="Y169" i="53" s="1"/>
  <c r="Y172" i="53" s="1"/>
  <c r="I169" i="53" a="1"/>
  <c r="I169" i="53" s="1"/>
  <c r="I172" i="53" s="1"/>
  <c r="AA169" i="53" a="1"/>
  <c r="AA169" i="53" s="1"/>
  <c r="AA172" i="53" s="1"/>
  <c r="AH169" i="53" a="1"/>
  <c r="AH169" i="53" s="1"/>
  <c r="AH172" i="53" s="1"/>
  <c r="AD169" i="53" a="1"/>
  <c r="AD169" i="53" s="1"/>
  <c r="AD172" i="53" s="1"/>
  <c r="R169" i="53" a="1"/>
  <c r="R169" i="53" s="1"/>
  <c r="R172" i="53" s="1"/>
  <c r="Q169" i="53" a="1"/>
  <c r="Q169" i="53" s="1"/>
  <c r="Q172" i="53" s="1"/>
  <c r="S169" i="53" a="1"/>
  <c r="S169" i="53" s="1"/>
  <c r="S172" i="53" s="1"/>
  <c r="U169" i="53" a="1"/>
  <c r="U169" i="53" s="1"/>
  <c r="U172" i="53" s="1"/>
  <c r="F169" i="53" a="1"/>
  <c r="F169" i="53" s="1"/>
  <c r="F172" i="53" s="1"/>
  <c r="H169" i="53" a="1"/>
  <c r="H169" i="53" s="1"/>
  <c r="H172" i="53" s="1"/>
  <c r="X169" i="53" a="1"/>
  <c r="X169" i="53" s="1"/>
  <c r="X172" i="53" s="1"/>
  <c r="AF169" i="53" a="1"/>
  <c r="AF169" i="53" s="1"/>
  <c r="AF172" i="53" s="1"/>
  <c r="H388" i="27"/>
  <c r="Z169" i="53" a="1"/>
  <c r="Z169" i="53" s="1"/>
  <c r="Z172" i="53" s="1"/>
  <c r="AB169" i="53" a="1"/>
  <c r="AB169" i="53" s="1"/>
  <c r="AB172" i="53" s="1"/>
  <c r="AE169" i="53" a="1"/>
  <c r="AE169" i="53" s="1"/>
  <c r="AE172" i="53" s="1"/>
  <c r="I47" i="68"/>
  <c r="AG198" i="67"/>
  <c r="AG199" i="67" s="1"/>
  <c r="AG205" i="67"/>
  <c r="M45" i="67"/>
  <c r="N189" i="68" a="1"/>
  <c r="N189" i="68" s="1"/>
  <c r="N192" i="68" s="1"/>
  <c r="E189" i="68" a="1"/>
  <c r="E189" i="68" s="1"/>
  <c r="AH198" i="66"/>
  <c r="AH205" i="66"/>
  <c r="B197" i="66"/>
  <c r="C197" i="66"/>
  <c r="AH139" i="67"/>
  <c r="B138" i="67"/>
  <c r="C138" i="67"/>
  <c r="L39" i="69"/>
  <c r="L46" i="69"/>
  <c r="AH146" i="46"/>
  <c r="AG198" i="69"/>
  <c r="AG199" i="69" s="1"/>
  <c r="AG205" i="69"/>
  <c r="M45" i="54"/>
  <c r="M38" i="54"/>
  <c r="B170" i="67"/>
  <c r="C170" i="67"/>
  <c r="AF206" i="44"/>
  <c r="I47" i="69"/>
  <c r="AH169" i="66" a="1"/>
  <c r="AH169" i="66" s="1"/>
  <c r="AH172" i="66" s="1"/>
  <c r="G169" i="66" a="1"/>
  <c r="G169" i="66" s="1"/>
  <c r="G172" i="66" s="1"/>
  <c r="P169" i="66" a="1"/>
  <c r="P169" i="66" s="1"/>
  <c r="P172" i="66" s="1"/>
  <c r="X169" i="66" a="1"/>
  <c r="X169" i="66" s="1"/>
  <c r="X172" i="66" s="1"/>
  <c r="T169" i="66" a="1"/>
  <c r="T169" i="66" s="1"/>
  <c r="T172" i="66" s="1"/>
  <c r="S169" i="66" a="1"/>
  <c r="S169" i="66" s="1"/>
  <c r="S172" i="66" s="1"/>
  <c r="K169" i="66" a="1"/>
  <c r="K169" i="66" s="1"/>
  <c r="K172" i="66" s="1"/>
  <c r="AC169" i="66" a="1"/>
  <c r="AC169" i="66" s="1"/>
  <c r="AC172" i="66" s="1"/>
  <c r="W169" i="66" a="1"/>
  <c r="W169" i="66" s="1"/>
  <c r="W172" i="66" s="1"/>
  <c r="H408" i="27"/>
  <c r="I169" i="66" a="1"/>
  <c r="I169" i="66" s="1"/>
  <c r="I172" i="66" s="1"/>
  <c r="N169" i="66" a="1"/>
  <c r="N169" i="66" s="1"/>
  <c r="N172" i="66" s="1"/>
  <c r="M169" i="66" a="1"/>
  <c r="M169" i="66" s="1"/>
  <c r="M172" i="66" s="1"/>
  <c r="U169" i="66" a="1"/>
  <c r="U169" i="66" s="1"/>
  <c r="U172" i="66" s="1"/>
  <c r="Q169" i="66" a="1"/>
  <c r="Q169" i="66" s="1"/>
  <c r="Q172" i="66" s="1"/>
  <c r="Z169" i="66" a="1"/>
  <c r="Z169" i="66" s="1"/>
  <c r="Z172" i="66" s="1"/>
  <c r="Y169" i="66" a="1"/>
  <c r="Y169" i="66" s="1"/>
  <c r="Y172" i="66" s="1"/>
  <c r="E169" i="66" a="1"/>
  <c r="E169" i="66" s="1"/>
  <c r="R169" i="66" a="1"/>
  <c r="R169" i="66" s="1"/>
  <c r="R172" i="66" s="1"/>
  <c r="O169" i="66" a="1"/>
  <c r="O169" i="66" s="1"/>
  <c r="O172" i="66" s="1"/>
  <c r="J169" i="66" a="1"/>
  <c r="J169" i="66" s="1"/>
  <c r="J172" i="66" s="1"/>
  <c r="AA169" i="66" a="1"/>
  <c r="AA169" i="66" s="1"/>
  <c r="AA172" i="66" s="1"/>
  <c r="F169" i="66" a="1"/>
  <c r="F169" i="66" s="1"/>
  <c r="F172" i="66" s="1"/>
  <c r="L169" i="66" a="1"/>
  <c r="L169" i="66" s="1"/>
  <c r="L172" i="66" s="1"/>
  <c r="AB169" i="66" a="1"/>
  <c r="AB169" i="66" s="1"/>
  <c r="AB172" i="66" s="1"/>
  <c r="V169" i="66" a="1"/>
  <c r="V169" i="66" s="1"/>
  <c r="V172" i="66" s="1"/>
  <c r="AG169" i="66" a="1"/>
  <c r="AG169" i="66" s="1"/>
  <c r="AG172" i="66" s="1"/>
  <c r="AD169" i="66" a="1"/>
  <c r="AD169" i="66" s="1"/>
  <c r="AD172" i="66" s="1"/>
  <c r="H169" i="66" a="1"/>
  <c r="H169" i="66" s="1"/>
  <c r="H172" i="66" s="1"/>
  <c r="AE169" i="66" a="1"/>
  <c r="AE169" i="66" s="1"/>
  <c r="AE172" i="66" s="1"/>
  <c r="AF169" i="66" a="1"/>
  <c r="AF169" i="66" s="1"/>
  <c r="AF172" i="66" s="1"/>
  <c r="AH198" i="69"/>
  <c r="AH205" i="69"/>
  <c r="B197" i="69"/>
  <c r="C197" i="69"/>
  <c r="J189" i="46" a="1"/>
  <c r="J189" i="46" s="1"/>
  <c r="J192" i="46" s="1"/>
  <c r="L46" i="53"/>
  <c r="L39" i="53"/>
  <c r="AH139" i="47"/>
  <c r="C138" i="47"/>
  <c r="B138" i="47"/>
  <c r="AH139" i="66"/>
  <c r="B138" i="66"/>
  <c r="C138" i="66"/>
  <c r="I169" i="45" a="1"/>
  <c r="I169" i="45" s="1"/>
  <c r="I172" i="45" s="1"/>
  <c r="C190" i="47"/>
  <c r="B190" i="47"/>
  <c r="G189" i="69" a="1"/>
  <c r="G189" i="69" s="1"/>
  <c r="G192" i="69" s="1"/>
  <c r="H439" i="27"/>
  <c r="O189" i="69" a="1"/>
  <c r="O189" i="69" s="1"/>
  <c r="O192" i="69" s="1"/>
  <c r="AF189" i="69" a="1"/>
  <c r="AF189" i="69" s="1"/>
  <c r="AF192" i="69" s="1"/>
  <c r="T189" i="69" a="1"/>
  <c r="T189" i="69" s="1"/>
  <c r="T192" i="69" s="1"/>
  <c r="U189" i="69" a="1"/>
  <c r="U189" i="69" s="1"/>
  <c r="U192" i="69" s="1"/>
  <c r="AC189" i="69" a="1"/>
  <c r="AC189" i="69" s="1"/>
  <c r="AC192" i="69" s="1"/>
  <c r="E189" i="69" a="1"/>
  <c r="E189" i="69" s="1"/>
  <c r="E192" i="69" s="1"/>
  <c r="AH189" i="69" a="1"/>
  <c r="AH189" i="69" s="1"/>
  <c r="AH192" i="69" s="1"/>
  <c r="S189" i="69" a="1"/>
  <c r="S189" i="69" s="1"/>
  <c r="S192" i="69" s="1"/>
  <c r="K189" i="69" a="1"/>
  <c r="K189" i="69" s="1"/>
  <c r="K192" i="69" s="1"/>
  <c r="AB189" i="69" a="1"/>
  <c r="AB189" i="69" s="1"/>
  <c r="AB192" i="69" s="1"/>
  <c r="N189" i="69" a="1"/>
  <c r="N189" i="69" s="1"/>
  <c r="N192" i="69" s="1"/>
  <c r="Q189" i="69" a="1"/>
  <c r="Q189" i="69" s="1"/>
  <c r="Q192" i="69" s="1"/>
  <c r="F189" i="69" a="1"/>
  <c r="F189" i="69" s="1"/>
  <c r="F192" i="69" s="1"/>
  <c r="AG189" i="69" a="1"/>
  <c r="AG189" i="69" s="1"/>
  <c r="AG192" i="69" s="1"/>
  <c r="J189" i="69" a="1"/>
  <c r="J189" i="69" s="1"/>
  <c r="J192" i="69" s="1"/>
  <c r="AA189" i="69" a="1"/>
  <c r="AA189" i="69" s="1"/>
  <c r="AA192" i="69" s="1"/>
  <c r="X189" i="69" a="1"/>
  <c r="X189" i="69" s="1"/>
  <c r="X192" i="69" s="1"/>
  <c r="AE189" i="69" a="1"/>
  <c r="AE189" i="69" s="1"/>
  <c r="AE192" i="69" s="1"/>
  <c r="Z189" i="69" a="1"/>
  <c r="Z189" i="69" s="1"/>
  <c r="Z192" i="69" s="1"/>
  <c r="H189" i="69" a="1"/>
  <c r="H189" i="69" s="1"/>
  <c r="H192" i="69" s="1"/>
  <c r="W189" i="69" a="1"/>
  <c r="W189" i="69" s="1"/>
  <c r="W192" i="69" s="1"/>
  <c r="Y189" i="69" a="1"/>
  <c r="Y189" i="69" s="1"/>
  <c r="Y192" i="69" s="1"/>
  <c r="V189" i="69" a="1"/>
  <c r="V189" i="69" s="1"/>
  <c r="V192" i="69" s="1"/>
  <c r="I189" i="69" a="1"/>
  <c r="I189" i="69" s="1"/>
  <c r="I192" i="69" s="1"/>
  <c r="M189" i="69" a="1"/>
  <c r="M189" i="69" s="1"/>
  <c r="M192" i="69" s="1"/>
  <c r="P189" i="69" a="1"/>
  <c r="P189" i="69" s="1"/>
  <c r="P192" i="69" s="1"/>
  <c r="R189" i="69" a="1"/>
  <c r="R189" i="69" s="1"/>
  <c r="R192" i="69" s="1"/>
  <c r="AD189" i="69" a="1"/>
  <c r="AD189" i="69" s="1"/>
  <c r="AD192" i="69" s="1"/>
  <c r="L189" i="69" a="1"/>
  <c r="L189" i="69" s="1"/>
  <c r="L192" i="69" s="1"/>
  <c r="AD189" i="46" a="1"/>
  <c r="AD189" i="46" s="1"/>
  <c r="AD192" i="46" s="1"/>
  <c r="N169" i="45" a="1"/>
  <c r="N169" i="45" s="1"/>
  <c r="N172" i="45" s="1"/>
  <c r="B191" i="47"/>
  <c r="D379" i="27" s="1"/>
  <c r="C191" i="47"/>
  <c r="E172" i="69"/>
  <c r="R189" i="68" a="1"/>
  <c r="R189" i="68" s="1"/>
  <c r="R192" i="68" s="1"/>
  <c r="AH189" i="46" a="1"/>
  <c r="AH189" i="46" s="1"/>
  <c r="AH192" i="46" s="1"/>
  <c r="C171" i="47"/>
  <c r="B171" i="47"/>
  <c r="D378" i="27" s="1"/>
  <c r="AB189" i="46" a="1"/>
  <c r="AB189" i="46" s="1"/>
  <c r="AB192" i="46" s="1"/>
  <c r="C171" i="53"/>
  <c r="B171" i="53"/>
  <c r="D388" i="27" s="1"/>
  <c r="J47" i="68"/>
  <c r="P169" i="44" a="1"/>
  <c r="P169" i="44" s="1"/>
  <c r="P172" i="44" s="1"/>
  <c r="S169" i="44" a="1"/>
  <c r="S169" i="44" s="1"/>
  <c r="S172" i="44" s="1"/>
  <c r="AG169" i="44" a="1"/>
  <c r="AG169" i="44" s="1"/>
  <c r="AG172" i="44" s="1"/>
  <c r="E169" i="44" a="1"/>
  <c r="E169" i="44" s="1"/>
  <c r="AA169" i="44" a="1"/>
  <c r="AA169" i="44" s="1"/>
  <c r="AA172" i="44" s="1"/>
  <c r="F169" i="44" a="1"/>
  <c r="F169" i="44" s="1"/>
  <c r="F172" i="44" s="1"/>
  <c r="AH169" i="44" a="1"/>
  <c r="AH169" i="44" s="1"/>
  <c r="AH172" i="44" s="1"/>
  <c r="Q169" i="44" a="1"/>
  <c r="Q169" i="44" s="1"/>
  <c r="Q172" i="44" s="1"/>
  <c r="M169" i="44" a="1"/>
  <c r="M169" i="44" s="1"/>
  <c r="M172" i="44" s="1"/>
  <c r="K169" i="44" a="1"/>
  <c r="K169" i="44" s="1"/>
  <c r="K172" i="44" s="1"/>
  <c r="O169" i="44" a="1"/>
  <c r="O169" i="44" s="1"/>
  <c r="O172" i="44" s="1"/>
  <c r="U169" i="44" a="1"/>
  <c r="U169" i="44" s="1"/>
  <c r="U172" i="44" s="1"/>
  <c r="H348" i="27"/>
  <c r="Y169" i="44" a="1"/>
  <c r="Y169" i="44" s="1"/>
  <c r="Y172" i="44" s="1"/>
  <c r="AD169" i="44" a="1"/>
  <c r="AD169" i="44" s="1"/>
  <c r="AD172" i="44" s="1"/>
  <c r="T169" i="44" a="1"/>
  <c r="T169" i="44" s="1"/>
  <c r="T172" i="44" s="1"/>
  <c r="L169" i="44" a="1"/>
  <c r="L169" i="44" s="1"/>
  <c r="L172" i="44" s="1"/>
  <c r="AE169" i="44" a="1"/>
  <c r="AE169" i="44" s="1"/>
  <c r="AE172" i="44" s="1"/>
  <c r="R169" i="44" a="1"/>
  <c r="R169" i="44" s="1"/>
  <c r="R172" i="44" s="1"/>
  <c r="AC169" i="44" a="1"/>
  <c r="AC169" i="44" s="1"/>
  <c r="AC172" i="44" s="1"/>
  <c r="N169" i="44" a="1"/>
  <c r="N169" i="44" s="1"/>
  <c r="N172" i="44" s="1"/>
  <c r="H169" i="44" a="1"/>
  <c r="H169" i="44" s="1"/>
  <c r="H172" i="44" s="1"/>
  <c r="Z169" i="44" a="1"/>
  <c r="Z169" i="44" s="1"/>
  <c r="Z172" i="44" s="1"/>
  <c r="W169" i="44" a="1"/>
  <c r="W169" i="44" s="1"/>
  <c r="W172" i="44" s="1"/>
  <c r="AF169" i="44" a="1"/>
  <c r="AF169" i="44" s="1"/>
  <c r="AF172" i="44" s="1"/>
  <c r="X169" i="44" a="1"/>
  <c r="X169" i="44" s="1"/>
  <c r="X172" i="44" s="1"/>
  <c r="J169" i="44" a="1"/>
  <c r="J169" i="44" s="1"/>
  <c r="J172" i="44" s="1"/>
  <c r="AB169" i="44" a="1"/>
  <c r="AB169" i="44" s="1"/>
  <c r="AB172" i="44" s="1"/>
  <c r="V169" i="44" a="1"/>
  <c r="V169" i="44" s="1"/>
  <c r="V172" i="44" s="1"/>
  <c r="G169" i="44" a="1"/>
  <c r="G169" i="44" s="1"/>
  <c r="G172" i="44" s="1"/>
  <c r="I169" i="44" a="1"/>
  <c r="I169" i="44" s="1"/>
  <c r="I172" i="44" s="1"/>
  <c r="AF147" i="69"/>
  <c r="G169" i="47" a="1"/>
  <c r="G169" i="47" s="1"/>
  <c r="G172" i="47" s="1"/>
  <c r="M169" i="47" a="1"/>
  <c r="M169" i="47" s="1"/>
  <c r="M172" i="47" s="1"/>
  <c r="I169" i="47" a="1"/>
  <c r="I169" i="47" s="1"/>
  <c r="I172" i="47" s="1"/>
  <c r="AF169" i="47" a="1"/>
  <c r="AF169" i="47" s="1"/>
  <c r="AF172" i="47" s="1"/>
  <c r="Q169" i="47" a="1"/>
  <c r="Q169" i="47" s="1"/>
  <c r="Q172" i="47" s="1"/>
  <c r="L169" i="47" a="1"/>
  <c r="L169" i="47" s="1"/>
  <c r="L172" i="47" s="1"/>
  <c r="AH169" i="47" a="1"/>
  <c r="AH169" i="47" s="1"/>
  <c r="AH172" i="47" s="1"/>
  <c r="O169" i="47" a="1"/>
  <c r="O169" i="47" s="1"/>
  <c r="O172" i="47" s="1"/>
  <c r="H378" i="27"/>
  <c r="R169" i="47" a="1"/>
  <c r="R169" i="47" s="1"/>
  <c r="R172" i="47" s="1"/>
  <c r="U169" i="47" a="1"/>
  <c r="U169" i="47" s="1"/>
  <c r="U172" i="47" s="1"/>
  <c r="Z169" i="47" a="1"/>
  <c r="Z169" i="47" s="1"/>
  <c r="Z172" i="47" s="1"/>
  <c r="V169" i="47" a="1"/>
  <c r="V169" i="47" s="1"/>
  <c r="V172" i="47" s="1"/>
  <c r="T169" i="47" a="1"/>
  <c r="T169" i="47" s="1"/>
  <c r="T172" i="47" s="1"/>
  <c r="X169" i="47" a="1"/>
  <c r="X169" i="47" s="1"/>
  <c r="X172" i="47" s="1"/>
  <c r="AB169" i="47" a="1"/>
  <c r="AB169" i="47" s="1"/>
  <c r="AB172" i="47" s="1"/>
  <c r="AA169" i="47" a="1"/>
  <c r="AA169" i="47" s="1"/>
  <c r="AA172" i="47" s="1"/>
  <c r="H169" i="47" a="1"/>
  <c r="H169" i="47" s="1"/>
  <c r="H172" i="47" s="1"/>
  <c r="Y169" i="47" a="1"/>
  <c r="Y169" i="47" s="1"/>
  <c r="Y172" i="47" s="1"/>
  <c r="K169" i="47" a="1"/>
  <c r="K169" i="47" s="1"/>
  <c r="K172" i="47" s="1"/>
  <c r="S169" i="47" a="1"/>
  <c r="S169" i="47" s="1"/>
  <c r="S172" i="47" s="1"/>
  <c r="N169" i="47" a="1"/>
  <c r="N169" i="47" s="1"/>
  <c r="N172" i="47" s="1"/>
  <c r="P169" i="47" a="1"/>
  <c r="P169" i="47" s="1"/>
  <c r="P172" i="47" s="1"/>
  <c r="F169" i="47" a="1"/>
  <c r="F169" i="47" s="1"/>
  <c r="F172" i="47" s="1"/>
  <c r="W169" i="47" a="1"/>
  <c r="W169" i="47" s="1"/>
  <c r="W172" i="47" s="1"/>
  <c r="AD169" i="47" a="1"/>
  <c r="AD169" i="47" s="1"/>
  <c r="AD172" i="47" s="1"/>
  <c r="E169" i="47" a="1"/>
  <c r="E169" i="47" s="1"/>
  <c r="J169" i="47" a="1"/>
  <c r="J169" i="47" s="1"/>
  <c r="J172" i="47" s="1"/>
  <c r="AE169" i="47" a="1"/>
  <c r="AE169" i="47" s="1"/>
  <c r="AE172" i="47" s="1"/>
  <c r="AG169" i="47" a="1"/>
  <c r="AG169" i="47" s="1"/>
  <c r="AG172" i="47" s="1"/>
  <c r="AC169" i="47" a="1"/>
  <c r="AC169" i="47" s="1"/>
  <c r="AC172" i="47" s="1"/>
  <c r="AB189" i="68" a="1"/>
  <c r="AB189" i="68" s="1"/>
  <c r="AB192" i="68" s="1"/>
  <c r="AG198" i="68"/>
  <c r="AG199" i="68" s="1"/>
  <c r="AG205" i="68"/>
  <c r="M38" i="69"/>
  <c r="M45" i="69"/>
  <c r="U189" i="46" a="1"/>
  <c r="U189" i="46" s="1"/>
  <c r="U192" i="46" s="1"/>
  <c r="T189" i="46" a="1"/>
  <c r="T189" i="46" s="1"/>
  <c r="T192" i="46" s="1"/>
  <c r="J47" i="69"/>
  <c r="AD169" i="67" a="1"/>
  <c r="AD169" i="67" s="1"/>
  <c r="AD172" i="67" s="1"/>
  <c r="J169" i="67" a="1"/>
  <c r="J169" i="67" s="1"/>
  <c r="J172" i="67" s="1"/>
  <c r="U169" i="67" a="1"/>
  <c r="U169" i="67" s="1"/>
  <c r="U172" i="67" s="1"/>
  <c r="G169" i="67" a="1"/>
  <c r="G169" i="67" s="1"/>
  <c r="G172" i="67" s="1"/>
  <c r="Q169" i="67" a="1"/>
  <c r="Q169" i="67" s="1"/>
  <c r="Q172" i="67" s="1"/>
  <c r="V169" i="67" a="1"/>
  <c r="V169" i="67" s="1"/>
  <c r="V172" i="67" s="1"/>
  <c r="F169" i="67" a="1"/>
  <c r="F169" i="67" s="1"/>
  <c r="F172" i="67" s="1"/>
  <c r="H418" i="27"/>
  <c r="P169" i="67" a="1"/>
  <c r="P169" i="67" s="1"/>
  <c r="P172" i="67" s="1"/>
  <c r="AF169" i="67" a="1"/>
  <c r="AF169" i="67" s="1"/>
  <c r="AF172" i="67" s="1"/>
  <c r="L169" i="67" a="1"/>
  <c r="L169" i="67" s="1"/>
  <c r="L172" i="67" s="1"/>
  <c r="X169" i="67" a="1"/>
  <c r="X169" i="67" s="1"/>
  <c r="X172" i="67" s="1"/>
  <c r="H169" i="67" a="1"/>
  <c r="H169" i="67" s="1"/>
  <c r="H172" i="67" s="1"/>
  <c r="I169" i="67" a="1"/>
  <c r="I169" i="67" s="1"/>
  <c r="I172" i="67" s="1"/>
  <c r="W169" i="67" a="1"/>
  <c r="W169" i="67" s="1"/>
  <c r="W172" i="67" s="1"/>
  <c r="Y169" i="67" a="1"/>
  <c r="Y169" i="67" s="1"/>
  <c r="Y172" i="67" s="1"/>
  <c r="R169" i="67" a="1"/>
  <c r="R169" i="67" s="1"/>
  <c r="R172" i="67" s="1"/>
  <c r="AB169" i="67" a="1"/>
  <c r="AB169" i="67" s="1"/>
  <c r="AB172" i="67" s="1"/>
  <c r="N169" i="67" a="1"/>
  <c r="N169" i="67" s="1"/>
  <c r="N172" i="67" s="1"/>
  <c r="AA169" i="67" a="1"/>
  <c r="AA169" i="67" s="1"/>
  <c r="AA172" i="67" s="1"/>
  <c r="T169" i="67" a="1"/>
  <c r="T169" i="67" s="1"/>
  <c r="T172" i="67" s="1"/>
  <c r="Z169" i="67" a="1"/>
  <c r="Z169" i="67" s="1"/>
  <c r="Z172" i="67" s="1"/>
  <c r="AH169" i="67" a="1"/>
  <c r="AH169" i="67" s="1"/>
  <c r="AH172" i="67" s="1"/>
  <c r="AC169" i="67" a="1"/>
  <c r="AC169" i="67" s="1"/>
  <c r="AC172" i="67" s="1"/>
  <c r="E169" i="67" a="1"/>
  <c r="E169" i="67" s="1"/>
  <c r="E172" i="67" s="1"/>
  <c r="AE169" i="67" a="1"/>
  <c r="AE169" i="67" s="1"/>
  <c r="AE172" i="67" s="1"/>
  <c r="K169" i="67" a="1"/>
  <c r="K169" i="67" s="1"/>
  <c r="K172" i="67" s="1"/>
  <c r="AG169" i="67" a="1"/>
  <c r="AG169" i="67" s="1"/>
  <c r="AG172" i="67" s="1"/>
  <c r="O169" i="67" a="1"/>
  <c r="O169" i="67" s="1"/>
  <c r="O172" i="67" s="1"/>
  <c r="M169" i="67" a="1"/>
  <c r="M169" i="67" s="1"/>
  <c r="M172" i="67" s="1"/>
  <c r="S169" i="67" a="1"/>
  <c r="S169" i="67" s="1"/>
  <c r="S172" i="67" s="1"/>
  <c r="AF147" i="67"/>
  <c r="K47" i="54"/>
  <c r="C190" i="68"/>
  <c r="B190" i="54"/>
  <c r="C190" i="54"/>
  <c r="G189" i="46" a="1"/>
  <c r="G189" i="46" s="1"/>
  <c r="G192" i="46" s="1"/>
  <c r="O169" i="45" a="1"/>
  <c r="O169" i="45" s="1"/>
  <c r="O172" i="45" s="1"/>
  <c r="T169" i="45" a="1"/>
  <c r="T169" i="45" s="1"/>
  <c r="T172" i="45" s="1"/>
  <c r="AH146" i="69"/>
  <c r="K47" i="68"/>
  <c r="AG146" i="68"/>
  <c r="C191" i="54"/>
  <c r="B191" i="54"/>
  <c r="D399" i="27" s="1"/>
  <c r="AF206" i="46"/>
  <c r="E189" i="46" a="1"/>
  <c r="E189" i="46" s="1"/>
  <c r="M169" i="45" a="1"/>
  <c r="M169" i="45" s="1"/>
  <c r="M172" i="45" s="1"/>
  <c r="X169" i="45" a="1"/>
  <c r="X169" i="45" s="1"/>
  <c r="X172" i="45" s="1"/>
  <c r="AH139" i="53"/>
  <c r="B138" i="53"/>
  <c r="C138" i="53"/>
  <c r="AH146" i="68"/>
  <c r="C170" i="47"/>
  <c r="B170" i="47"/>
  <c r="AE207" i="47"/>
  <c r="AG189" i="68" a="1"/>
  <c r="AG189" i="68" s="1"/>
  <c r="AG192" i="68" s="1"/>
  <c r="I47" i="54"/>
  <c r="O189" i="46" a="1"/>
  <c r="O189" i="46" s="1"/>
  <c r="O192" i="46" s="1"/>
  <c r="AE189" i="46" a="1"/>
  <c r="AE189" i="46" s="1"/>
  <c r="AE192" i="46" s="1"/>
  <c r="I47" i="53"/>
  <c r="K189" i="46" a="1"/>
  <c r="K189" i="46" s="1"/>
  <c r="K192" i="46" s="1"/>
  <c r="E169" i="45" a="1"/>
  <c r="E169" i="45" s="1"/>
  <c r="L169" i="45" a="1"/>
  <c r="L169" i="45" s="1"/>
  <c r="L172" i="45" s="1"/>
  <c r="AH139" i="68"/>
  <c r="C138" i="68"/>
  <c r="B138" i="68"/>
  <c r="AG198" i="47"/>
  <c r="AG199" i="47" s="1"/>
  <c r="AG205" i="47"/>
  <c r="S189" i="68" a="1"/>
  <c r="S189" i="68" s="1"/>
  <c r="S192" i="68" s="1"/>
  <c r="AH198" i="53"/>
  <c r="AH205" i="53"/>
  <c r="B197" i="53"/>
  <c r="C197" i="53"/>
  <c r="AH139" i="46"/>
  <c r="B138" i="46"/>
  <c r="C138" i="46"/>
  <c r="AE207" i="66"/>
  <c r="J47" i="54"/>
  <c r="J47" i="53"/>
  <c r="AH139" i="54"/>
  <c r="B138" i="54"/>
  <c r="C138" i="54"/>
  <c r="L189" i="46" a="1"/>
  <c r="L189" i="46" s="1"/>
  <c r="L192" i="46" s="1"/>
  <c r="H169" i="45" a="1"/>
  <c r="H169" i="45" s="1"/>
  <c r="H172" i="45" s="1"/>
  <c r="R169" i="45" a="1"/>
  <c r="R169" i="45" s="1"/>
  <c r="R172" i="45" s="1"/>
  <c r="K47" i="53"/>
  <c r="AG198" i="45"/>
  <c r="AG199" i="45" s="1"/>
  <c r="AG205" i="45"/>
  <c r="M45" i="53"/>
  <c r="M38" i="53"/>
  <c r="T189" i="68" a="1"/>
  <c r="T189" i="68" s="1"/>
  <c r="T192" i="68" s="1"/>
  <c r="B170" i="53"/>
  <c r="C170" i="53"/>
  <c r="C191" i="69"/>
  <c r="B191" i="69"/>
  <c r="D439" i="27" s="1"/>
  <c r="AH198" i="45"/>
  <c r="AH205" i="45"/>
  <c r="B197" i="45"/>
  <c r="C197" i="45"/>
  <c r="T189" i="54" a="1"/>
  <c r="T189" i="54" s="1"/>
  <c r="T192" i="54" s="1"/>
  <c r="AE189" i="54" a="1"/>
  <c r="AE189" i="54" s="1"/>
  <c r="AE192" i="54" s="1"/>
  <c r="F189" i="54" a="1"/>
  <c r="F189" i="54" s="1"/>
  <c r="F192" i="54" s="1"/>
  <c r="AG189" i="54" a="1"/>
  <c r="AG189" i="54" s="1"/>
  <c r="AG192" i="54" s="1"/>
  <c r="AF189" i="54" a="1"/>
  <c r="AF189" i="54" s="1"/>
  <c r="AF192" i="54" s="1"/>
  <c r="Q189" i="54" a="1"/>
  <c r="Q189" i="54" s="1"/>
  <c r="Q192" i="54" s="1"/>
  <c r="AC189" i="54" a="1"/>
  <c r="AC189" i="54" s="1"/>
  <c r="AC192" i="54" s="1"/>
  <c r="AH189" i="54" a="1"/>
  <c r="AH189" i="54" s="1"/>
  <c r="AH192" i="54" s="1"/>
  <c r="K189" i="54" a="1"/>
  <c r="K189" i="54" s="1"/>
  <c r="K192" i="54" s="1"/>
  <c r="P189" i="54" a="1"/>
  <c r="P189" i="54" s="1"/>
  <c r="P192" i="54" s="1"/>
  <c r="E189" i="54" a="1"/>
  <c r="E189" i="54" s="1"/>
  <c r="E192" i="54" s="1"/>
  <c r="AB189" i="54" a="1"/>
  <c r="AB189" i="54" s="1"/>
  <c r="AB192" i="54" s="1"/>
  <c r="J189" i="54" a="1"/>
  <c r="J189" i="54" s="1"/>
  <c r="J192" i="54" s="1"/>
  <c r="V189" i="54" a="1"/>
  <c r="V189" i="54" s="1"/>
  <c r="V192" i="54" s="1"/>
  <c r="X189" i="54" a="1"/>
  <c r="X189" i="54" s="1"/>
  <c r="X192" i="54" s="1"/>
  <c r="L189" i="54" a="1"/>
  <c r="L189" i="54" s="1"/>
  <c r="L192" i="54" s="1"/>
  <c r="Z189" i="54" a="1"/>
  <c r="Z189" i="54" s="1"/>
  <c r="Z192" i="54" s="1"/>
  <c r="AA189" i="54" a="1"/>
  <c r="AA189" i="54" s="1"/>
  <c r="AA192" i="54" s="1"/>
  <c r="W189" i="54" a="1"/>
  <c r="W189" i="54" s="1"/>
  <c r="W192" i="54" s="1"/>
  <c r="Y189" i="54" a="1"/>
  <c r="Y189" i="54" s="1"/>
  <c r="Y192" i="54" s="1"/>
  <c r="H399" i="27"/>
  <c r="I189" i="54" a="1"/>
  <c r="I189" i="54" s="1"/>
  <c r="I192" i="54" s="1"/>
  <c r="U189" i="54" a="1"/>
  <c r="U189" i="54" s="1"/>
  <c r="U192" i="54" s="1"/>
  <c r="O189" i="54" a="1"/>
  <c r="O189" i="54" s="1"/>
  <c r="O192" i="54" s="1"/>
  <c r="AD189" i="54" a="1"/>
  <c r="AD189" i="54" s="1"/>
  <c r="AD192" i="54" s="1"/>
  <c r="S189" i="54" a="1"/>
  <c r="S189" i="54" s="1"/>
  <c r="S192" i="54" s="1"/>
  <c r="R189" i="54" a="1"/>
  <c r="R189" i="54" s="1"/>
  <c r="R192" i="54" s="1"/>
  <c r="M189" i="54" a="1"/>
  <c r="M189" i="54" s="1"/>
  <c r="M192" i="54" s="1"/>
  <c r="N189" i="54" a="1"/>
  <c r="N189" i="54" s="1"/>
  <c r="N192" i="54" s="1"/>
  <c r="G189" i="54" a="1"/>
  <c r="G189" i="54" s="1"/>
  <c r="G192" i="54" s="1"/>
  <c r="H189" i="54" a="1"/>
  <c r="H189" i="54" s="1"/>
  <c r="H192" i="54" s="1"/>
  <c r="C170" i="66"/>
  <c r="B170" i="66"/>
  <c r="H189" i="46" a="1"/>
  <c r="H189" i="46" s="1"/>
  <c r="H192" i="46" s="1"/>
  <c r="W169" i="45" a="1"/>
  <c r="W169" i="45" s="1"/>
  <c r="W172" i="45" s="1"/>
  <c r="P169" i="45" a="1"/>
  <c r="P169" i="45" s="1"/>
  <c r="P172" i="45" s="1"/>
  <c r="T189" i="47" a="1"/>
  <c r="T189" i="47" s="1"/>
  <c r="T192" i="47" s="1"/>
  <c r="L189" i="47" a="1"/>
  <c r="L189" i="47" s="1"/>
  <c r="L192" i="47" s="1"/>
  <c r="AC189" i="47" a="1"/>
  <c r="AC189" i="47" s="1"/>
  <c r="AC192" i="47" s="1"/>
  <c r="H189" i="47" a="1"/>
  <c r="H189" i="47" s="1"/>
  <c r="H192" i="47" s="1"/>
  <c r="AB189" i="47" a="1"/>
  <c r="AB189" i="47" s="1"/>
  <c r="AB192" i="47" s="1"/>
  <c r="AG189" i="47" a="1"/>
  <c r="AG189" i="47" s="1"/>
  <c r="AG192" i="47" s="1"/>
  <c r="P189" i="47" a="1"/>
  <c r="P189" i="47" s="1"/>
  <c r="P192" i="47" s="1"/>
  <c r="X189" i="47" a="1"/>
  <c r="X189" i="47" s="1"/>
  <c r="X192" i="47" s="1"/>
  <c r="V189" i="47" a="1"/>
  <c r="V189" i="47" s="1"/>
  <c r="V192" i="47" s="1"/>
  <c r="F189" i="47" a="1"/>
  <c r="F189" i="47" s="1"/>
  <c r="F192" i="47" s="1"/>
  <c r="W189" i="47" a="1"/>
  <c r="W189" i="47" s="1"/>
  <c r="W192" i="47" s="1"/>
  <c r="J189" i="47" a="1"/>
  <c r="J189" i="47" s="1"/>
  <c r="J192" i="47" s="1"/>
  <c r="I189" i="47" a="1"/>
  <c r="I189" i="47" s="1"/>
  <c r="I192" i="47" s="1"/>
  <c r="U189" i="47" a="1"/>
  <c r="U189" i="47" s="1"/>
  <c r="U192" i="47" s="1"/>
  <c r="AE189" i="47" a="1"/>
  <c r="AE189" i="47" s="1"/>
  <c r="AE192" i="47" s="1"/>
  <c r="H379" i="27"/>
  <c r="N189" i="47" a="1"/>
  <c r="N189" i="47" s="1"/>
  <c r="N192" i="47" s="1"/>
  <c r="K189" i="47" a="1"/>
  <c r="K189" i="47" s="1"/>
  <c r="K192" i="47" s="1"/>
  <c r="O189" i="47" a="1"/>
  <c r="O189" i="47" s="1"/>
  <c r="O192" i="47" s="1"/>
  <c r="Y189" i="47" a="1"/>
  <c r="Y189" i="47" s="1"/>
  <c r="Y192" i="47" s="1"/>
  <c r="G189" i="47" a="1"/>
  <c r="G189" i="47" s="1"/>
  <c r="G192" i="47" s="1"/>
  <c r="AD189" i="47" a="1"/>
  <c r="AD189" i="47" s="1"/>
  <c r="AD192" i="47" s="1"/>
  <c r="AA189" i="47" a="1"/>
  <c r="AA189" i="47" s="1"/>
  <c r="AA192" i="47" s="1"/>
  <c r="Z189" i="47" a="1"/>
  <c r="Z189" i="47" s="1"/>
  <c r="Z192" i="47" s="1"/>
  <c r="Q189" i="47" a="1"/>
  <c r="Q189" i="47" s="1"/>
  <c r="Q192" i="47" s="1"/>
  <c r="AH189" i="47" a="1"/>
  <c r="AH189" i="47" s="1"/>
  <c r="AH192" i="47" s="1"/>
  <c r="S189" i="47" a="1"/>
  <c r="S189" i="47" s="1"/>
  <c r="S192" i="47" s="1"/>
  <c r="E189" i="47" a="1"/>
  <c r="E189" i="47" s="1"/>
  <c r="AF189" i="47" a="1"/>
  <c r="AF189" i="47" s="1"/>
  <c r="AF192" i="47" s="1"/>
  <c r="R189" i="47" a="1"/>
  <c r="R189" i="47" s="1"/>
  <c r="R192" i="47" s="1"/>
  <c r="M189" i="47" a="1"/>
  <c r="M189" i="47" s="1"/>
  <c r="M192" i="47" s="1"/>
  <c r="AG198" i="53"/>
  <c r="AG199" i="53" s="1"/>
  <c r="AG205" i="53"/>
  <c r="K189" i="68" a="1"/>
  <c r="K189" i="68" s="1"/>
  <c r="K192" i="68" s="1"/>
  <c r="AF189" i="68" a="1"/>
  <c r="AF189" i="68" s="1"/>
  <c r="AF192" i="68" s="1"/>
  <c r="C190" i="69"/>
  <c r="AH198" i="67"/>
  <c r="AH205" i="67"/>
  <c r="B197" i="67"/>
  <c r="C197" i="67"/>
  <c r="K47" i="69"/>
  <c r="AH139" i="44"/>
  <c r="B138" i="44"/>
  <c r="C138" i="44"/>
  <c r="AF206" i="47"/>
  <c r="V189" i="46" a="1"/>
  <c r="V189" i="46" s="1"/>
  <c r="V192" i="46" s="1"/>
  <c r="AC189" i="46" a="1"/>
  <c r="AC189" i="46" s="1"/>
  <c r="AC192" i="46" s="1"/>
  <c r="AH139" i="69"/>
  <c r="C138" i="69"/>
  <c r="B138" i="69"/>
  <c r="AH198" i="46"/>
  <c r="AH205" i="46"/>
  <c r="B197" i="46"/>
  <c r="C197" i="46"/>
  <c r="M189" i="46" a="1"/>
  <c r="M189" i="46" s="1"/>
  <c r="M192" i="46" s="1"/>
  <c r="V169" i="45" a="1"/>
  <c r="V169" i="45" s="1"/>
  <c r="V172" i="45" s="1"/>
  <c r="Z169" i="45" a="1"/>
  <c r="Z169" i="45" s="1"/>
  <c r="Z172" i="45" s="1"/>
  <c r="C171" i="44"/>
  <c r="B171" i="44"/>
  <c r="D348" i="27" s="1"/>
  <c r="AG198" i="46"/>
  <c r="AG199" i="46" s="1"/>
  <c r="AG205" i="46"/>
  <c r="M45" i="66"/>
  <c r="B171" i="67"/>
  <c r="D418" i="27" s="1"/>
  <c r="C171" i="67"/>
  <c r="L189" i="68" a="1"/>
  <c r="L189" i="68" s="1"/>
  <c r="L192" i="68" s="1"/>
  <c r="Q189" i="68" a="1"/>
  <c r="Q189" i="68" s="1"/>
  <c r="Q192" i="68" s="1"/>
  <c r="AE207" i="46"/>
  <c r="Q189" i="46" a="1"/>
  <c r="Q189" i="46" s="1"/>
  <c r="Q192" i="46" s="1"/>
  <c r="S169" i="45" a="1"/>
  <c r="S169" i="45" s="1"/>
  <c r="S172" i="45" s="1"/>
  <c r="AF206" i="69"/>
  <c r="AG198" i="44"/>
  <c r="AG199" i="44" s="1"/>
  <c r="AG205" i="44"/>
  <c r="B171" i="66"/>
  <c r="D408" i="27" s="1"/>
  <c r="C171" i="66"/>
  <c r="AF206" i="66"/>
  <c r="M189" i="68" a="1"/>
  <c r="M189" i="68" s="1"/>
  <c r="M192" i="68" s="1"/>
  <c r="AG146" i="67"/>
  <c r="AF206" i="53"/>
  <c r="N37" i="22"/>
  <c r="AH205" i="22"/>
  <c r="B197" i="22"/>
  <c r="C197" i="22"/>
  <c r="C189" i="45" l="1"/>
  <c r="B189" i="45"/>
  <c r="B169" i="69"/>
  <c r="E438" i="27" s="1"/>
  <c r="I172" i="69"/>
  <c r="C169" i="69"/>
  <c r="Y151" i="44"/>
  <c r="AG151" i="44"/>
  <c r="U151" i="44"/>
  <c r="R150" i="44"/>
  <c r="AG150" i="44"/>
  <c r="K150" i="44"/>
  <c r="AH151" i="53"/>
  <c r="X150" i="44"/>
  <c r="AG150" i="53"/>
  <c r="G150" i="44"/>
  <c r="E359" i="27"/>
  <c r="R151" i="44"/>
  <c r="P151" i="44"/>
  <c r="AD150" i="44"/>
  <c r="F151" i="44"/>
  <c r="AH150" i="44"/>
  <c r="Q151" i="44"/>
  <c r="AC150" i="44"/>
  <c r="AF151" i="69"/>
  <c r="AA151" i="44"/>
  <c r="W150" i="44"/>
  <c r="O151" i="44"/>
  <c r="N151" i="44"/>
  <c r="M150" i="44"/>
  <c r="M151" i="44"/>
  <c r="Z150" i="44"/>
  <c r="F150" i="44"/>
  <c r="K151" i="44"/>
  <c r="I150" i="44"/>
  <c r="P150" i="44"/>
  <c r="AH151" i="44"/>
  <c r="AH147" i="44"/>
  <c r="Y149" i="44" s="1" a="1"/>
  <c r="Y149" i="44" s="1"/>
  <c r="AF151" i="44"/>
  <c r="X151" i="44"/>
  <c r="O150" i="44"/>
  <c r="AA150" i="44"/>
  <c r="L151" i="44"/>
  <c r="Z151" i="44"/>
  <c r="E150" i="44"/>
  <c r="AB151" i="44"/>
  <c r="AD151" i="44"/>
  <c r="W151" i="44"/>
  <c r="AC151" i="44"/>
  <c r="Y150" i="44"/>
  <c r="E151" i="44"/>
  <c r="V150" i="44"/>
  <c r="N150" i="44"/>
  <c r="AF150" i="44"/>
  <c r="V151" i="44"/>
  <c r="G151" i="44"/>
  <c r="H151" i="44"/>
  <c r="U150" i="44"/>
  <c r="J150" i="44"/>
  <c r="AE150" i="44"/>
  <c r="T151" i="44"/>
  <c r="J151" i="44"/>
  <c r="T150" i="44"/>
  <c r="H150" i="44"/>
  <c r="S150" i="44"/>
  <c r="I151" i="44"/>
  <c r="AE151" i="44"/>
  <c r="S151" i="44"/>
  <c r="L150" i="44"/>
  <c r="AB150" i="44"/>
  <c r="Q150" i="44"/>
  <c r="AG206" i="67"/>
  <c r="AG207" i="67" s="1"/>
  <c r="AH150" i="47"/>
  <c r="AH206" i="69"/>
  <c r="AH211" i="69" s="1"/>
  <c r="C169" i="68"/>
  <c r="G172" i="68"/>
  <c r="B172" i="68" s="1"/>
  <c r="F428" i="27" s="1"/>
  <c r="B169" i="68"/>
  <c r="E428" i="27" s="1"/>
  <c r="AG151" i="54"/>
  <c r="AG150" i="47"/>
  <c r="AH147" i="45"/>
  <c r="W149" i="45" s="1" a="1"/>
  <c r="W149" i="45" s="1"/>
  <c r="AH151" i="54"/>
  <c r="AG206" i="44"/>
  <c r="AG207" i="44" s="1"/>
  <c r="AH206" i="47"/>
  <c r="AH210" i="47" s="1"/>
  <c r="AG206" i="45"/>
  <c r="AH206" i="66"/>
  <c r="AH210" i="66" s="1"/>
  <c r="AH206" i="45"/>
  <c r="AH210" i="45" s="1"/>
  <c r="O150" i="47"/>
  <c r="R151" i="47"/>
  <c r="M151" i="47"/>
  <c r="Q151" i="47"/>
  <c r="S151" i="54"/>
  <c r="R150" i="54"/>
  <c r="R151" i="54"/>
  <c r="M150" i="53"/>
  <c r="L151" i="53"/>
  <c r="N151" i="53"/>
  <c r="P150" i="53"/>
  <c r="AF151" i="53"/>
  <c r="X151" i="53"/>
  <c r="S151" i="47"/>
  <c r="O151" i="47"/>
  <c r="H150" i="47"/>
  <c r="Y151" i="47"/>
  <c r="I151" i="66"/>
  <c r="W151" i="66"/>
  <c r="B189" i="44"/>
  <c r="E349" i="27" s="1"/>
  <c r="C189" i="44"/>
  <c r="J150" i="66"/>
  <c r="AF150" i="54"/>
  <c r="U150" i="54"/>
  <c r="L151" i="66"/>
  <c r="K150" i="54"/>
  <c r="J150" i="47"/>
  <c r="AD151" i="66"/>
  <c r="Z151" i="47"/>
  <c r="AA151" i="54"/>
  <c r="AA150" i="66"/>
  <c r="AB151" i="54"/>
  <c r="AC151" i="54"/>
  <c r="AB151" i="66"/>
  <c r="Y150" i="54"/>
  <c r="AE150" i="53"/>
  <c r="X151" i="45"/>
  <c r="T150" i="54"/>
  <c r="H151" i="66"/>
  <c r="T150" i="47"/>
  <c r="G151" i="47"/>
  <c r="Z151" i="45"/>
  <c r="AG150" i="45"/>
  <c r="T151" i="54"/>
  <c r="I150" i="66"/>
  <c r="P150" i="47"/>
  <c r="Y150" i="45"/>
  <c r="AG151" i="45"/>
  <c r="AF150" i="66"/>
  <c r="AA150" i="47"/>
  <c r="W151" i="54"/>
  <c r="G151" i="66"/>
  <c r="R150" i="47"/>
  <c r="AA151" i="45"/>
  <c r="B169" i="54"/>
  <c r="E398" i="27" s="1"/>
  <c r="T151" i="45"/>
  <c r="Q151" i="54"/>
  <c r="V151" i="45"/>
  <c r="X151" i="66"/>
  <c r="AC151" i="66"/>
  <c r="N151" i="54"/>
  <c r="V151" i="66"/>
  <c r="N150" i="47"/>
  <c r="U150" i="45"/>
  <c r="W151" i="45"/>
  <c r="AE150" i="47"/>
  <c r="AC150" i="45"/>
  <c r="H151" i="47"/>
  <c r="N150" i="45"/>
  <c r="AC151" i="45"/>
  <c r="AF151" i="45"/>
  <c r="AB150" i="47"/>
  <c r="AE151" i="66"/>
  <c r="Y150" i="47"/>
  <c r="Z151" i="66"/>
  <c r="E151" i="54"/>
  <c r="O150" i="66"/>
  <c r="X151" i="47"/>
  <c r="L150" i="47"/>
  <c r="M150" i="45"/>
  <c r="AA150" i="54"/>
  <c r="E150" i="45"/>
  <c r="AA150" i="45"/>
  <c r="L150" i="54"/>
  <c r="G150" i="45"/>
  <c r="AC150" i="66"/>
  <c r="W150" i="47"/>
  <c r="I151" i="47"/>
  <c r="E151" i="45"/>
  <c r="AB151" i="45"/>
  <c r="O150" i="45"/>
  <c r="Z150" i="45"/>
  <c r="Z150" i="47"/>
  <c r="O151" i="66"/>
  <c r="K150" i="47"/>
  <c r="G151" i="54"/>
  <c r="M150" i="66"/>
  <c r="V150" i="47"/>
  <c r="K151" i="47"/>
  <c r="M151" i="45"/>
  <c r="Y151" i="54"/>
  <c r="V150" i="45"/>
  <c r="M151" i="54"/>
  <c r="AA151" i="47"/>
  <c r="F151" i="54"/>
  <c r="W151" i="47"/>
  <c r="F150" i="54"/>
  <c r="P150" i="66"/>
  <c r="AE151" i="47"/>
  <c r="U151" i="47"/>
  <c r="F151" i="47"/>
  <c r="H150" i="45"/>
  <c r="AD150" i="45"/>
  <c r="C169" i="54"/>
  <c r="X150" i="66"/>
  <c r="W150" i="66"/>
  <c r="AC150" i="47"/>
  <c r="E150" i="54"/>
  <c r="AE151" i="45"/>
  <c r="J151" i="54"/>
  <c r="N151" i="66"/>
  <c r="U150" i="47"/>
  <c r="E151" i="47"/>
  <c r="I150" i="45"/>
  <c r="Q150" i="45"/>
  <c r="AF151" i="54"/>
  <c r="I150" i="54"/>
  <c r="R150" i="66"/>
  <c r="N150" i="66"/>
  <c r="AC151" i="47"/>
  <c r="W150" i="54"/>
  <c r="M151" i="66"/>
  <c r="S150" i="47"/>
  <c r="F150" i="47"/>
  <c r="K150" i="45"/>
  <c r="AE151" i="53"/>
  <c r="V151" i="54"/>
  <c r="M150" i="54"/>
  <c r="R151" i="66"/>
  <c r="E150" i="66"/>
  <c r="O150" i="53"/>
  <c r="I151" i="53"/>
  <c r="R150" i="45"/>
  <c r="K151" i="45"/>
  <c r="AE151" i="54"/>
  <c r="P151" i="53"/>
  <c r="F151" i="53"/>
  <c r="AB150" i="66"/>
  <c r="U151" i="54"/>
  <c r="H151" i="54"/>
  <c r="P151" i="66"/>
  <c r="E151" i="66"/>
  <c r="O151" i="53"/>
  <c r="L150" i="53"/>
  <c r="X150" i="45"/>
  <c r="N151" i="45"/>
  <c r="I151" i="45"/>
  <c r="AB151" i="53"/>
  <c r="AH147" i="53"/>
  <c r="V151" i="53"/>
  <c r="E150" i="53"/>
  <c r="Z151" i="53"/>
  <c r="AD151" i="53"/>
  <c r="S150" i="54"/>
  <c r="L151" i="54"/>
  <c r="U151" i="66"/>
  <c r="K150" i="66"/>
  <c r="W151" i="53"/>
  <c r="H151" i="53"/>
  <c r="W150" i="45"/>
  <c r="F150" i="45"/>
  <c r="Y150" i="66"/>
  <c r="H150" i="53"/>
  <c r="U151" i="53"/>
  <c r="X150" i="53"/>
  <c r="AA151" i="66"/>
  <c r="AD150" i="66"/>
  <c r="Q150" i="54"/>
  <c r="G150" i="54"/>
  <c r="T151" i="66"/>
  <c r="L150" i="66"/>
  <c r="U150" i="53"/>
  <c r="G150" i="53"/>
  <c r="U151" i="45"/>
  <c r="G151" i="45"/>
  <c r="AE150" i="66"/>
  <c r="AB150" i="45"/>
  <c r="S151" i="45"/>
  <c r="P150" i="54"/>
  <c r="K151" i="54"/>
  <c r="V150" i="66"/>
  <c r="G150" i="66"/>
  <c r="R151" i="53"/>
  <c r="N150" i="53"/>
  <c r="AE150" i="54"/>
  <c r="T150" i="45"/>
  <c r="L150" i="45"/>
  <c r="Z151" i="54"/>
  <c r="AB150" i="53"/>
  <c r="O150" i="54"/>
  <c r="J150" i="54"/>
  <c r="T150" i="66"/>
  <c r="F151" i="66"/>
  <c r="R150" i="53"/>
  <c r="E151" i="53"/>
  <c r="AC150" i="54"/>
  <c r="Q151" i="45"/>
  <c r="H151" i="45"/>
  <c r="AD151" i="45"/>
  <c r="M151" i="53"/>
  <c r="F150" i="53"/>
  <c r="H150" i="66"/>
  <c r="I150" i="53"/>
  <c r="P151" i="54"/>
  <c r="I151" i="54"/>
  <c r="S151" i="66"/>
  <c r="G151" i="53"/>
  <c r="R151" i="45"/>
  <c r="L151" i="45"/>
  <c r="AA150" i="53"/>
  <c r="AF150" i="45"/>
  <c r="Z150" i="53"/>
  <c r="AA151" i="53"/>
  <c r="AE150" i="45"/>
  <c r="F151" i="45"/>
  <c r="AD150" i="53"/>
  <c r="AG151" i="66"/>
  <c r="AD150" i="54"/>
  <c r="T150" i="53"/>
  <c r="X150" i="54"/>
  <c r="N150" i="54"/>
  <c r="AH147" i="54"/>
  <c r="S150" i="66"/>
  <c r="J151" i="66"/>
  <c r="T151" i="53"/>
  <c r="J151" i="53"/>
  <c r="S150" i="45"/>
  <c r="O151" i="45"/>
  <c r="W150" i="53"/>
  <c r="AF150" i="53"/>
  <c r="K150" i="53"/>
  <c r="U150" i="66"/>
  <c r="Y151" i="45"/>
  <c r="AC150" i="53"/>
  <c r="Y151" i="53"/>
  <c r="X151" i="54"/>
  <c r="H150" i="54"/>
  <c r="Q151" i="66"/>
  <c r="K151" i="66"/>
  <c r="Q151" i="53"/>
  <c r="K151" i="53"/>
  <c r="P151" i="45"/>
  <c r="J150" i="45"/>
  <c r="S151" i="53"/>
  <c r="V150" i="53"/>
  <c r="Y150" i="53"/>
  <c r="S150" i="53"/>
  <c r="V150" i="54"/>
  <c r="O151" i="54"/>
  <c r="Q150" i="66"/>
  <c r="F150" i="66"/>
  <c r="Q150" i="53"/>
  <c r="J150" i="53"/>
  <c r="P150" i="45"/>
  <c r="J151" i="45"/>
  <c r="AC151" i="53"/>
  <c r="Y151" i="66"/>
  <c r="Z150" i="54"/>
  <c r="AB150" i="54"/>
  <c r="AD151" i="54"/>
  <c r="N151" i="47"/>
  <c r="L151" i="47"/>
  <c r="AF150" i="47"/>
  <c r="X150" i="47"/>
  <c r="M150" i="47"/>
  <c r="AH147" i="47"/>
  <c r="AF151" i="66"/>
  <c r="T151" i="47"/>
  <c r="G150" i="47"/>
  <c r="AD151" i="47"/>
  <c r="V151" i="47"/>
  <c r="I150" i="47"/>
  <c r="Q150" i="47"/>
  <c r="J151" i="47"/>
  <c r="Z150" i="66"/>
  <c r="P151" i="47"/>
  <c r="E150" i="47"/>
  <c r="AF151" i="47"/>
  <c r="AD150" i="47"/>
  <c r="AB151" i="47"/>
  <c r="C189" i="66"/>
  <c r="B189" i="66"/>
  <c r="E409" i="27" s="1"/>
  <c r="AH150" i="45"/>
  <c r="AG150" i="54"/>
  <c r="AG150" i="66"/>
  <c r="AG147" i="54"/>
  <c r="AG147" i="53"/>
  <c r="AH151" i="45"/>
  <c r="AG151" i="53"/>
  <c r="B189" i="67"/>
  <c r="E419" i="27" s="1"/>
  <c r="C189" i="67"/>
  <c r="AG206" i="54"/>
  <c r="AG207" i="54" s="1"/>
  <c r="AH206" i="54"/>
  <c r="AH211" i="54" s="1"/>
  <c r="AG147" i="47"/>
  <c r="AG151" i="47"/>
  <c r="AG206" i="53"/>
  <c r="B169" i="46"/>
  <c r="E368" i="27" s="1"/>
  <c r="C169" i="46"/>
  <c r="B189" i="53"/>
  <c r="E389" i="27" s="1"/>
  <c r="C189" i="53"/>
  <c r="AG206" i="66"/>
  <c r="AG147" i="66"/>
  <c r="AH150" i="66"/>
  <c r="AH147" i="66"/>
  <c r="AG206" i="47"/>
  <c r="AG206" i="46"/>
  <c r="AH206" i="44"/>
  <c r="AH210" i="44" s="1"/>
  <c r="AH206" i="67"/>
  <c r="AH211" i="67" s="1"/>
  <c r="AG206" i="68"/>
  <c r="AG206" i="69"/>
  <c r="AH206" i="68"/>
  <c r="AH211" i="68" s="1"/>
  <c r="AH206" i="46"/>
  <c r="AH211" i="46" s="1"/>
  <c r="AG151" i="69"/>
  <c r="Z151" i="69"/>
  <c r="AG150" i="69"/>
  <c r="AC150" i="69"/>
  <c r="Y150" i="67"/>
  <c r="AE150" i="69"/>
  <c r="AE151" i="69"/>
  <c r="Z150" i="69"/>
  <c r="AB151" i="69"/>
  <c r="AC151" i="67"/>
  <c r="AE150" i="67"/>
  <c r="AC150" i="67"/>
  <c r="AF151" i="67"/>
  <c r="AD151" i="69"/>
  <c r="AF150" i="67"/>
  <c r="AD150" i="67"/>
  <c r="AB151" i="67"/>
  <c r="AF207" i="46"/>
  <c r="B192" i="54"/>
  <c r="F399" i="27" s="1"/>
  <c r="C192" i="54"/>
  <c r="AH199" i="47"/>
  <c r="C198" i="47"/>
  <c r="B198" i="47"/>
  <c r="AG151" i="68"/>
  <c r="AG150" i="68"/>
  <c r="AG147" i="68"/>
  <c r="AC150" i="68"/>
  <c r="Y150" i="68"/>
  <c r="AB150" i="68"/>
  <c r="AE150" i="68"/>
  <c r="AD150" i="68"/>
  <c r="AE151" i="68"/>
  <c r="AB151" i="68"/>
  <c r="AD151" i="68"/>
  <c r="AC151" i="68"/>
  <c r="AA150" i="68"/>
  <c r="AA151" i="68"/>
  <c r="Z151" i="68"/>
  <c r="Z150" i="68"/>
  <c r="AF151" i="68"/>
  <c r="AF150" i="68"/>
  <c r="Y151" i="68"/>
  <c r="AG150" i="46"/>
  <c r="AG151" i="46"/>
  <c r="AG147" i="46"/>
  <c r="AC151" i="46"/>
  <c r="AB150" i="46"/>
  <c r="AC150" i="46"/>
  <c r="AD151" i="46"/>
  <c r="AB151" i="46"/>
  <c r="AE151" i="46"/>
  <c r="AE150" i="46"/>
  <c r="AF151" i="46"/>
  <c r="AF150" i="46"/>
  <c r="AD150" i="46"/>
  <c r="C139" i="69"/>
  <c r="B139" i="69"/>
  <c r="B189" i="54"/>
  <c r="E399" i="27" s="1"/>
  <c r="C189" i="54"/>
  <c r="B172" i="46"/>
  <c r="F368" i="27" s="1"/>
  <c r="C172" i="46"/>
  <c r="B189" i="68"/>
  <c r="E429" i="27" s="1"/>
  <c r="C189" i="68"/>
  <c r="E192" i="68"/>
  <c r="C139" i="45"/>
  <c r="B139" i="45"/>
  <c r="N38" i="69"/>
  <c r="N45" i="69"/>
  <c r="AF207" i="53"/>
  <c r="B172" i="67"/>
  <c r="F418" i="27" s="1"/>
  <c r="C172" i="67"/>
  <c r="E172" i="45"/>
  <c r="C169" i="45"/>
  <c r="B169" i="45"/>
  <c r="E358" i="27" s="1"/>
  <c r="N38" i="68"/>
  <c r="N45" i="68"/>
  <c r="AG150" i="67"/>
  <c r="AG147" i="67"/>
  <c r="AG151" i="67"/>
  <c r="B192" i="53"/>
  <c r="F389" i="27" s="1"/>
  <c r="C192" i="53"/>
  <c r="AH199" i="67"/>
  <c r="C198" i="67"/>
  <c r="B198" i="67"/>
  <c r="AH206" i="53"/>
  <c r="AB150" i="67"/>
  <c r="AC151" i="69"/>
  <c r="C192" i="67"/>
  <c r="B192" i="67"/>
  <c r="F419" i="27" s="1"/>
  <c r="L47" i="53"/>
  <c r="L47" i="68"/>
  <c r="AH199" i="54"/>
  <c r="B198" i="54"/>
  <c r="C198" i="54"/>
  <c r="E192" i="46"/>
  <c r="C189" i="46"/>
  <c r="B189" i="46"/>
  <c r="E369" i="27" s="1"/>
  <c r="AH199" i="46"/>
  <c r="B198" i="46"/>
  <c r="C198" i="46"/>
  <c r="M39" i="69"/>
  <c r="M46" i="69"/>
  <c r="B139" i="66"/>
  <c r="C139" i="66"/>
  <c r="AD150" i="69"/>
  <c r="C192" i="45"/>
  <c r="B192" i="45"/>
  <c r="F359" i="27" s="1"/>
  <c r="AE151" i="67"/>
  <c r="AA150" i="69"/>
  <c r="B139" i="67"/>
  <c r="C139" i="67"/>
  <c r="E172" i="53"/>
  <c r="C169" i="53"/>
  <c r="B169" i="53"/>
  <c r="E388" i="27" s="1"/>
  <c r="L47" i="69"/>
  <c r="AH199" i="44"/>
  <c r="B198" i="44"/>
  <c r="C198" i="44"/>
  <c r="AH199" i="53"/>
  <c r="B198" i="53"/>
  <c r="C198" i="53"/>
  <c r="E172" i="66"/>
  <c r="B169" i="66"/>
  <c r="E408" i="27" s="1"/>
  <c r="C169" i="66"/>
  <c r="AF207" i="69"/>
  <c r="M46" i="53"/>
  <c r="M39" i="53"/>
  <c r="AA150" i="67"/>
  <c r="B189" i="69"/>
  <c r="E439" i="27" s="1"/>
  <c r="C189" i="69"/>
  <c r="N45" i="66"/>
  <c r="E192" i="47"/>
  <c r="B189" i="47"/>
  <c r="E379" i="27" s="1"/>
  <c r="C189" i="47"/>
  <c r="AH151" i="46"/>
  <c r="AH147" i="46"/>
  <c r="AH150" i="46"/>
  <c r="E150" i="46"/>
  <c r="J151" i="46"/>
  <c r="J150" i="46"/>
  <c r="G150" i="46"/>
  <c r="K150" i="46"/>
  <c r="M150" i="46"/>
  <c r="F151" i="46"/>
  <c r="M151" i="46"/>
  <c r="K151" i="46"/>
  <c r="F150" i="46"/>
  <c r="G151" i="46"/>
  <c r="E151" i="46"/>
  <c r="I150" i="46"/>
  <c r="L151" i="46"/>
  <c r="L150" i="46"/>
  <c r="I151" i="46"/>
  <c r="H151" i="46"/>
  <c r="H150" i="46"/>
  <c r="N150" i="46"/>
  <c r="P151" i="46"/>
  <c r="Q150" i="46"/>
  <c r="N151" i="46"/>
  <c r="Q151" i="46"/>
  <c r="S151" i="46"/>
  <c r="O150" i="46"/>
  <c r="O151" i="46"/>
  <c r="S150" i="46"/>
  <c r="P150" i="46"/>
  <c r="R150" i="46"/>
  <c r="R151" i="46"/>
  <c r="T151" i="46"/>
  <c r="U150" i="46"/>
  <c r="T150" i="46"/>
  <c r="V150" i="46"/>
  <c r="V151" i="46"/>
  <c r="W150" i="46"/>
  <c r="U151" i="46"/>
  <c r="W151" i="46"/>
  <c r="X150" i="46"/>
  <c r="Z150" i="46"/>
  <c r="X151" i="46"/>
  <c r="Z151" i="46"/>
  <c r="Y150" i="46"/>
  <c r="AA150" i="46"/>
  <c r="Y151" i="46"/>
  <c r="AA151" i="46"/>
  <c r="AH199" i="68"/>
  <c r="C198" i="68"/>
  <c r="B198" i="68"/>
  <c r="AF207" i="47"/>
  <c r="AH150" i="69"/>
  <c r="AH147" i="69"/>
  <c r="AH151" i="69"/>
  <c r="E151" i="69"/>
  <c r="F150" i="69"/>
  <c r="F151" i="69"/>
  <c r="J150" i="69"/>
  <c r="L150" i="69"/>
  <c r="N151" i="69"/>
  <c r="G151" i="69"/>
  <c r="G150" i="69"/>
  <c r="H151" i="69"/>
  <c r="N150" i="69"/>
  <c r="M151" i="69"/>
  <c r="K151" i="69"/>
  <c r="H150" i="69"/>
  <c r="K150" i="69"/>
  <c r="J151" i="69"/>
  <c r="I150" i="69"/>
  <c r="I151" i="69"/>
  <c r="E150" i="69"/>
  <c r="L151" i="69"/>
  <c r="O150" i="69"/>
  <c r="Q151" i="69"/>
  <c r="M150" i="69"/>
  <c r="Q150" i="69"/>
  <c r="P150" i="69"/>
  <c r="P151" i="69"/>
  <c r="S150" i="69"/>
  <c r="O151" i="69"/>
  <c r="S151" i="69"/>
  <c r="R151" i="69"/>
  <c r="R150" i="69"/>
  <c r="T150" i="69"/>
  <c r="U150" i="69"/>
  <c r="T151" i="69"/>
  <c r="U151" i="69"/>
  <c r="V151" i="69"/>
  <c r="W150" i="69"/>
  <c r="V150" i="69"/>
  <c r="X150" i="69"/>
  <c r="X151" i="69"/>
  <c r="Y150" i="69"/>
  <c r="W151" i="69"/>
  <c r="AA151" i="69"/>
  <c r="C192" i="69"/>
  <c r="B192" i="69"/>
  <c r="F439" i="27" s="1"/>
  <c r="Z151" i="67"/>
  <c r="E172" i="47"/>
  <c r="C169" i="47"/>
  <c r="B169" i="47"/>
  <c r="E378" i="27" s="1"/>
  <c r="AF150" i="69"/>
  <c r="B172" i="69"/>
  <c r="F438" i="27" s="1"/>
  <c r="C172" i="69"/>
  <c r="M39" i="68"/>
  <c r="M46" i="68"/>
  <c r="E172" i="44"/>
  <c r="C169" i="44"/>
  <c r="B169" i="44"/>
  <c r="E348" i="27" s="1"/>
  <c r="C139" i="54"/>
  <c r="B139" i="54"/>
  <c r="AH151" i="68"/>
  <c r="AH150" i="68"/>
  <c r="AH147" i="68"/>
  <c r="F150" i="68"/>
  <c r="I151" i="68"/>
  <c r="F151" i="68"/>
  <c r="I150" i="68"/>
  <c r="G151" i="68"/>
  <c r="H150" i="68"/>
  <c r="K150" i="68"/>
  <c r="J150" i="68"/>
  <c r="L150" i="68"/>
  <c r="G150" i="68"/>
  <c r="K151" i="68"/>
  <c r="E150" i="68"/>
  <c r="J151" i="68"/>
  <c r="E151" i="68"/>
  <c r="M151" i="68"/>
  <c r="H151" i="68"/>
  <c r="L151" i="68"/>
  <c r="O150" i="68"/>
  <c r="M150" i="68"/>
  <c r="N150" i="68"/>
  <c r="O151" i="68"/>
  <c r="N151" i="68"/>
  <c r="P150" i="68"/>
  <c r="P151" i="68"/>
  <c r="R151" i="68"/>
  <c r="R150" i="68"/>
  <c r="U151" i="68"/>
  <c r="Q150" i="68"/>
  <c r="S150" i="68"/>
  <c r="Q151" i="68"/>
  <c r="T151" i="68"/>
  <c r="T150" i="68"/>
  <c r="S151" i="68"/>
  <c r="U150" i="68"/>
  <c r="W150" i="68"/>
  <c r="V150" i="68"/>
  <c r="V151" i="68"/>
  <c r="X151" i="68"/>
  <c r="X150" i="68"/>
  <c r="W151" i="68"/>
  <c r="AD151" i="67"/>
  <c r="AF207" i="44"/>
  <c r="AH150" i="67"/>
  <c r="AH147" i="67"/>
  <c r="AH151" i="67"/>
  <c r="K150" i="67"/>
  <c r="G150" i="67"/>
  <c r="J150" i="67"/>
  <c r="F150" i="67"/>
  <c r="F151" i="67"/>
  <c r="H150" i="67"/>
  <c r="J151" i="67"/>
  <c r="G151" i="67"/>
  <c r="K151" i="67"/>
  <c r="E151" i="67"/>
  <c r="I150" i="67"/>
  <c r="E150" i="67"/>
  <c r="L151" i="67"/>
  <c r="L150" i="67"/>
  <c r="I151" i="67"/>
  <c r="H151" i="67"/>
  <c r="M150" i="67"/>
  <c r="N151" i="67"/>
  <c r="O150" i="67"/>
  <c r="P150" i="67"/>
  <c r="M151" i="67"/>
  <c r="N150" i="67"/>
  <c r="S151" i="67"/>
  <c r="P151" i="67"/>
  <c r="O151" i="67"/>
  <c r="S150" i="67"/>
  <c r="Q151" i="67"/>
  <c r="T150" i="67"/>
  <c r="Q150" i="67"/>
  <c r="U150" i="67"/>
  <c r="R150" i="67"/>
  <c r="V151" i="67"/>
  <c r="R151" i="67"/>
  <c r="T151" i="67"/>
  <c r="U151" i="67"/>
  <c r="V150" i="67"/>
  <c r="X150" i="67"/>
  <c r="X151" i="67"/>
  <c r="W151" i="67"/>
  <c r="W150" i="67"/>
  <c r="AF207" i="66"/>
  <c r="N45" i="54"/>
  <c r="N38" i="54"/>
  <c r="AH199" i="45"/>
  <c r="B198" i="45"/>
  <c r="C198" i="45"/>
  <c r="AA151" i="67"/>
  <c r="AH199" i="66"/>
  <c r="B198" i="66"/>
  <c r="C198" i="66"/>
  <c r="L47" i="54"/>
  <c r="B192" i="66"/>
  <c r="F409" i="27" s="1"/>
  <c r="C192" i="66"/>
  <c r="C139" i="47"/>
  <c r="B139" i="47"/>
  <c r="C192" i="44"/>
  <c r="B192" i="44"/>
  <c r="F349" i="27" s="1"/>
  <c r="O37" i="67"/>
  <c r="O45" i="67" s="1"/>
  <c r="O37" i="69"/>
  <c r="O37" i="54"/>
  <c r="O37" i="68"/>
  <c r="O37" i="66"/>
  <c r="O45" i="66" s="1"/>
  <c r="O37" i="45"/>
  <c r="O45" i="45" s="1"/>
  <c r="O37" i="44"/>
  <c r="O45" i="44" s="1"/>
  <c r="O37" i="46"/>
  <c r="O45" i="46" s="1"/>
  <c r="O37" i="47"/>
  <c r="O45" i="47" s="1"/>
  <c r="O37" i="53"/>
  <c r="C139" i="68"/>
  <c r="B139" i="68"/>
  <c r="Y151" i="67"/>
  <c r="AH199" i="69"/>
  <c r="B198" i="69"/>
  <c r="C198" i="69"/>
  <c r="Y151" i="69"/>
  <c r="N45" i="53"/>
  <c r="N38" i="53"/>
  <c r="B169" i="67"/>
  <c r="E418" i="27" s="1"/>
  <c r="C169" i="67"/>
  <c r="AB150" i="69"/>
  <c r="C139" i="44"/>
  <c r="B139" i="44"/>
  <c r="C139" i="46"/>
  <c r="B139" i="46"/>
  <c r="C139" i="53"/>
  <c r="B139" i="53"/>
  <c r="Z150" i="67"/>
  <c r="C172" i="54"/>
  <c r="B172" i="54"/>
  <c r="F398" i="27" s="1"/>
  <c r="M46" i="54"/>
  <c r="M39" i="54"/>
  <c r="N45" i="22"/>
  <c r="O37" i="22"/>
  <c r="O45" i="22" s="1"/>
  <c r="P149" i="44" l="1" a="1"/>
  <c r="P149" i="44" s="1"/>
  <c r="P152" i="44" s="1"/>
  <c r="O149" i="44" a="1"/>
  <c r="O149" i="44" s="1"/>
  <c r="O152" i="44" s="1"/>
  <c r="H149" i="44" a="1"/>
  <c r="H149" i="44" s="1"/>
  <c r="H152" i="44" s="1"/>
  <c r="AE149" i="44" a="1"/>
  <c r="AE149" i="44" s="1"/>
  <c r="AE152" i="44" s="1"/>
  <c r="E149" i="44" a="1"/>
  <c r="E149" i="44" s="1"/>
  <c r="M149" i="44" a="1"/>
  <c r="M149" i="44" s="1"/>
  <c r="M152" i="44" s="1"/>
  <c r="R149" i="44" a="1"/>
  <c r="R149" i="44" s="1"/>
  <c r="R152" i="44" s="1"/>
  <c r="S149" i="44" a="1"/>
  <c r="S149" i="44" s="1"/>
  <c r="S152" i="44" s="1"/>
  <c r="AB149" i="44" a="1"/>
  <c r="AB149" i="44" s="1"/>
  <c r="AB152" i="44" s="1"/>
  <c r="J149" i="44" a="1"/>
  <c r="J149" i="44" s="1"/>
  <c r="J152" i="44" s="1"/>
  <c r="N149" i="44" a="1"/>
  <c r="N149" i="44" s="1"/>
  <c r="N152" i="44" s="1"/>
  <c r="W149" i="44" a="1"/>
  <c r="W149" i="44" s="1"/>
  <c r="W152" i="44" s="1"/>
  <c r="I149" i="44" a="1"/>
  <c r="I149" i="44" s="1"/>
  <c r="I152" i="44" s="1"/>
  <c r="T149" i="44" a="1"/>
  <c r="T149" i="44" s="1"/>
  <c r="T152" i="44" s="1"/>
  <c r="Q149" i="44" a="1"/>
  <c r="Q149" i="44" s="1"/>
  <c r="Q152" i="44" s="1"/>
  <c r="AA149" i="44" a="1"/>
  <c r="AA149" i="44" s="1"/>
  <c r="AA152" i="44" s="1"/>
  <c r="AG149" i="44" a="1"/>
  <c r="AG149" i="44" s="1"/>
  <c r="AG152" i="44" s="1"/>
  <c r="AG210" i="47"/>
  <c r="F149" i="44" a="1"/>
  <c r="F149" i="44" s="1"/>
  <c r="F152" i="44" s="1"/>
  <c r="G149" i="44" a="1"/>
  <c r="G149" i="44" s="1"/>
  <c r="G152" i="44" s="1"/>
  <c r="H347" i="27"/>
  <c r="Z149" i="44" a="1"/>
  <c r="Z149" i="44" s="1"/>
  <c r="Z152" i="44" s="1"/>
  <c r="AF149" i="44" a="1"/>
  <c r="AF149" i="44" s="1"/>
  <c r="AF152" i="44" s="1"/>
  <c r="AH149" i="44" a="1"/>
  <c r="AH149" i="44" s="1"/>
  <c r="AH152" i="44" s="1"/>
  <c r="AD149" i="44" a="1"/>
  <c r="AD149" i="44" s="1"/>
  <c r="AD152" i="44" s="1"/>
  <c r="U149" i="44" a="1"/>
  <c r="U149" i="44" s="1"/>
  <c r="U152" i="44" s="1"/>
  <c r="V149" i="44" a="1"/>
  <c r="V149" i="44" s="1"/>
  <c r="V152" i="44" s="1"/>
  <c r="L149" i="44" a="1"/>
  <c r="L149" i="44" s="1"/>
  <c r="L152" i="44" s="1"/>
  <c r="AC149" i="44" a="1"/>
  <c r="AC149" i="44" s="1"/>
  <c r="AC152" i="44" s="1"/>
  <c r="K149" i="44" a="1"/>
  <c r="K149" i="44" s="1"/>
  <c r="K152" i="44" s="1"/>
  <c r="X149" i="44" a="1"/>
  <c r="X149" i="44" s="1"/>
  <c r="X152" i="44" s="1"/>
  <c r="B151" i="44"/>
  <c r="D347" i="27" s="1"/>
  <c r="C151" i="44"/>
  <c r="Y152" i="44"/>
  <c r="C172" i="68"/>
  <c r="AH210" i="69"/>
  <c r="C150" i="44"/>
  <c r="B150" i="44"/>
  <c r="AD211" i="45"/>
  <c r="AG210" i="69"/>
  <c r="S149" i="45" a="1"/>
  <c r="S149" i="45" s="1"/>
  <c r="S152" i="45" s="1"/>
  <c r="N149" i="45" a="1"/>
  <c r="N149" i="45" s="1"/>
  <c r="N152" i="45" s="1"/>
  <c r="O149" i="45" a="1"/>
  <c r="O149" i="45" s="1"/>
  <c r="O152" i="45" s="1"/>
  <c r="L149" i="45" a="1"/>
  <c r="L149" i="45" s="1"/>
  <c r="L152" i="45" s="1"/>
  <c r="AA149" i="45" a="1"/>
  <c r="AA149" i="45" s="1"/>
  <c r="AA152" i="45" s="1"/>
  <c r="AE149" i="45" a="1"/>
  <c r="AE149" i="45" s="1"/>
  <c r="AE152" i="45" s="1"/>
  <c r="H149" i="45" a="1"/>
  <c r="H149" i="45" s="1"/>
  <c r="H152" i="45" s="1"/>
  <c r="AG149" i="45" a="1"/>
  <c r="AG149" i="45" s="1"/>
  <c r="AG152" i="45" s="1"/>
  <c r="R149" i="45" a="1"/>
  <c r="R149" i="45" s="1"/>
  <c r="R152" i="45" s="1"/>
  <c r="Z149" i="45" a="1"/>
  <c r="Z149" i="45" s="1"/>
  <c r="Z152" i="45" s="1"/>
  <c r="F149" i="45" a="1"/>
  <c r="F149" i="45" s="1"/>
  <c r="F152" i="45" s="1"/>
  <c r="AC149" i="45" a="1"/>
  <c r="AC149" i="45" s="1"/>
  <c r="AC152" i="45" s="1"/>
  <c r="E149" i="45" a="1"/>
  <c r="E149" i="45" s="1"/>
  <c r="E152" i="45" s="1"/>
  <c r="V149" i="45" a="1"/>
  <c r="V149" i="45" s="1"/>
  <c r="V152" i="45" s="1"/>
  <c r="J149" i="45" a="1"/>
  <c r="J149" i="45" s="1"/>
  <c r="J152" i="45" s="1"/>
  <c r="X149" i="45" a="1"/>
  <c r="X149" i="45" s="1"/>
  <c r="X152" i="45" s="1"/>
  <c r="G149" i="45" a="1"/>
  <c r="G149" i="45" s="1"/>
  <c r="G152" i="45" s="1"/>
  <c r="AF149" i="45" a="1"/>
  <c r="AF149" i="45" s="1"/>
  <c r="AF152" i="45" s="1"/>
  <c r="I149" i="45" a="1"/>
  <c r="I149" i="45" s="1"/>
  <c r="I152" i="45" s="1"/>
  <c r="AB149" i="45" a="1"/>
  <c r="AB149" i="45" s="1"/>
  <c r="AB152" i="45" s="1"/>
  <c r="T149" i="45" a="1"/>
  <c r="T149" i="45" s="1"/>
  <c r="T152" i="45" s="1"/>
  <c r="U149" i="45" a="1"/>
  <c r="U149" i="45" s="1"/>
  <c r="U152" i="45" s="1"/>
  <c r="AD149" i="45" a="1"/>
  <c r="AD149" i="45" s="1"/>
  <c r="AD152" i="45" s="1"/>
  <c r="Y149" i="45" a="1"/>
  <c r="Y149" i="45" s="1"/>
  <c r="Y152" i="45" s="1"/>
  <c r="M149" i="45" a="1"/>
  <c r="M149" i="45" s="1"/>
  <c r="M152" i="45" s="1"/>
  <c r="P149" i="45" a="1"/>
  <c r="P149" i="45" s="1"/>
  <c r="P152" i="45" s="1"/>
  <c r="Q149" i="45" a="1"/>
  <c r="Q149" i="45" s="1"/>
  <c r="Q152" i="45" s="1"/>
  <c r="AH149" i="45" a="1"/>
  <c r="AH149" i="45" s="1"/>
  <c r="AH152" i="45" s="1"/>
  <c r="H357" i="27"/>
  <c r="T211" i="45"/>
  <c r="X211" i="45"/>
  <c r="K149" i="45" a="1"/>
  <c r="K149" i="45" s="1"/>
  <c r="K152" i="45" s="1"/>
  <c r="X210" i="45"/>
  <c r="O211" i="45"/>
  <c r="N211" i="45"/>
  <c r="P210" i="45"/>
  <c r="Q210" i="45"/>
  <c r="AH211" i="66"/>
  <c r="Y211" i="45"/>
  <c r="AH211" i="47"/>
  <c r="Z211" i="45"/>
  <c r="W210" i="45"/>
  <c r="AA211" i="45"/>
  <c r="K211" i="45"/>
  <c r="F210" i="45"/>
  <c r="AH207" i="45"/>
  <c r="AG207" i="45"/>
  <c r="H210" i="45"/>
  <c r="J211" i="45"/>
  <c r="AB211" i="45"/>
  <c r="AF210" i="45"/>
  <c r="F211" i="45"/>
  <c r="AF211" i="45"/>
  <c r="G211" i="45"/>
  <c r="E210" i="45"/>
  <c r="K210" i="45"/>
  <c r="O210" i="45"/>
  <c r="AC210" i="45"/>
  <c r="N210" i="45"/>
  <c r="E211" i="45"/>
  <c r="W211" i="45"/>
  <c r="L210" i="45"/>
  <c r="AD210" i="45"/>
  <c r="Z210" i="45"/>
  <c r="AH211" i="45"/>
  <c r="L211" i="45"/>
  <c r="U210" i="45"/>
  <c r="G210" i="45"/>
  <c r="M210" i="45"/>
  <c r="Y210" i="45"/>
  <c r="AE210" i="45"/>
  <c r="Q211" i="45"/>
  <c r="M211" i="45"/>
  <c r="AE211" i="45"/>
  <c r="AB210" i="45"/>
  <c r="U211" i="45"/>
  <c r="H211" i="45"/>
  <c r="AG210" i="45"/>
  <c r="AG210" i="66"/>
  <c r="V211" i="45"/>
  <c r="S210" i="45"/>
  <c r="T210" i="45"/>
  <c r="AG211" i="45"/>
  <c r="R211" i="45"/>
  <c r="J210" i="45"/>
  <c r="AA210" i="45"/>
  <c r="V210" i="45"/>
  <c r="S211" i="45"/>
  <c r="AC211" i="45"/>
  <c r="R210" i="45"/>
  <c r="I211" i="45"/>
  <c r="I210" i="45"/>
  <c r="P211" i="45"/>
  <c r="R210" i="47"/>
  <c r="O211" i="66"/>
  <c r="G149" i="53" a="1"/>
  <c r="G149" i="53" s="1"/>
  <c r="G152" i="53" s="1"/>
  <c r="AC211" i="69"/>
  <c r="AA211" i="44"/>
  <c r="AE211" i="44"/>
  <c r="AA210" i="44"/>
  <c r="AC211" i="44"/>
  <c r="V149" i="53" a="1"/>
  <c r="V149" i="53" s="1"/>
  <c r="V152" i="53" s="1"/>
  <c r="AB210" i="67"/>
  <c r="E211" i="44"/>
  <c r="AG210" i="44"/>
  <c r="S211" i="67"/>
  <c r="Z211" i="47"/>
  <c r="T211" i="67"/>
  <c r="Q210" i="67"/>
  <c r="Q211" i="67"/>
  <c r="T210" i="67"/>
  <c r="AF210" i="67"/>
  <c r="R211" i="67"/>
  <c r="AA210" i="54"/>
  <c r="W211" i="44"/>
  <c r="AF211" i="47"/>
  <c r="U211" i="44"/>
  <c r="K211" i="67"/>
  <c r="AF211" i="44"/>
  <c r="M210" i="67"/>
  <c r="AF210" i="44"/>
  <c r="AB211" i="54"/>
  <c r="Z211" i="54"/>
  <c r="O210" i="44"/>
  <c r="G210" i="67"/>
  <c r="E210" i="68"/>
  <c r="Y210" i="44"/>
  <c r="M210" i="44"/>
  <c r="J211" i="68"/>
  <c r="Y149" i="53" a="1"/>
  <c r="Y149" i="53" s="1"/>
  <c r="Y152" i="53" s="1"/>
  <c r="AD211" i="54"/>
  <c r="E210" i="67"/>
  <c r="H387" i="27"/>
  <c r="M211" i="44"/>
  <c r="R211" i="69"/>
  <c r="M210" i="54"/>
  <c r="J210" i="54"/>
  <c r="AE210" i="47"/>
  <c r="H149" i="53" a="1"/>
  <c r="H149" i="53" s="1"/>
  <c r="H152" i="53" s="1"/>
  <c r="L211" i="44"/>
  <c r="AA210" i="67"/>
  <c r="AB149" i="53" a="1"/>
  <c r="AB149" i="53" s="1"/>
  <c r="AB152" i="53" s="1"/>
  <c r="N211" i="44"/>
  <c r="H211" i="54"/>
  <c r="AG211" i="67"/>
  <c r="P210" i="68"/>
  <c r="U211" i="67"/>
  <c r="K210" i="67"/>
  <c r="N210" i="68"/>
  <c r="U210" i="67"/>
  <c r="I211" i="67"/>
  <c r="K211" i="54"/>
  <c r="AC211" i="54"/>
  <c r="X211" i="69"/>
  <c r="AG210" i="67"/>
  <c r="S210" i="67"/>
  <c r="I210" i="67"/>
  <c r="X211" i="54"/>
  <c r="L211" i="54"/>
  <c r="AE211" i="54"/>
  <c r="AE210" i="54"/>
  <c r="N210" i="67"/>
  <c r="E211" i="54"/>
  <c r="AG210" i="68"/>
  <c r="O210" i="67"/>
  <c r="O211" i="67"/>
  <c r="AC210" i="67"/>
  <c r="Z211" i="67"/>
  <c r="J211" i="67"/>
  <c r="AB211" i="67"/>
  <c r="W211" i="67"/>
  <c r="L211" i="67"/>
  <c r="F211" i="54"/>
  <c r="V211" i="68"/>
  <c r="I210" i="44"/>
  <c r="Y211" i="67"/>
  <c r="M211" i="67"/>
  <c r="F210" i="54"/>
  <c r="Y210" i="67"/>
  <c r="E211" i="67"/>
  <c r="AF149" i="54" a="1"/>
  <c r="AF149" i="54" s="1"/>
  <c r="AF152" i="54" s="1"/>
  <c r="K211" i="44"/>
  <c r="S210" i="68"/>
  <c r="W210" i="67"/>
  <c r="F210" i="67"/>
  <c r="AA211" i="54"/>
  <c r="AD210" i="54"/>
  <c r="AE210" i="44"/>
  <c r="AC211" i="67"/>
  <c r="S211" i="68"/>
  <c r="V210" i="67"/>
  <c r="G211" i="67"/>
  <c r="AE211" i="67"/>
  <c r="P211" i="68"/>
  <c r="X211" i="67"/>
  <c r="H211" i="67"/>
  <c r="AC210" i="68"/>
  <c r="N210" i="44"/>
  <c r="Z211" i="44"/>
  <c r="L210" i="44"/>
  <c r="Y211" i="44"/>
  <c r="H210" i="44"/>
  <c r="K211" i="68"/>
  <c r="X210" i="47"/>
  <c r="G210" i="54"/>
  <c r="V211" i="44"/>
  <c r="F211" i="44"/>
  <c r="U210" i="44"/>
  <c r="J210" i="44"/>
  <c r="AF149" i="53" a="1"/>
  <c r="AF149" i="53" s="1"/>
  <c r="AF152" i="53" s="1"/>
  <c r="AD211" i="44"/>
  <c r="W210" i="44"/>
  <c r="K210" i="44"/>
  <c r="AD210" i="68"/>
  <c r="AC210" i="44"/>
  <c r="V210" i="44"/>
  <c r="G211" i="44"/>
  <c r="R210" i="67"/>
  <c r="H210" i="67"/>
  <c r="AB210" i="68"/>
  <c r="AD211" i="67"/>
  <c r="Q211" i="44"/>
  <c r="Z211" i="68"/>
  <c r="Z210" i="67"/>
  <c r="AD210" i="44"/>
  <c r="Q210" i="44"/>
  <c r="V210" i="68"/>
  <c r="P210" i="67"/>
  <c r="J210" i="67"/>
  <c r="S210" i="44"/>
  <c r="AE210" i="67"/>
  <c r="W211" i="68"/>
  <c r="AA211" i="67"/>
  <c r="N211" i="67"/>
  <c r="F211" i="67"/>
  <c r="AB210" i="54"/>
  <c r="AB210" i="44"/>
  <c r="P211" i="44"/>
  <c r="T210" i="68"/>
  <c r="Z210" i="44"/>
  <c r="AG211" i="44"/>
  <c r="X210" i="44"/>
  <c r="R211" i="44"/>
  <c r="T211" i="68"/>
  <c r="X210" i="67"/>
  <c r="P211" i="67"/>
  <c r="U211" i="54"/>
  <c r="AF211" i="67"/>
  <c r="Y211" i="69"/>
  <c r="U149" i="53" a="1"/>
  <c r="U149" i="53" s="1"/>
  <c r="U152" i="53" s="1"/>
  <c r="O211" i="68"/>
  <c r="AF210" i="54"/>
  <c r="M211" i="68"/>
  <c r="L210" i="68"/>
  <c r="Y211" i="54"/>
  <c r="I210" i="68"/>
  <c r="T211" i="54"/>
  <c r="F211" i="68"/>
  <c r="V211" i="54"/>
  <c r="Z210" i="68"/>
  <c r="H210" i="68"/>
  <c r="R211" i="54"/>
  <c r="Y210" i="68"/>
  <c r="K210" i="68"/>
  <c r="P210" i="54"/>
  <c r="X211" i="68"/>
  <c r="I211" i="68"/>
  <c r="Q211" i="54"/>
  <c r="N210" i="54"/>
  <c r="AD210" i="67"/>
  <c r="R149" i="54" a="1"/>
  <c r="R149" i="54" s="1"/>
  <c r="R152" i="54" s="1"/>
  <c r="N211" i="54"/>
  <c r="L210" i="54"/>
  <c r="O211" i="44"/>
  <c r="V210" i="54"/>
  <c r="G211" i="54"/>
  <c r="AB211" i="44"/>
  <c r="X211" i="44"/>
  <c r="H211" i="44"/>
  <c r="N210" i="47"/>
  <c r="S211" i="54"/>
  <c r="T211" i="44"/>
  <c r="I211" i="44"/>
  <c r="E210" i="47"/>
  <c r="S210" i="54"/>
  <c r="T210" i="44"/>
  <c r="G210" i="44"/>
  <c r="I211" i="47"/>
  <c r="Q210" i="54"/>
  <c r="R210" i="44"/>
  <c r="F210" i="44"/>
  <c r="J211" i="47"/>
  <c r="O210" i="54"/>
  <c r="S211" i="44"/>
  <c r="E210" i="44"/>
  <c r="E211" i="47"/>
  <c r="O211" i="54"/>
  <c r="Y211" i="46"/>
  <c r="W210" i="46"/>
  <c r="K210" i="46"/>
  <c r="AH207" i="69"/>
  <c r="S210" i="46"/>
  <c r="F211" i="46"/>
  <c r="Z210" i="46"/>
  <c r="AD211" i="46"/>
  <c r="U211" i="46"/>
  <c r="E210" i="46"/>
  <c r="J211" i="46"/>
  <c r="V211" i="46"/>
  <c r="I211" i="46"/>
  <c r="R211" i="46"/>
  <c r="I210" i="46"/>
  <c r="AD210" i="53"/>
  <c r="AD210" i="46"/>
  <c r="R210" i="46"/>
  <c r="J210" i="46"/>
  <c r="Q211" i="46"/>
  <c r="G210" i="46"/>
  <c r="P211" i="46"/>
  <c r="G211" i="46"/>
  <c r="X211" i="46"/>
  <c r="AE211" i="46"/>
  <c r="O211" i="46"/>
  <c r="K211" i="46"/>
  <c r="AB211" i="46"/>
  <c r="AA210" i="46"/>
  <c r="S211" i="46"/>
  <c r="Q210" i="46"/>
  <c r="E211" i="46"/>
  <c r="V211" i="69"/>
  <c r="P210" i="46"/>
  <c r="N211" i="46"/>
  <c r="AA211" i="46"/>
  <c r="AC210" i="69"/>
  <c r="W211" i="69"/>
  <c r="L210" i="46"/>
  <c r="Z211" i="46"/>
  <c r="M210" i="69"/>
  <c r="N210" i="46"/>
  <c r="AE210" i="46"/>
  <c r="P210" i="69"/>
  <c r="X210" i="46"/>
  <c r="M211" i="46"/>
  <c r="Z210" i="54"/>
  <c r="M211" i="54"/>
  <c r="N211" i="69"/>
  <c r="V210" i="46"/>
  <c r="H211" i="46"/>
  <c r="AB210" i="46"/>
  <c r="L211" i="46"/>
  <c r="P210" i="44"/>
  <c r="J211" i="44"/>
  <c r="N211" i="68"/>
  <c r="K211" i="69"/>
  <c r="T210" i="46"/>
  <c r="H210" i="46"/>
  <c r="V211" i="67"/>
  <c r="L210" i="67"/>
  <c r="W210" i="54"/>
  <c r="I211" i="54"/>
  <c r="AF210" i="69"/>
  <c r="R211" i="68"/>
  <c r="E211" i="69"/>
  <c r="U210" i="46"/>
  <c r="F210" i="46"/>
  <c r="X210" i="54"/>
  <c r="J211" i="54"/>
  <c r="AF211" i="46"/>
  <c r="O211" i="69"/>
  <c r="F211" i="69"/>
  <c r="AB211" i="68"/>
  <c r="S211" i="66"/>
  <c r="G210" i="66"/>
  <c r="Y210" i="66"/>
  <c r="AE211" i="69"/>
  <c r="W210" i="66"/>
  <c r="O210" i="69"/>
  <c r="I210" i="69"/>
  <c r="C151" i="66"/>
  <c r="T210" i="66"/>
  <c r="E211" i="66"/>
  <c r="P210" i="66"/>
  <c r="P211" i="66"/>
  <c r="R211" i="66"/>
  <c r="AE210" i="69"/>
  <c r="AC210" i="66"/>
  <c r="Q211" i="69"/>
  <c r="G211" i="69"/>
  <c r="AE211" i="68"/>
  <c r="K211" i="66"/>
  <c r="Z210" i="69"/>
  <c r="M210" i="66"/>
  <c r="Y210" i="69"/>
  <c r="N210" i="69"/>
  <c r="M211" i="66"/>
  <c r="Z211" i="69"/>
  <c r="X210" i="69"/>
  <c r="K210" i="69"/>
  <c r="AC211" i="66"/>
  <c r="X210" i="66"/>
  <c r="C150" i="54"/>
  <c r="Y211" i="66"/>
  <c r="U211" i="69"/>
  <c r="L210" i="69"/>
  <c r="Q211" i="47"/>
  <c r="AG210" i="53"/>
  <c r="W211" i="66"/>
  <c r="K210" i="66"/>
  <c r="AB210" i="69"/>
  <c r="AA211" i="68"/>
  <c r="O210" i="68"/>
  <c r="U210" i="69"/>
  <c r="H210" i="69"/>
  <c r="S211" i="47"/>
  <c r="AF210" i="66"/>
  <c r="O210" i="66"/>
  <c r="I210" i="66"/>
  <c r="U210" i="66"/>
  <c r="AD211" i="69"/>
  <c r="W210" i="69"/>
  <c r="F210" i="69"/>
  <c r="V210" i="66"/>
  <c r="J211" i="66"/>
  <c r="AA211" i="69"/>
  <c r="Y211" i="68"/>
  <c r="L211" i="68"/>
  <c r="T210" i="69"/>
  <c r="L211" i="69"/>
  <c r="Q210" i="47"/>
  <c r="AD211" i="66"/>
  <c r="AC211" i="46"/>
  <c r="AA210" i="69"/>
  <c r="AB211" i="69"/>
  <c r="V210" i="69"/>
  <c r="I211" i="69"/>
  <c r="L210" i="66"/>
  <c r="U211" i="66"/>
  <c r="L211" i="66"/>
  <c r="V211" i="66"/>
  <c r="H210" i="66"/>
  <c r="AD210" i="69"/>
  <c r="X210" i="68"/>
  <c r="G211" i="68"/>
  <c r="S210" i="69"/>
  <c r="M211" i="69"/>
  <c r="I210" i="47"/>
  <c r="AC210" i="46"/>
  <c r="I211" i="66"/>
  <c r="S210" i="66"/>
  <c r="AF211" i="69"/>
  <c r="AA210" i="66"/>
  <c r="T211" i="69"/>
  <c r="H211" i="69"/>
  <c r="S211" i="69"/>
  <c r="J211" i="69"/>
  <c r="Y210" i="46"/>
  <c r="J210" i="66"/>
  <c r="H211" i="66"/>
  <c r="R210" i="66"/>
  <c r="F211" i="66"/>
  <c r="AC210" i="54"/>
  <c r="AD149" i="53" a="1"/>
  <c r="AD149" i="53" s="1"/>
  <c r="AD152" i="53" s="1"/>
  <c r="T211" i="66"/>
  <c r="R210" i="69"/>
  <c r="J210" i="69"/>
  <c r="Q211" i="66"/>
  <c r="F210" i="66"/>
  <c r="AE210" i="66"/>
  <c r="W210" i="68"/>
  <c r="G210" i="68"/>
  <c r="Q210" i="69"/>
  <c r="G210" i="69"/>
  <c r="AF210" i="53"/>
  <c r="R210" i="54"/>
  <c r="E210" i="54"/>
  <c r="P211" i="69"/>
  <c r="E210" i="69"/>
  <c r="B151" i="54"/>
  <c r="D397" i="27" s="1"/>
  <c r="AC211" i="47"/>
  <c r="N210" i="66"/>
  <c r="AH207" i="66"/>
  <c r="X211" i="66"/>
  <c r="W152" i="45"/>
  <c r="AF211" i="68"/>
  <c r="Z210" i="66"/>
  <c r="Q211" i="68"/>
  <c r="H211" i="68"/>
  <c r="R211" i="47"/>
  <c r="J210" i="47"/>
  <c r="W211" i="46"/>
  <c r="M210" i="46"/>
  <c r="AA210" i="68"/>
  <c r="W211" i="54"/>
  <c r="K210" i="54"/>
  <c r="AG211" i="46"/>
  <c r="C151" i="45"/>
  <c r="C150" i="66"/>
  <c r="B151" i="66"/>
  <c r="D407" i="27" s="1"/>
  <c r="O210" i="47"/>
  <c r="G211" i="47"/>
  <c r="AA210" i="47"/>
  <c r="C151" i="53"/>
  <c r="B150" i="54"/>
  <c r="B150" i="53"/>
  <c r="B150" i="45"/>
  <c r="AB210" i="66"/>
  <c r="O211" i="47"/>
  <c r="F211" i="47"/>
  <c r="Y211" i="47"/>
  <c r="AF210" i="47"/>
  <c r="U210" i="68"/>
  <c r="M210" i="68"/>
  <c r="P211" i="47"/>
  <c r="F210" i="47"/>
  <c r="AF210" i="46"/>
  <c r="Z210" i="47"/>
  <c r="B151" i="53"/>
  <c r="D387" i="27" s="1"/>
  <c r="AC210" i="47"/>
  <c r="AB210" i="47"/>
  <c r="X211" i="47"/>
  <c r="N211" i="47"/>
  <c r="AH207" i="47"/>
  <c r="W210" i="47"/>
  <c r="M210" i="47"/>
  <c r="AC211" i="68"/>
  <c r="Y210" i="47"/>
  <c r="U211" i="68"/>
  <c r="F210" i="68"/>
  <c r="W211" i="47"/>
  <c r="M211" i="47"/>
  <c r="Y210" i="54"/>
  <c r="P211" i="54"/>
  <c r="AH207" i="54"/>
  <c r="M209" i="54" s="1" a="1"/>
  <c r="M209" i="54" s="1"/>
  <c r="AE211" i="66"/>
  <c r="S149" i="47" a="1"/>
  <c r="S149" i="47" s="1"/>
  <c r="S152" i="47" s="1"/>
  <c r="C151" i="47"/>
  <c r="B151" i="45"/>
  <c r="D357" i="27" s="1"/>
  <c r="AE211" i="47"/>
  <c r="AD210" i="47"/>
  <c r="AF211" i="54"/>
  <c r="C150" i="47"/>
  <c r="V210" i="47"/>
  <c r="Q210" i="66"/>
  <c r="E210" i="66"/>
  <c r="AF210" i="68"/>
  <c r="R210" i="68"/>
  <c r="E211" i="68"/>
  <c r="T210" i="47"/>
  <c r="L211" i="47"/>
  <c r="K210" i="47"/>
  <c r="AB211" i="66"/>
  <c r="C151" i="54"/>
  <c r="U210" i="47"/>
  <c r="L210" i="47"/>
  <c r="AA211" i="47"/>
  <c r="V211" i="47"/>
  <c r="K211" i="47"/>
  <c r="AA211" i="66"/>
  <c r="U211" i="47"/>
  <c r="G210" i="47"/>
  <c r="P210" i="47"/>
  <c r="T211" i="47"/>
  <c r="H211" i="47"/>
  <c r="AD211" i="68"/>
  <c r="T210" i="54"/>
  <c r="H210" i="54"/>
  <c r="AD211" i="47"/>
  <c r="Z211" i="66"/>
  <c r="AF211" i="66"/>
  <c r="N211" i="66"/>
  <c r="G211" i="66"/>
  <c r="AB211" i="47"/>
  <c r="Q210" i="68"/>
  <c r="J210" i="68"/>
  <c r="S210" i="47"/>
  <c r="H210" i="47"/>
  <c r="T211" i="46"/>
  <c r="O210" i="46"/>
  <c r="AE210" i="68"/>
  <c r="U210" i="54"/>
  <c r="I210" i="54"/>
  <c r="AD210" i="66"/>
  <c r="C150" i="45"/>
  <c r="O149" i="54" a="1"/>
  <c r="O149" i="54" s="1"/>
  <c r="O152" i="54" s="1"/>
  <c r="T149" i="54" a="1"/>
  <c r="T149" i="54" s="1"/>
  <c r="T152" i="54" s="1"/>
  <c r="S149" i="54" a="1"/>
  <c r="S149" i="54" s="1"/>
  <c r="S152" i="54" s="1"/>
  <c r="B150" i="47"/>
  <c r="Z149" i="54" a="1"/>
  <c r="Z149" i="54" s="1"/>
  <c r="Z152" i="54" s="1"/>
  <c r="U149" i="54" a="1"/>
  <c r="U149" i="54" s="1"/>
  <c r="U152" i="54" s="1"/>
  <c r="H149" i="54" a="1"/>
  <c r="H149" i="54" s="1"/>
  <c r="H152" i="54" s="1"/>
  <c r="I149" i="54" a="1"/>
  <c r="I149" i="54" s="1"/>
  <c r="I152" i="54" s="1"/>
  <c r="C150" i="53"/>
  <c r="B151" i="47"/>
  <c r="D377" i="27" s="1"/>
  <c r="B150" i="66"/>
  <c r="H397" i="27"/>
  <c r="AB149" i="54" a="1"/>
  <c r="AB149" i="54" s="1"/>
  <c r="AB152" i="54" s="1"/>
  <c r="O149" i="53" a="1"/>
  <c r="O149" i="53" s="1"/>
  <c r="O152" i="53" s="1"/>
  <c r="F149" i="53" a="1"/>
  <c r="F149" i="53" s="1"/>
  <c r="F152" i="53" s="1"/>
  <c r="J149" i="53" a="1"/>
  <c r="J149" i="53" s="1"/>
  <c r="J152" i="53" s="1"/>
  <c r="N149" i="54" a="1"/>
  <c r="N149" i="54" s="1"/>
  <c r="N152" i="54" s="1"/>
  <c r="Q149" i="54" a="1"/>
  <c r="Q149" i="54" s="1"/>
  <c r="Q152" i="54" s="1"/>
  <c r="AG149" i="53" a="1"/>
  <c r="AG149" i="53" s="1"/>
  <c r="AG152" i="53" s="1"/>
  <c r="I149" i="53" a="1"/>
  <c r="I149" i="53" s="1"/>
  <c r="I152" i="53" s="1"/>
  <c r="Q149" i="53" a="1"/>
  <c r="Q149" i="53" s="1"/>
  <c r="Q152" i="53" s="1"/>
  <c r="M149" i="53" a="1"/>
  <c r="M149" i="53" s="1"/>
  <c r="M152" i="53" s="1"/>
  <c r="J149" i="54" a="1"/>
  <c r="J149" i="54" s="1"/>
  <c r="J152" i="54" s="1"/>
  <c r="E149" i="54" a="1"/>
  <c r="E149" i="54" s="1"/>
  <c r="E152" i="54" s="1"/>
  <c r="S149" i="53" a="1"/>
  <c r="S149" i="53" s="1"/>
  <c r="S152" i="53" s="1"/>
  <c r="Z149" i="53" a="1"/>
  <c r="Z149" i="53" s="1"/>
  <c r="Z152" i="53" s="1"/>
  <c r="G149" i="54" a="1"/>
  <c r="G149" i="54" s="1"/>
  <c r="G152" i="54" s="1"/>
  <c r="AD149" i="54" a="1"/>
  <c r="AD149" i="54" s="1"/>
  <c r="AD152" i="54" s="1"/>
  <c r="AC149" i="53" a="1"/>
  <c r="AC149" i="53" s="1"/>
  <c r="AC152" i="53" s="1"/>
  <c r="AC149" i="54" a="1"/>
  <c r="AC149" i="54" s="1"/>
  <c r="AC152" i="54" s="1"/>
  <c r="M149" i="54" a="1"/>
  <c r="M149" i="54" s="1"/>
  <c r="M152" i="54" s="1"/>
  <c r="E149" i="53" a="1"/>
  <c r="E149" i="53" s="1"/>
  <c r="E152" i="53" s="1"/>
  <c r="P149" i="53" a="1"/>
  <c r="P149" i="53" s="1"/>
  <c r="P152" i="53" s="1"/>
  <c r="L149" i="54" a="1"/>
  <c r="L149" i="54" s="1"/>
  <c r="L152" i="54" s="1"/>
  <c r="K149" i="53" a="1"/>
  <c r="K149" i="53" s="1"/>
  <c r="K152" i="53" s="1"/>
  <c r="AE149" i="53" a="1"/>
  <c r="AE149" i="53" s="1"/>
  <c r="AE152" i="53" s="1"/>
  <c r="L149" i="53" a="1"/>
  <c r="L149" i="53" s="1"/>
  <c r="L152" i="53" s="1"/>
  <c r="P149" i="54" a="1"/>
  <c r="P149" i="54" s="1"/>
  <c r="P152" i="54" s="1"/>
  <c r="Y149" i="54" a="1"/>
  <c r="Y149" i="54" s="1"/>
  <c r="Y152" i="54" s="1"/>
  <c r="W149" i="53" a="1"/>
  <c r="W149" i="53" s="1"/>
  <c r="W152" i="53" s="1"/>
  <c r="X149" i="53" a="1"/>
  <c r="X149" i="53" s="1"/>
  <c r="X152" i="53" s="1"/>
  <c r="V149" i="54" a="1"/>
  <c r="V149" i="54" s="1"/>
  <c r="V152" i="54" s="1"/>
  <c r="AH149" i="54" a="1"/>
  <c r="AH149" i="54" s="1"/>
  <c r="AH152" i="54" s="1"/>
  <c r="W149" i="54" a="1"/>
  <c r="W149" i="54" s="1"/>
  <c r="W152" i="54" s="1"/>
  <c r="AA149" i="54" a="1"/>
  <c r="AA149" i="54" s="1"/>
  <c r="AA152" i="54" s="1"/>
  <c r="AG207" i="46"/>
  <c r="R149" i="53" a="1"/>
  <c r="R149" i="53" s="1"/>
  <c r="R152" i="53" s="1"/>
  <c r="T149" i="53" a="1"/>
  <c r="T149" i="53" s="1"/>
  <c r="T152" i="53" s="1"/>
  <c r="N149" i="53" a="1"/>
  <c r="N149" i="53" s="1"/>
  <c r="N152" i="53" s="1"/>
  <c r="AH149" i="53" a="1"/>
  <c r="AH149" i="53" s="1"/>
  <c r="AH152" i="53" s="1"/>
  <c r="AE149" i="54" a="1"/>
  <c r="AE149" i="54" s="1"/>
  <c r="AE152" i="54" s="1"/>
  <c r="X149" i="54" a="1"/>
  <c r="X149" i="54" s="1"/>
  <c r="X152" i="54" s="1"/>
  <c r="AA149" i="53" a="1"/>
  <c r="AA149" i="53" s="1"/>
  <c r="AA152" i="53" s="1"/>
  <c r="F149" i="54" a="1"/>
  <c r="F149" i="54" s="1"/>
  <c r="F152" i="54" s="1"/>
  <c r="K149" i="54" a="1"/>
  <c r="K149" i="54" s="1"/>
  <c r="K152" i="54" s="1"/>
  <c r="AG149" i="54" a="1"/>
  <c r="AG149" i="54" s="1"/>
  <c r="AG152" i="54" s="1"/>
  <c r="AH210" i="54"/>
  <c r="W149" i="47" a="1"/>
  <c r="W149" i="47" s="1"/>
  <c r="W152" i="47" s="1"/>
  <c r="R149" i="47" a="1"/>
  <c r="R149" i="47" s="1"/>
  <c r="R152" i="47" s="1"/>
  <c r="AE149" i="47" a="1"/>
  <c r="AE149" i="47" s="1"/>
  <c r="AE152" i="47" s="1"/>
  <c r="I149" i="47" a="1"/>
  <c r="I149" i="47" s="1"/>
  <c r="I152" i="47" s="1"/>
  <c r="K149" i="47" a="1"/>
  <c r="K149" i="47" s="1"/>
  <c r="K152" i="47" s="1"/>
  <c r="O149" i="47" a="1"/>
  <c r="O149" i="47" s="1"/>
  <c r="O152" i="47" s="1"/>
  <c r="H377" i="27"/>
  <c r="AB149" i="47" a="1"/>
  <c r="AB149" i="47" s="1"/>
  <c r="AB152" i="47" s="1"/>
  <c r="X149" i="47" a="1"/>
  <c r="X149" i="47" s="1"/>
  <c r="X152" i="47" s="1"/>
  <c r="U149" i="47" a="1"/>
  <c r="U149" i="47" s="1"/>
  <c r="U152" i="47" s="1"/>
  <c r="L149" i="47" a="1"/>
  <c r="L149" i="47" s="1"/>
  <c r="L152" i="47" s="1"/>
  <c r="AG210" i="54"/>
  <c r="Q149" i="47" a="1"/>
  <c r="Q149" i="47" s="1"/>
  <c r="Q152" i="47" s="1"/>
  <c r="V149" i="47" a="1"/>
  <c r="V149" i="47" s="1"/>
  <c r="V152" i="47" s="1"/>
  <c r="E149" i="47" a="1"/>
  <c r="E149" i="47" s="1"/>
  <c r="E152" i="47" s="1"/>
  <c r="J149" i="47" a="1"/>
  <c r="J149" i="47" s="1"/>
  <c r="J152" i="47" s="1"/>
  <c r="T149" i="47" a="1"/>
  <c r="T149" i="47" s="1"/>
  <c r="T152" i="47" s="1"/>
  <c r="AG207" i="53"/>
  <c r="AC149" i="47" a="1"/>
  <c r="AC149" i="47" s="1"/>
  <c r="AC152" i="47" s="1"/>
  <c r="AF149" i="47" a="1"/>
  <c r="AF149" i="47" s="1"/>
  <c r="AF152" i="47" s="1"/>
  <c r="P149" i="47" a="1"/>
  <c r="P149" i="47" s="1"/>
  <c r="P152" i="47" s="1"/>
  <c r="AA149" i="47" a="1"/>
  <c r="AA149" i="47" s="1"/>
  <c r="AA152" i="47" s="1"/>
  <c r="H149" i="47" a="1"/>
  <c r="H149" i="47" s="1"/>
  <c r="H152" i="47" s="1"/>
  <c r="AG211" i="54"/>
  <c r="Z149" i="47" a="1"/>
  <c r="Z149" i="47" s="1"/>
  <c r="Z152" i="47" s="1"/>
  <c r="Y149" i="47" a="1"/>
  <c r="Y149" i="47" s="1"/>
  <c r="Y152" i="47" s="1"/>
  <c r="G149" i="47" a="1"/>
  <c r="G149" i="47" s="1"/>
  <c r="G152" i="47" s="1"/>
  <c r="AH149" i="47" a="1"/>
  <c r="AH149" i="47" s="1"/>
  <c r="AH152" i="47" s="1"/>
  <c r="AD149" i="47" a="1"/>
  <c r="AD149" i="47" s="1"/>
  <c r="AD152" i="47" s="1"/>
  <c r="M149" i="47" a="1"/>
  <c r="M149" i="47" s="1"/>
  <c r="M152" i="47" s="1"/>
  <c r="AG211" i="53"/>
  <c r="F149" i="47" a="1"/>
  <c r="F149" i="47" s="1"/>
  <c r="F152" i="47" s="1"/>
  <c r="N149" i="47" a="1"/>
  <c r="N149" i="47" s="1"/>
  <c r="N152" i="47" s="1"/>
  <c r="AG149" i="47" a="1"/>
  <c r="AG149" i="47" s="1"/>
  <c r="AG152" i="47" s="1"/>
  <c r="N149" i="66" a="1"/>
  <c r="N149" i="66" s="1"/>
  <c r="N152" i="66" s="1"/>
  <c r="AG210" i="46"/>
  <c r="AG211" i="66"/>
  <c r="AH149" i="66" a="1"/>
  <c r="AH149" i="66" s="1"/>
  <c r="AH152" i="66" s="1"/>
  <c r="E149" i="66" a="1"/>
  <c r="E149" i="66" s="1"/>
  <c r="E152" i="66" s="1"/>
  <c r="AG207" i="66"/>
  <c r="V149" i="66" a="1"/>
  <c r="V149" i="66" s="1"/>
  <c r="V152" i="66" s="1"/>
  <c r="F149" i="66" a="1"/>
  <c r="F149" i="66" s="1"/>
  <c r="F152" i="66" s="1"/>
  <c r="AG149" i="66" a="1"/>
  <c r="AG149" i="66" s="1"/>
  <c r="AG152" i="66" s="1"/>
  <c r="W149" i="66" a="1"/>
  <c r="W149" i="66" s="1"/>
  <c r="W152" i="66" s="1"/>
  <c r="AH210" i="67"/>
  <c r="AH207" i="67"/>
  <c r="F209" i="67" s="1" a="1"/>
  <c r="F209" i="67" s="1"/>
  <c r="H149" i="66" a="1"/>
  <c r="H149" i="66" s="1"/>
  <c r="H152" i="66" s="1"/>
  <c r="L149" i="66" a="1"/>
  <c r="L149" i="66" s="1"/>
  <c r="L152" i="66" s="1"/>
  <c r="R149" i="66" a="1"/>
  <c r="R149" i="66" s="1"/>
  <c r="R152" i="66" s="1"/>
  <c r="K149" i="66" a="1"/>
  <c r="K149" i="66" s="1"/>
  <c r="K152" i="66" s="1"/>
  <c r="AB149" i="66" a="1"/>
  <c r="AB149" i="66" s="1"/>
  <c r="AB152" i="66" s="1"/>
  <c r="J149" i="66" a="1"/>
  <c r="J149" i="66" s="1"/>
  <c r="J152" i="66" s="1"/>
  <c r="AG211" i="47"/>
  <c r="I149" i="66" a="1"/>
  <c r="I149" i="66" s="1"/>
  <c r="I152" i="66" s="1"/>
  <c r="S149" i="66" a="1"/>
  <c r="S149" i="66" s="1"/>
  <c r="S152" i="66" s="1"/>
  <c r="AC149" i="66" a="1"/>
  <c r="AC149" i="66" s="1"/>
  <c r="AC152" i="66" s="1"/>
  <c r="AG207" i="47"/>
  <c r="AD149" i="66" a="1"/>
  <c r="AD149" i="66" s="1"/>
  <c r="AD152" i="66" s="1"/>
  <c r="T149" i="66" a="1"/>
  <c r="T149" i="66" s="1"/>
  <c r="T152" i="66" s="1"/>
  <c r="AF149" i="66" a="1"/>
  <c r="AF149" i="66" s="1"/>
  <c r="AF152" i="66" s="1"/>
  <c r="Q149" i="66" a="1"/>
  <c r="Q149" i="66" s="1"/>
  <c r="Q152" i="66" s="1"/>
  <c r="U149" i="66" a="1"/>
  <c r="U149" i="66" s="1"/>
  <c r="U152" i="66" s="1"/>
  <c r="Z149" i="66" a="1"/>
  <c r="Z149" i="66" s="1"/>
  <c r="Z152" i="66" s="1"/>
  <c r="X149" i="66" a="1"/>
  <c r="X149" i="66" s="1"/>
  <c r="X152" i="66" s="1"/>
  <c r="M149" i="66" a="1"/>
  <c r="M149" i="66" s="1"/>
  <c r="M152" i="66" s="1"/>
  <c r="AH207" i="44"/>
  <c r="P209" i="44" s="1" a="1"/>
  <c r="P209" i="44" s="1"/>
  <c r="AH211" i="44"/>
  <c r="AH207" i="46"/>
  <c r="AH207" i="68"/>
  <c r="AH210" i="68"/>
  <c r="AG211" i="69"/>
  <c r="AH210" i="46"/>
  <c r="AG207" i="69"/>
  <c r="G149" i="66" a="1"/>
  <c r="G149" i="66" s="1"/>
  <c r="G152" i="66" s="1"/>
  <c r="AE149" i="66" a="1"/>
  <c r="AE149" i="66" s="1"/>
  <c r="AE152" i="66" s="1"/>
  <c r="AG207" i="68"/>
  <c r="O149" i="66" a="1"/>
  <c r="O149" i="66" s="1"/>
  <c r="O152" i="66" s="1"/>
  <c r="H407" i="27"/>
  <c r="AG211" i="68"/>
  <c r="AA149" i="66" a="1"/>
  <c r="AA149" i="66" s="1"/>
  <c r="AA152" i="66" s="1"/>
  <c r="Y149" i="66" a="1"/>
  <c r="Y149" i="66" s="1"/>
  <c r="Y152" i="66" s="1"/>
  <c r="P149" i="66" a="1"/>
  <c r="P149" i="66" s="1"/>
  <c r="P152" i="66" s="1"/>
  <c r="AD211" i="53"/>
  <c r="AB211" i="53"/>
  <c r="AA211" i="53"/>
  <c r="AA210" i="53"/>
  <c r="AE210" i="53"/>
  <c r="AE211" i="53"/>
  <c r="C172" i="47"/>
  <c r="B172" i="47"/>
  <c r="F378" i="27" s="1"/>
  <c r="AF149" i="69" a="1"/>
  <c r="AF149" i="69" s="1"/>
  <c r="AF152" i="69" s="1"/>
  <c r="R149" i="69" a="1"/>
  <c r="R149" i="69" s="1"/>
  <c r="R152" i="69" s="1"/>
  <c r="AC149" i="69" a="1"/>
  <c r="AC149" i="69" s="1"/>
  <c r="AC152" i="69" s="1"/>
  <c r="V149" i="69" a="1"/>
  <c r="V149" i="69" s="1"/>
  <c r="V152" i="69" s="1"/>
  <c r="P149" i="69" a="1"/>
  <c r="P149" i="69" s="1"/>
  <c r="P152" i="69" s="1"/>
  <c r="F149" i="69" a="1"/>
  <c r="F149" i="69" s="1"/>
  <c r="F152" i="69" s="1"/>
  <c r="H149" i="69" a="1"/>
  <c r="H149" i="69" s="1"/>
  <c r="H152" i="69" s="1"/>
  <c r="G149" i="69" a="1"/>
  <c r="G149" i="69" s="1"/>
  <c r="G152" i="69" s="1"/>
  <c r="M149" i="69" a="1"/>
  <c r="M149" i="69" s="1"/>
  <c r="M152" i="69" s="1"/>
  <c r="I149" i="69" a="1"/>
  <c r="I149" i="69" s="1"/>
  <c r="I152" i="69" s="1"/>
  <c r="Q149" i="69" a="1"/>
  <c r="Q149" i="69" s="1"/>
  <c r="Q152" i="69" s="1"/>
  <c r="AH149" i="69" a="1"/>
  <c r="AH149" i="69" s="1"/>
  <c r="AH152" i="69" s="1"/>
  <c r="N149" i="69" a="1"/>
  <c r="N149" i="69" s="1"/>
  <c r="N152" i="69" s="1"/>
  <c r="X149" i="69" a="1"/>
  <c r="X149" i="69" s="1"/>
  <c r="X152" i="69" s="1"/>
  <c r="Z149" i="69" a="1"/>
  <c r="Z149" i="69" s="1"/>
  <c r="Z152" i="69" s="1"/>
  <c r="AB149" i="69" a="1"/>
  <c r="AB149" i="69" s="1"/>
  <c r="AB152" i="69" s="1"/>
  <c r="L149" i="69" a="1"/>
  <c r="L149" i="69" s="1"/>
  <c r="L152" i="69" s="1"/>
  <c r="AE149" i="69" a="1"/>
  <c r="AE149" i="69" s="1"/>
  <c r="AE152" i="69" s="1"/>
  <c r="H437" i="27"/>
  <c r="W149" i="69" a="1"/>
  <c r="W149" i="69" s="1"/>
  <c r="W152" i="69" s="1"/>
  <c r="O149" i="69" a="1"/>
  <c r="O149" i="69" s="1"/>
  <c r="O152" i="69" s="1"/>
  <c r="AD149" i="69" a="1"/>
  <c r="AD149" i="69" s="1"/>
  <c r="AD152" i="69" s="1"/>
  <c r="T149" i="69" a="1"/>
  <c r="T149" i="69" s="1"/>
  <c r="T152" i="69" s="1"/>
  <c r="U149" i="69" a="1"/>
  <c r="U149" i="69" s="1"/>
  <c r="U152" i="69" s="1"/>
  <c r="E149" i="69" a="1"/>
  <c r="E149" i="69" s="1"/>
  <c r="Y149" i="69" a="1"/>
  <c r="Y149" i="69" s="1"/>
  <c r="Y152" i="69" s="1"/>
  <c r="AG149" i="69" a="1"/>
  <c r="AG149" i="69" s="1"/>
  <c r="AG152" i="69" s="1"/>
  <c r="J149" i="69" a="1"/>
  <c r="J149" i="69" s="1"/>
  <c r="J152" i="69" s="1"/>
  <c r="K149" i="69" a="1"/>
  <c r="K149" i="69" s="1"/>
  <c r="K152" i="69" s="1"/>
  <c r="S149" i="69" a="1"/>
  <c r="S149" i="69" s="1"/>
  <c r="S152" i="69" s="1"/>
  <c r="AA149" i="69" a="1"/>
  <c r="AA149" i="69" s="1"/>
  <c r="AA152" i="69" s="1"/>
  <c r="B192" i="47"/>
  <c r="F379" i="27" s="1"/>
  <c r="C192" i="47"/>
  <c r="M47" i="69"/>
  <c r="AD149" i="68" a="1"/>
  <c r="AD149" i="68" s="1"/>
  <c r="AD152" i="68" s="1"/>
  <c r="F149" i="68" a="1"/>
  <c r="F149" i="68" s="1"/>
  <c r="F152" i="68" s="1"/>
  <c r="Z149" i="68" a="1"/>
  <c r="Z149" i="68" s="1"/>
  <c r="Z152" i="68" s="1"/>
  <c r="I149" i="68" a="1"/>
  <c r="I149" i="68" s="1"/>
  <c r="I152" i="68" s="1"/>
  <c r="U149" i="68" a="1"/>
  <c r="U149" i="68" s="1"/>
  <c r="U152" i="68" s="1"/>
  <c r="J149" i="68" a="1"/>
  <c r="J149" i="68" s="1"/>
  <c r="J152" i="68" s="1"/>
  <c r="W149" i="68" a="1"/>
  <c r="W149" i="68" s="1"/>
  <c r="W152" i="68" s="1"/>
  <c r="P149" i="68" a="1"/>
  <c r="P149" i="68" s="1"/>
  <c r="P152" i="68" s="1"/>
  <c r="K149" i="68" a="1"/>
  <c r="K149" i="68" s="1"/>
  <c r="K152" i="68" s="1"/>
  <c r="X149" i="68" a="1"/>
  <c r="X149" i="68" s="1"/>
  <c r="X152" i="68" s="1"/>
  <c r="T149" i="68" a="1"/>
  <c r="T149" i="68" s="1"/>
  <c r="T152" i="68" s="1"/>
  <c r="H149" i="68" a="1"/>
  <c r="H149" i="68" s="1"/>
  <c r="H152" i="68" s="1"/>
  <c r="AA149" i="68" a="1"/>
  <c r="AA149" i="68" s="1"/>
  <c r="AA152" i="68" s="1"/>
  <c r="L149" i="68" a="1"/>
  <c r="L149" i="68" s="1"/>
  <c r="L152" i="68" s="1"/>
  <c r="AF149" i="68" a="1"/>
  <c r="AF149" i="68" s="1"/>
  <c r="AF152" i="68" s="1"/>
  <c r="M149" i="68" a="1"/>
  <c r="M149" i="68" s="1"/>
  <c r="M152" i="68" s="1"/>
  <c r="H427" i="27"/>
  <c r="AG149" i="68" a="1"/>
  <c r="AG149" i="68" s="1"/>
  <c r="AG152" i="68" s="1"/>
  <c r="AE149" i="68" a="1"/>
  <c r="AE149" i="68" s="1"/>
  <c r="AE152" i="68" s="1"/>
  <c r="AH149" i="68" a="1"/>
  <c r="AH149" i="68" s="1"/>
  <c r="AH152" i="68" s="1"/>
  <c r="S149" i="68" a="1"/>
  <c r="S149" i="68" s="1"/>
  <c r="S152" i="68" s="1"/>
  <c r="AC149" i="68" a="1"/>
  <c r="AC149" i="68" s="1"/>
  <c r="AC152" i="68" s="1"/>
  <c r="Q149" i="68" a="1"/>
  <c r="Q149" i="68" s="1"/>
  <c r="Q152" i="68" s="1"/>
  <c r="E149" i="68" a="1"/>
  <c r="E149" i="68" s="1"/>
  <c r="R149" i="68" a="1"/>
  <c r="R149" i="68" s="1"/>
  <c r="R152" i="68" s="1"/>
  <c r="G149" i="68" a="1"/>
  <c r="G149" i="68" s="1"/>
  <c r="G152" i="68" s="1"/>
  <c r="O149" i="68" a="1"/>
  <c r="O149" i="68" s="1"/>
  <c r="O152" i="68" s="1"/>
  <c r="V149" i="68" a="1"/>
  <c r="V149" i="68" s="1"/>
  <c r="V152" i="68" s="1"/>
  <c r="N149" i="68" a="1"/>
  <c r="N149" i="68" s="1"/>
  <c r="N152" i="68" s="1"/>
  <c r="Y149" i="68" a="1"/>
  <c r="Y149" i="68" s="1"/>
  <c r="Y152" i="68" s="1"/>
  <c r="AB149" i="68" a="1"/>
  <c r="AB149" i="68" s="1"/>
  <c r="AB152" i="68" s="1"/>
  <c r="O45" i="53"/>
  <c r="O38" i="53"/>
  <c r="C199" i="45"/>
  <c r="B199" i="45"/>
  <c r="N39" i="54"/>
  <c r="N46" i="54"/>
  <c r="C150" i="69"/>
  <c r="B150" i="69"/>
  <c r="O38" i="68"/>
  <c r="O45" i="68"/>
  <c r="C172" i="66"/>
  <c r="B172" i="66"/>
  <c r="F408" i="27" s="1"/>
  <c r="AH211" i="53"/>
  <c r="AH207" i="53"/>
  <c r="AH210" i="53"/>
  <c r="I210" i="53"/>
  <c r="G210" i="53"/>
  <c r="J210" i="53"/>
  <c r="G211" i="53"/>
  <c r="H211" i="53"/>
  <c r="F211" i="53"/>
  <c r="J211" i="53"/>
  <c r="E211" i="53"/>
  <c r="H210" i="53"/>
  <c r="L210" i="53"/>
  <c r="L211" i="53"/>
  <c r="I211" i="53"/>
  <c r="K211" i="53"/>
  <c r="K210" i="53"/>
  <c r="E210" i="53"/>
  <c r="F210" i="53"/>
  <c r="N211" i="53"/>
  <c r="M211" i="53"/>
  <c r="N210" i="53"/>
  <c r="O211" i="53"/>
  <c r="M210" i="53"/>
  <c r="Q211" i="53"/>
  <c r="P210" i="53"/>
  <c r="P211" i="53"/>
  <c r="O210" i="53"/>
  <c r="S211" i="53"/>
  <c r="Q210" i="53"/>
  <c r="R211" i="53"/>
  <c r="S210" i="53"/>
  <c r="T210" i="53"/>
  <c r="T211" i="53"/>
  <c r="R210" i="53"/>
  <c r="X211" i="53"/>
  <c r="U211" i="53"/>
  <c r="U210" i="53"/>
  <c r="V210" i="53"/>
  <c r="V211" i="53"/>
  <c r="W211" i="53"/>
  <c r="W210" i="53"/>
  <c r="Y211" i="53"/>
  <c r="Z211" i="53"/>
  <c r="Y210" i="53"/>
  <c r="N39" i="68"/>
  <c r="N46" i="68"/>
  <c r="AF211" i="53"/>
  <c r="B151" i="68"/>
  <c r="D427" i="27" s="1"/>
  <c r="C151" i="68"/>
  <c r="B172" i="53"/>
  <c r="F388" i="27" s="1"/>
  <c r="C172" i="53"/>
  <c r="C199" i="67"/>
  <c r="B199" i="67"/>
  <c r="O45" i="54"/>
  <c r="O38" i="54"/>
  <c r="P37" i="69"/>
  <c r="P37" i="54"/>
  <c r="P37" i="68"/>
  <c r="P37" i="66"/>
  <c r="P45" i="66" s="1"/>
  <c r="P37" i="67"/>
  <c r="P45" i="67" s="1"/>
  <c r="P37" i="45"/>
  <c r="P45" i="45" s="1"/>
  <c r="P37" i="44"/>
  <c r="P45" i="44" s="1"/>
  <c r="P37" i="53"/>
  <c r="P37" i="46"/>
  <c r="P45" i="46" s="1"/>
  <c r="P37" i="47"/>
  <c r="P45" i="47" s="1"/>
  <c r="C199" i="69"/>
  <c r="B199" i="69"/>
  <c r="O38" i="69"/>
  <c r="O45" i="69"/>
  <c r="J149" i="67" a="1"/>
  <c r="J149" i="67" s="1"/>
  <c r="J152" i="67" s="1"/>
  <c r="AF149" i="67" a="1"/>
  <c r="AF149" i="67" s="1"/>
  <c r="AF152" i="67" s="1"/>
  <c r="U149" i="67" a="1"/>
  <c r="U149" i="67" s="1"/>
  <c r="U152" i="67" s="1"/>
  <c r="X149" i="67" a="1"/>
  <c r="X149" i="67" s="1"/>
  <c r="X152" i="67" s="1"/>
  <c r="I149" i="67" a="1"/>
  <c r="I149" i="67" s="1"/>
  <c r="I152" i="67" s="1"/>
  <c r="AD149" i="67" a="1"/>
  <c r="AD149" i="67" s="1"/>
  <c r="AD152" i="67" s="1"/>
  <c r="K149" i="67" a="1"/>
  <c r="K149" i="67" s="1"/>
  <c r="K152" i="67" s="1"/>
  <c r="AE149" i="67" a="1"/>
  <c r="AE149" i="67" s="1"/>
  <c r="AE152" i="67" s="1"/>
  <c r="E149" i="67" a="1"/>
  <c r="E149" i="67" s="1"/>
  <c r="W149" i="67" a="1"/>
  <c r="W149" i="67" s="1"/>
  <c r="W152" i="67" s="1"/>
  <c r="H149" i="67" a="1"/>
  <c r="H149" i="67" s="1"/>
  <c r="H152" i="67" s="1"/>
  <c r="Y149" i="67" a="1"/>
  <c r="Y149" i="67" s="1"/>
  <c r="Y152" i="67" s="1"/>
  <c r="L149" i="67" a="1"/>
  <c r="L149" i="67" s="1"/>
  <c r="L152" i="67" s="1"/>
  <c r="O149" i="67" a="1"/>
  <c r="O149" i="67" s="1"/>
  <c r="O152" i="67" s="1"/>
  <c r="P149" i="67" a="1"/>
  <c r="P149" i="67" s="1"/>
  <c r="P152" i="67" s="1"/>
  <c r="M149" i="67" a="1"/>
  <c r="M149" i="67" s="1"/>
  <c r="M152" i="67" s="1"/>
  <c r="R149" i="67" a="1"/>
  <c r="R149" i="67" s="1"/>
  <c r="R152" i="67" s="1"/>
  <c r="V149" i="67" a="1"/>
  <c r="V149" i="67" s="1"/>
  <c r="V152" i="67" s="1"/>
  <c r="AG149" i="67" a="1"/>
  <c r="AG149" i="67" s="1"/>
  <c r="AG152" i="67" s="1"/>
  <c r="AB149" i="67" a="1"/>
  <c r="AB149" i="67" s="1"/>
  <c r="AB152" i="67" s="1"/>
  <c r="AA149" i="67" a="1"/>
  <c r="AA149" i="67" s="1"/>
  <c r="AA152" i="67" s="1"/>
  <c r="AC149" i="67" a="1"/>
  <c r="AC149" i="67" s="1"/>
  <c r="AC152" i="67" s="1"/>
  <c r="Q149" i="67" a="1"/>
  <c r="Q149" i="67" s="1"/>
  <c r="Q152" i="67" s="1"/>
  <c r="S149" i="67" a="1"/>
  <c r="S149" i="67" s="1"/>
  <c r="S152" i="67" s="1"/>
  <c r="AH149" i="67" a="1"/>
  <c r="AH149" i="67" s="1"/>
  <c r="AH152" i="67" s="1"/>
  <c r="T149" i="67" a="1"/>
  <c r="T149" i="67" s="1"/>
  <c r="T152" i="67" s="1"/>
  <c r="H417" i="27"/>
  <c r="Z149" i="67" a="1"/>
  <c r="Z149" i="67" s="1"/>
  <c r="Z152" i="67" s="1"/>
  <c r="F149" i="67" a="1"/>
  <c r="F149" i="67" s="1"/>
  <c r="F152" i="67" s="1"/>
  <c r="G149" i="67" a="1"/>
  <c r="G149" i="67" s="1"/>
  <c r="G152" i="67" s="1"/>
  <c r="N149" i="67" a="1"/>
  <c r="N149" i="67" s="1"/>
  <c r="N152" i="67" s="1"/>
  <c r="C192" i="68"/>
  <c r="B192" i="68"/>
  <c r="F429" i="27" s="1"/>
  <c r="B199" i="44"/>
  <c r="C199" i="44"/>
  <c r="B199" i="68"/>
  <c r="C199" i="68"/>
  <c r="B150" i="68"/>
  <c r="C150" i="68"/>
  <c r="C199" i="66"/>
  <c r="B199" i="66"/>
  <c r="M47" i="54"/>
  <c r="B150" i="46"/>
  <c r="C150" i="46"/>
  <c r="B192" i="46"/>
  <c r="F369" i="27" s="1"/>
  <c r="C192" i="46"/>
  <c r="C150" i="67"/>
  <c r="B150" i="67"/>
  <c r="E152" i="44"/>
  <c r="AC210" i="53"/>
  <c r="B151" i="46"/>
  <c r="D367" i="27" s="1"/>
  <c r="C151" i="46"/>
  <c r="AB210" i="53"/>
  <c r="N149" i="46" a="1"/>
  <c r="N149" i="46" s="1"/>
  <c r="N152" i="46" s="1"/>
  <c r="O149" i="46" a="1"/>
  <c r="O149" i="46" s="1"/>
  <c r="O152" i="46" s="1"/>
  <c r="Q149" i="46" a="1"/>
  <c r="Q149" i="46" s="1"/>
  <c r="Q152" i="46" s="1"/>
  <c r="K149" i="46" a="1"/>
  <c r="K149" i="46" s="1"/>
  <c r="K152" i="46" s="1"/>
  <c r="F149" i="46" a="1"/>
  <c r="F149" i="46" s="1"/>
  <c r="F152" i="46" s="1"/>
  <c r="AD149" i="46" a="1"/>
  <c r="AD149" i="46" s="1"/>
  <c r="AD152" i="46" s="1"/>
  <c r="AF149" i="46" a="1"/>
  <c r="AF149" i="46" s="1"/>
  <c r="AF152" i="46" s="1"/>
  <c r="E149" i="46" a="1"/>
  <c r="E149" i="46" s="1"/>
  <c r="Y149" i="46" a="1"/>
  <c r="Y149" i="46" s="1"/>
  <c r="Y152" i="46" s="1"/>
  <c r="J149" i="46" a="1"/>
  <c r="J149" i="46" s="1"/>
  <c r="J152" i="46" s="1"/>
  <c r="L149" i="46" a="1"/>
  <c r="L149" i="46" s="1"/>
  <c r="L152" i="46" s="1"/>
  <c r="V149" i="46" a="1"/>
  <c r="V149" i="46" s="1"/>
  <c r="V152" i="46" s="1"/>
  <c r="I149" i="46" a="1"/>
  <c r="I149" i="46" s="1"/>
  <c r="I152" i="46" s="1"/>
  <c r="AA149" i="46" a="1"/>
  <c r="AA149" i="46" s="1"/>
  <c r="AA152" i="46" s="1"/>
  <c r="AG149" i="46" a="1"/>
  <c r="AG149" i="46" s="1"/>
  <c r="AG152" i="46" s="1"/>
  <c r="G149" i="46" a="1"/>
  <c r="G149" i="46" s="1"/>
  <c r="G152" i="46" s="1"/>
  <c r="H367" i="27"/>
  <c r="T149" i="46" a="1"/>
  <c r="T149" i="46" s="1"/>
  <c r="T152" i="46" s="1"/>
  <c r="U149" i="46" a="1"/>
  <c r="U149" i="46" s="1"/>
  <c r="U152" i="46" s="1"/>
  <c r="M149" i="46" a="1"/>
  <c r="M149" i="46" s="1"/>
  <c r="M152" i="46" s="1"/>
  <c r="R149" i="46" a="1"/>
  <c r="R149" i="46" s="1"/>
  <c r="R152" i="46" s="1"/>
  <c r="AH149" i="46" a="1"/>
  <c r="AH149" i="46" s="1"/>
  <c r="AH152" i="46" s="1"/>
  <c r="H149" i="46" a="1"/>
  <c r="H149" i="46" s="1"/>
  <c r="H152" i="46" s="1"/>
  <c r="S149" i="46" a="1"/>
  <c r="S149" i="46" s="1"/>
  <c r="S152" i="46" s="1"/>
  <c r="X149" i="46" a="1"/>
  <c r="X149" i="46" s="1"/>
  <c r="X152" i="46" s="1"/>
  <c r="Z149" i="46" a="1"/>
  <c r="Z149" i="46" s="1"/>
  <c r="Z152" i="46" s="1"/>
  <c r="AC149" i="46" a="1"/>
  <c r="AC149" i="46" s="1"/>
  <c r="AC152" i="46" s="1"/>
  <c r="AB149" i="46" a="1"/>
  <c r="AB149" i="46" s="1"/>
  <c r="AB152" i="46" s="1"/>
  <c r="W149" i="46" a="1"/>
  <c r="W149" i="46" s="1"/>
  <c r="W152" i="46" s="1"/>
  <c r="P149" i="46" a="1"/>
  <c r="P149" i="46" s="1"/>
  <c r="P152" i="46" s="1"/>
  <c r="AE149" i="46" a="1"/>
  <c r="AE149" i="46" s="1"/>
  <c r="AE152" i="46" s="1"/>
  <c r="N39" i="53"/>
  <c r="N46" i="53"/>
  <c r="B151" i="67"/>
  <c r="D417" i="27" s="1"/>
  <c r="C151" i="67"/>
  <c r="B199" i="54"/>
  <c r="C199" i="54"/>
  <c r="AC211" i="53"/>
  <c r="M47" i="53"/>
  <c r="C199" i="53"/>
  <c r="B199" i="53"/>
  <c r="B172" i="45"/>
  <c r="F358" i="27" s="1"/>
  <c r="C172" i="45"/>
  <c r="B151" i="69"/>
  <c r="D437" i="27" s="1"/>
  <c r="C151" i="69"/>
  <c r="X210" i="53"/>
  <c r="N46" i="69"/>
  <c r="N39" i="69"/>
  <c r="B199" i="47"/>
  <c r="C199" i="47"/>
  <c r="C172" i="44"/>
  <c r="B172" i="44"/>
  <c r="F348" i="27" s="1"/>
  <c r="M47" i="68"/>
  <c r="B199" i="46"/>
  <c r="C199" i="46"/>
  <c r="Z210" i="53"/>
  <c r="P37" i="22"/>
  <c r="P45" i="22" s="1"/>
  <c r="O209" i="45" l="1" a="1"/>
  <c r="O209" i="45" s="1"/>
  <c r="C149" i="44"/>
  <c r="B149" i="44"/>
  <c r="E347" i="27" s="1"/>
  <c r="AB209" i="45" a="1"/>
  <c r="AB209" i="45" s="1"/>
  <c r="L209" i="45" a="1"/>
  <c r="L209" i="45" s="1"/>
  <c r="L212" i="45" s="1"/>
  <c r="P209" i="45" a="1"/>
  <c r="P209" i="45" s="1"/>
  <c r="P212" i="45" s="1"/>
  <c r="AF209" i="45" a="1"/>
  <c r="AF209" i="45" s="1"/>
  <c r="AF212" i="45" s="1"/>
  <c r="K209" i="45" a="1"/>
  <c r="K209" i="45" s="1"/>
  <c r="K212" i="45" s="1"/>
  <c r="B149" i="45"/>
  <c r="E357" i="27" s="1"/>
  <c r="C149" i="45"/>
  <c r="X209" i="45" a="1"/>
  <c r="X209" i="45" s="1"/>
  <c r="X212" i="45" s="1"/>
  <c r="Y209" i="45" a="1"/>
  <c r="Y209" i="45" s="1"/>
  <c r="Y212" i="45" s="1"/>
  <c r="AD209" i="45" a="1"/>
  <c r="AD209" i="45" s="1"/>
  <c r="AD212" i="45" s="1"/>
  <c r="G209" i="45" a="1"/>
  <c r="G209" i="45" s="1"/>
  <c r="G212" i="45" s="1"/>
  <c r="Z209" i="45" a="1"/>
  <c r="Z209" i="45" s="1"/>
  <c r="Z212" i="45" s="1"/>
  <c r="N209" i="45" a="1"/>
  <c r="N209" i="45" s="1"/>
  <c r="N212" i="45" s="1"/>
  <c r="T209" i="45" a="1"/>
  <c r="T209" i="45" s="1"/>
  <c r="T212" i="45" s="1"/>
  <c r="M209" i="45" a="1"/>
  <c r="M209" i="45" s="1"/>
  <c r="M212" i="45" s="1"/>
  <c r="E209" i="45" a="1"/>
  <c r="E209" i="45" s="1"/>
  <c r="E212" i="45" s="1"/>
  <c r="F209" i="45" a="1"/>
  <c r="F209" i="45" s="1"/>
  <c r="F212" i="45" s="1"/>
  <c r="H209" i="45" a="1"/>
  <c r="H209" i="45" s="1"/>
  <c r="H212" i="45" s="1"/>
  <c r="V209" i="45" a="1"/>
  <c r="V209" i="45" s="1"/>
  <c r="V212" i="45" s="1"/>
  <c r="AC209" i="45" a="1"/>
  <c r="AC209" i="45" s="1"/>
  <c r="AC212" i="45" s="1"/>
  <c r="W209" i="45" a="1"/>
  <c r="W209" i="45" s="1"/>
  <c r="W212" i="45" s="1"/>
  <c r="U209" i="45" a="1"/>
  <c r="U209" i="45" s="1"/>
  <c r="U212" i="45" s="1"/>
  <c r="R209" i="45" a="1"/>
  <c r="R209" i="45" s="1"/>
  <c r="R212" i="45" s="1"/>
  <c r="H360" i="27"/>
  <c r="J209" i="45" a="1"/>
  <c r="J209" i="45" s="1"/>
  <c r="AH209" i="45" a="1"/>
  <c r="AH209" i="45" s="1"/>
  <c r="AH212" i="45" s="1"/>
  <c r="S209" i="45" a="1"/>
  <c r="S209" i="45" s="1"/>
  <c r="S212" i="45" s="1"/>
  <c r="AA209" i="45" a="1"/>
  <c r="AA209" i="45" s="1"/>
  <c r="AA212" i="45" s="1"/>
  <c r="AE209" i="45" a="1"/>
  <c r="AE209" i="45" s="1"/>
  <c r="AE212" i="45" s="1"/>
  <c r="AG209" i="45" a="1"/>
  <c r="AG209" i="45" s="1"/>
  <c r="AG212" i="45" s="1"/>
  <c r="I209" i="45" a="1"/>
  <c r="I209" i="45" s="1"/>
  <c r="I212" i="45" s="1"/>
  <c r="Q209" i="45" a="1"/>
  <c r="Q209" i="45" s="1"/>
  <c r="Q212" i="45" s="1"/>
  <c r="AB212" i="45"/>
  <c r="O212" i="45"/>
  <c r="B211" i="45"/>
  <c r="D360" i="27" s="1"/>
  <c r="C210" i="45"/>
  <c r="C211" i="45"/>
  <c r="B210" i="45"/>
  <c r="F212" i="67"/>
  <c r="C211" i="67"/>
  <c r="B211" i="67"/>
  <c r="D420" i="27" s="1"/>
  <c r="C210" i="67"/>
  <c r="C210" i="44"/>
  <c r="H209" i="69" a="1"/>
  <c r="H209" i="69" s="1"/>
  <c r="H212" i="69" s="1"/>
  <c r="B211" i="44"/>
  <c r="D350" i="27" s="1"/>
  <c r="C211" i="68"/>
  <c r="B210" i="44"/>
  <c r="B211" i="66"/>
  <c r="D410" i="27" s="1"/>
  <c r="C211" i="44"/>
  <c r="B210" i="66"/>
  <c r="P212" i="44"/>
  <c r="B210" i="69"/>
  <c r="C211" i="69"/>
  <c r="M212" i="54"/>
  <c r="C211" i="66"/>
  <c r="AC209" i="66" a="1"/>
  <c r="AC209" i="66" s="1"/>
  <c r="AC212" i="66" s="1"/>
  <c r="X209" i="54" a="1"/>
  <c r="X209" i="54" s="1"/>
  <c r="X212" i="54" s="1"/>
  <c r="B211" i="46"/>
  <c r="D370" i="27" s="1"/>
  <c r="B211" i="54"/>
  <c r="D400" i="27" s="1"/>
  <c r="C210" i="54"/>
  <c r="C210" i="47"/>
  <c r="B210" i="46"/>
  <c r="C210" i="66"/>
  <c r="B210" i="68"/>
  <c r="B211" i="69"/>
  <c r="D440" i="27" s="1"/>
  <c r="J209" i="47" a="1"/>
  <c r="J209" i="47" s="1"/>
  <c r="J212" i="47" s="1"/>
  <c r="B211" i="68"/>
  <c r="D430" i="27" s="1"/>
  <c r="B211" i="47"/>
  <c r="D380" i="27" s="1"/>
  <c r="B210" i="67"/>
  <c r="C210" i="69"/>
  <c r="C211" i="46"/>
  <c r="R209" i="54" a="1"/>
  <c r="R209" i="54" s="1"/>
  <c r="R212" i="54" s="1"/>
  <c r="V209" i="54" a="1"/>
  <c r="V209" i="54" s="1"/>
  <c r="V212" i="54" s="1"/>
  <c r="Y209" i="54" a="1"/>
  <c r="Y209" i="54" s="1"/>
  <c r="Y212" i="54" s="1"/>
  <c r="B210" i="47"/>
  <c r="F209" i="54" a="1"/>
  <c r="F209" i="54" s="1"/>
  <c r="F212" i="54" s="1"/>
  <c r="AE209" i="54" a="1"/>
  <c r="AE209" i="54" s="1"/>
  <c r="AE212" i="54" s="1"/>
  <c r="H400" i="27"/>
  <c r="AD209" i="54" a="1"/>
  <c r="AD209" i="54" s="1"/>
  <c r="AD212" i="54" s="1"/>
  <c r="I209" i="54" a="1"/>
  <c r="I209" i="54" s="1"/>
  <c r="I212" i="54" s="1"/>
  <c r="S209" i="54" a="1"/>
  <c r="S209" i="54" s="1"/>
  <c r="S212" i="54" s="1"/>
  <c r="W209" i="54" a="1"/>
  <c r="W209" i="54" s="1"/>
  <c r="W212" i="54" s="1"/>
  <c r="J209" i="54" a="1"/>
  <c r="J209" i="54" s="1"/>
  <c r="J212" i="54" s="1"/>
  <c r="B210" i="54"/>
  <c r="P209" i="54" a="1"/>
  <c r="P209" i="54" s="1"/>
  <c r="P212" i="54" s="1"/>
  <c r="L209" i="54" a="1"/>
  <c r="L209" i="54" s="1"/>
  <c r="L212" i="54" s="1"/>
  <c r="AF209" i="54" a="1"/>
  <c r="AF209" i="54" s="1"/>
  <c r="AF212" i="54" s="1"/>
  <c r="O209" i="54" a="1"/>
  <c r="O209" i="54" s="1"/>
  <c r="O212" i="54" s="1"/>
  <c r="Z209" i="54" a="1"/>
  <c r="Z209" i="54" s="1"/>
  <c r="Z212" i="54" s="1"/>
  <c r="AG209" i="54" a="1"/>
  <c r="AG209" i="54" s="1"/>
  <c r="AG212" i="54" s="1"/>
  <c r="AC209" i="54" a="1"/>
  <c r="AC209" i="54" s="1"/>
  <c r="AC212" i="54" s="1"/>
  <c r="C210" i="46"/>
  <c r="K209" i="54" a="1"/>
  <c r="K209" i="54" s="1"/>
  <c r="K212" i="54" s="1"/>
  <c r="U209" i="54" a="1"/>
  <c r="U209" i="54" s="1"/>
  <c r="U212" i="54" s="1"/>
  <c r="H209" i="54" a="1"/>
  <c r="H209" i="54" s="1"/>
  <c r="H212" i="54" s="1"/>
  <c r="E209" i="54" a="1"/>
  <c r="E209" i="54" s="1"/>
  <c r="E212" i="54" s="1"/>
  <c r="AH209" i="54" a="1"/>
  <c r="AH209" i="54" s="1"/>
  <c r="AH212" i="54" s="1"/>
  <c r="C210" i="68"/>
  <c r="G209" i="54" a="1"/>
  <c r="G209" i="54" s="1"/>
  <c r="G212" i="54" s="1"/>
  <c r="Q209" i="54" a="1"/>
  <c r="Q209" i="54" s="1"/>
  <c r="Q212" i="54" s="1"/>
  <c r="C211" i="54"/>
  <c r="C211" i="47"/>
  <c r="AA209" i="54" a="1"/>
  <c r="AA209" i="54" s="1"/>
  <c r="AA212" i="54" s="1"/>
  <c r="J209" i="46" a="1"/>
  <c r="J209" i="46" s="1"/>
  <c r="J212" i="46" s="1"/>
  <c r="T209" i="54" a="1"/>
  <c r="T209" i="54" s="1"/>
  <c r="T212" i="54" s="1"/>
  <c r="AB209" i="54" a="1"/>
  <c r="AB209" i="54" s="1"/>
  <c r="AB212" i="54" s="1"/>
  <c r="N209" i="54" a="1"/>
  <c r="N209" i="54" s="1"/>
  <c r="N212" i="54" s="1"/>
  <c r="B152" i="53"/>
  <c r="F387" i="27" s="1"/>
  <c r="AG209" i="66" a="1"/>
  <c r="AG209" i="66" s="1"/>
  <c r="AG212" i="66" s="1"/>
  <c r="C152" i="53"/>
  <c r="M209" i="66" a="1"/>
  <c r="M209" i="66" s="1"/>
  <c r="M212" i="66" s="1"/>
  <c r="B149" i="54"/>
  <c r="E397" i="27" s="1"/>
  <c r="I209" i="44" a="1"/>
  <c r="I209" i="44" s="1"/>
  <c r="I212" i="44" s="1"/>
  <c r="C149" i="54"/>
  <c r="C149" i="53"/>
  <c r="B149" i="53"/>
  <c r="E387" i="27" s="1"/>
  <c r="AH209" i="44" a="1"/>
  <c r="AH209" i="44" s="1"/>
  <c r="AH212" i="44" s="1"/>
  <c r="Y209" i="47" a="1"/>
  <c r="Y209" i="47" s="1"/>
  <c r="Y212" i="47" s="1"/>
  <c r="AC209" i="67" a="1"/>
  <c r="AC209" i="67" s="1"/>
  <c r="AC212" i="67" s="1"/>
  <c r="F209" i="69" a="1"/>
  <c r="F209" i="69" s="1"/>
  <c r="F212" i="69" s="1"/>
  <c r="Q209" i="69" a="1"/>
  <c r="Q209" i="69" s="1"/>
  <c r="Q212" i="69" s="1"/>
  <c r="I209" i="69" a="1"/>
  <c r="I209" i="69" s="1"/>
  <c r="I212" i="69" s="1"/>
  <c r="AC209" i="69" a="1"/>
  <c r="AC209" i="69" s="1"/>
  <c r="AC212" i="69" s="1"/>
  <c r="U209" i="69" a="1"/>
  <c r="U209" i="69" s="1"/>
  <c r="U212" i="69" s="1"/>
  <c r="X209" i="69" a="1"/>
  <c r="X209" i="69" s="1"/>
  <c r="X212" i="69" s="1"/>
  <c r="N209" i="69" a="1"/>
  <c r="N209" i="69" s="1"/>
  <c r="N212" i="69" s="1"/>
  <c r="Z209" i="69" a="1"/>
  <c r="Z209" i="69" s="1"/>
  <c r="Z212" i="69" s="1"/>
  <c r="AB209" i="66" a="1"/>
  <c r="AB209" i="66" s="1"/>
  <c r="AB212" i="66" s="1"/>
  <c r="AD209" i="66" a="1"/>
  <c r="AD209" i="66" s="1"/>
  <c r="AD212" i="66" s="1"/>
  <c r="H209" i="66" a="1"/>
  <c r="H209" i="66" s="1"/>
  <c r="H212" i="66" s="1"/>
  <c r="AH209" i="69" a="1"/>
  <c r="AH209" i="69" s="1"/>
  <c r="AH212" i="69" s="1"/>
  <c r="R209" i="66" a="1"/>
  <c r="R209" i="66" s="1"/>
  <c r="R212" i="66" s="1"/>
  <c r="AA209" i="66" a="1"/>
  <c r="AA209" i="66" s="1"/>
  <c r="AA212" i="66" s="1"/>
  <c r="I209" i="66" a="1"/>
  <c r="I209" i="66" s="1"/>
  <c r="I212" i="66" s="1"/>
  <c r="C149" i="47"/>
  <c r="H410" i="27"/>
  <c r="AH209" i="66" a="1"/>
  <c r="AH209" i="66" s="1"/>
  <c r="AH212" i="66" s="1"/>
  <c r="V209" i="66" a="1"/>
  <c r="V209" i="66" s="1"/>
  <c r="V212" i="66" s="1"/>
  <c r="J209" i="66" a="1"/>
  <c r="J209" i="66" s="1"/>
  <c r="J212" i="66" s="1"/>
  <c r="B149" i="47"/>
  <c r="E377" i="27" s="1"/>
  <c r="W209" i="66" a="1"/>
  <c r="W209" i="66" s="1"/>
  <c r="W212" i="66" s="1"/>
  <c r="AF209" i="66" a="1"/>
  <c r="AF209" i="66" s="1"/>
  <c r="AF212" i="66" s="1"/>
  <c r="Z209" i="66" a="1"/>
  <c r="Z209" i="66" s="1"/>
  <c r="Z212" i="66" s="1"/>
  <c r="Q209" i="66" a="1"/>
  <c r="Q209" i="66" s="1"/>
  <c r="Q212" i="66" s="1"/>
  <c r="AG209" i="47" a="1"/>
  <c r="AG209" i="47" s="1"/>
  <c r="AG212" i="47" s="1"/>
  <c r="O209" i="66" a="1"/>
  <c r="O209" i="66" s="1"/>
  <c r="O212" i="66" s="1"/>
  <c r="Y209" i="66" a="1"/>
  <c r="Y209" i="66" s="1"/>
  <c r="Y212" i="66" s="1"/>
  <c r="G209" i="66" a="1"/>
  <c r="G209" i="66" s="1"/>
  <c r="G212" i="66" s="1"/>
  <c r="R209" i="47" a="1"/>
  <c r="R209" i="47" s="1"/>
  <c r="R212" i="47" s="1"/>
  <c r="F209" i="66" a="1"/>
  <c r="F209" i="66" s="1"/>
  <c r="F212" i="66" s="1"/>
  <c r="P209" i="66" a="1"/>
  <c r="P209" i="66" s="1"/>
  <c r="P212" i="66" s="1"/>
  <c r="X209" i="66" a="1"/>
  <c r="X209" i="66" s="1"/>
  <c r="X212" i="66" s="1"/>
  <c r="H209" i="47" a="1"/>
  <c r="H209" i="47" s="1"/>
  <c r="H212" i="47" s="1"/>
  <c r="E209" i="66" a="1"/>
  <c r="E209" i="66" s="1"/>
  <c r="E212" i="66" s="1"/>
  <c r="T209" i="66" a="1"/>
  <c r="T209" i="66" s="1"/>
  <c r="T212" i="66" s="1"/>
  <c r="K209" i="66" a="1"/>
  <c r="K209" i="66" s="1"/>
  <c r="K212" i="66" s="1"/>
  <c r="H380" i="27"/>
  <c r="AD209" i="47" a="1"/>
  <c r="AD209" i="47" s="1"/>
  <c r="AD212" i="47" s="1"/>
  <c r="F209" i="47" a="1"/>
  <c r="F209" i="47" s="1"/>
  <c r="F212" i="47" s="1"/>
  <c r="S209" i="66" a="1"/>
  <c r="S209" i="66" s="1"/>
  <c r="S212" i="66" s="1"/>
  <c r="N209" i="66" a="1"/>
  <c r="N209" i="66" s="1"/>
  <c r="N212" i="66" s="1"/>
  <c r="X209" i="47" a="1"/>
  <c r="X209" i="47" s="1"/>
  <c r="X212" i="47" s="1"/>
  <c r="U209" i="66" a="1"/>
  <c r="U209" i="66" s="1"/>
  <c r="U212" i="66" s="1"/>
  <c r="AE209" i="66" a="1"/>
  <c r="AE209" i="66" s="1"/>
  <c r="AE212" i="66" s="1"/>
  <c r="L209" i="66" a="1"/>
  <c r="L209" i="66" s="1"/>
  <c r="L212" i="66" s="1"/>
  <c r="U209" i="67" a="1"/>
  <c r="U209" i="67" s="1"/>
  <c r="U212" i="67" s="1"/>
  <c r="AC209" i="44" a="1"/>
  <c r="AC209" i="44" s="1"/>
  <c r="AC212" i="44" s="1"/>
  <c r="Z209" i="67" a="1"/>
  <c r="Z209" i="67" s="1"/>
  <c r="Z212" i="67" s="1"/>
  <c r="M209" i="67" a="1"/>
  <c r="M209" i="67" s="1"/>
  <c r="M212" i="67" s="1"/>
  <c r="G209" i="67" a="1"/>
  <c r="G209" i="67" s="1"/>
  <c r="G212" i="67" s="1"/>
  <c r="O209" i="67" a="1"/>
  <c r="O209" i="67" s="1"/>
  <c r="O212" i="67" s="1"/>
  <c r="L209" i="46" a="1"/>
  <c r="L209" i="46" s="1"/>
  <c r="L212" i="46" s="1"/>
  <c r="V209" i="67" a="1"/>
  <c r="V209" i="67" s="1"/>
  <c r="V212" i="67" s="1"/>
  <c r="AG209" i="67" a="1"/>
  <c r="AG209" i="67" s="1"/>
  <c r="AG212" i="67" s="1"/>
  <c r="Z209" i="44" a="1"/>
  <c r="Z209" i="44" s="1"/>
  <c r="Z212" i="44" s="1"/>
  <c r="AA209" i="44" a="1"/>
  <c r="AA209" i="44" s="1"/>
  <c r="AA212" i="44" s="1"/>
  <c r="T209" i="67" a="1"/>
  <c r="T209" i="67" s="1"/>
  <c r="T212" i="67" s="1"/>
  <c r="J209" i="67" a="1"/>
  <c r="J209" i="67" s="1"/>
  <c r="J212" i="67" s="1"/>
  <c r="W209" i="44" a="1"/>
  <c r="W209" i="44" s="1"/>
  <c r="W212" i="44" s="1"/>
  <c r="X209" i="67" a="1"/>
  <c r="X209" i="67" s="1"/>
  <c r="X212" i="67" s="1"/>
  <c r="L209" i="67" a="1"/>
  <c r="L209" i="67" s="1"/>
  <c r="L212" i="67" s="1"/>
  <c r="J209" i="44" a="1"/>
  <c r="J209" i="44" s="1"/>
  <c r="J212" i="44" s="1"/>
  <c r="S209" i="67" a="1"/>
  <c r="S209" i="67" s="1"/>
  <c r="S212" i="67" s="1"/>
  <c r="T209" i="44" a="1"/>
  <c r="T209" i="44" s="1"/>
  <c r="T212" i="44" s="1"/>
  <c r="M209" i="44" a="1"/>
  <c r="M209" i="44" s="1"/>
  <c r="M212" i="44" s="1"/>
  <c r="Q209" i="67" a="1"/>
  <c r="Q209" i="67" s="1"/>
  <c r="Q212" i="67" s="1"/>
  <c r="E209" i="44" a="1"/>
  <c r="E209" i="44" s="1"/>
  <c r="E212" i="44" s="1"/>
  <c r="V209" i="44" a="1"/>
  <c r="V209" i="44" s="1"/>
  <c r="V212" i="44" s="1"/>
  <c r="AG209" i="44" a="1"/>
  <c r="AG209" i="44" s="1"/>
  <c r="AG212" i="44" s="1"/>
  <c r="K209" i="67" a="1"/>
  <c r="K209" i="67" s="1"/>
  <c r="K212" i="67" s="1"/>
  <c r="O209" i="44" a="1"/>
  <c r="O209" i="44" s="1"/>
  <c r="O212" i="44" s="1"/>
  <c r="L209" i="44" a="1"/>
  <c r="L209" i="44" s="1"/>
  <c r="L212" i="44" s="1"/>
  <c r="P209" i="67" a="1"/>
  <c r="P209" i="67" s="1"/>
  <c r="P212" i="67" s="1"/>
  <c r="AA209" i="67" a="1"/>
  <c r="AA209" i="67" s="1"/>
  <c r="AA212" i="67" s="1"/>
  <c r="H350" i="27"/>
  <c r="Q209" i="44" a="1"/>
  <c r="Q209" i="44" s="1"/>
  <c r="Q212" i="44" s="1"/>
  <c r="AD209" i="67" a="1"/>
  <c r="AD209" i="67" s="1"/>
  <c r="AD212" i="67" s="1"/>
  <c r="G209" i="44" a="1"/>
  <c r="G209" i="44" s="1"/>
  <c r="G212" i="44" s="1"/>
  <c r="N209" i="67" a="1"/>
  <c r="N209" i="67" s="1"/>
  <c r="N212" i="67" s="1"/>
  <c r="AE209" i="67" a="1"/>
  <c r="AE209" i="67" s="1"/>
  <c r="AE212" i="67" s="1"/>
  <c r="Y209" i="44" a="1"/>
  <c r="Y209" i="44" s="1"/>
  <c r="Y212" i="44" s="1"/>
  <c r="K209" i="44" a="1"/>
  <c r="K209" i="44" s="1"/>
  <c r="K212" i="44" s="1"/>
  <c r="N209" i="46" a="1"/>
  <c r="N209" i="46" s="1"/>
  <c r="N212" i="46" s="1"/>
  <c r="S209" i="44" a="1"/>
  <c r="S209" i="44" s="1"/>
  <c r="S212" i="44" s="1"/>
  <c r="AH209" i="67" a="1"/>
  <c r="AH209" i="67" s="1"/>
  <c r="AH212" i="67" s="1"/>
  <c r="AB209" i="67" a="1"/>
  <c r="AB209" i="67" s="1"/>
  <c r="AB212" i="67" s="1"/>
  <c r="AE209" i="44" a="1"/>
  <c r="AE209" i="44" s="1"/>
  <c r="AE212" i="44" s="1"/>
  <c r="H420" i="27"/>
  <c r="Y209" i="67" a="1"/>
  <c r="Y209" i="67" s="1"/>
  <c r="Y212" i="67" s="1"/>
  <c r="X209" i="44" a="1"/>
  <c r="X209" i="44" s="1"/>
  <c r="X212" i="44" s="1"/>
  <c r="AB209" i="44" a="1"/>
  <c r="AB209" i="44" s="1"/>
  <c r="AB212" i="44" s="1"/>
  <c r="H209" i="46" a="1"/>
  <c r="H209" i="46" s="1"/>
  <c r="H212" i="46" s="1"/>
  <c r="E209" i="67" a="1"/>
  <c r="E209" i="67" s="1"/>
  <c r="E212" i="67" s="1"/>
  <c r="H209" i="67" a="1"/>
  <c r="H209" i="67" s="1"/>
  <c r="H212" i="67" s="1"/>
  <c r="U209" i="44" a="1"/>
  <c r="U209" i="44" s="1"/>
  <c r="U212" i="44" s="1"/>
  <c r="N209" i="44" a="1"/>
  <c r="N209" i="44" s="1"/>
  <c r="N212" i="44" s="1"/>
  <c r="R209" i="67" a="1"/>
  <c r="R209" i="67" s="1"/>
  <c r="R212" i="67" s="1"/>
  <c r="AF209" i="67" a="1"/>
  <c r="AF209" i="67" s="1"/>
  <c r="AF212" i="67" s="1"/>
  <c r="F209" i="44" a="1"/>
  <c r="F209" i="44" s="1"/>
  <c r="F212" i="44" s="1"/>
  <c r="AF209" i="44" a="1"/>
  <c r="AF209" i="44" s="1"/>
  <c r="AF212" i="44" s="1"/>
  <c r="W209" i="67" a="1"/>
  <c r="W209" i="67" s="1"/>
  <c r="W212" i="67" s="1"/>
  <c r="I209" i="67" a="1"/>
  <c r="I209" i="67" s="1"/>
  <c r="I212" i="67" s="1"/>
  <c r="AD209" i="44" a="1"/>
  <c r="AD209" i="44" s="1"/>
  <c r="AD212" i="44" s="1"/>
  <c r="R209" i="44" a="1"/>
  <c r="R209" i="44" s="1"/>
  <c r="R212" i="44" s="1"/>
  <c r="H209" i="44" a="1"/>
  <c r="H209" i="44" s="1"/>
  <c r="H212" i="44" s="1"/>
  <c r="AH209" i="46" a="1"/>
  <c r="AH209" i="46" s="1"/>
  <c r="AH212" i="46" s="1"/>
  <c r="W209" i="46" a="1"/>
  <c r="W209" i="46" s="1"/>
  <c r="W212" i="46" s="1"/>
  <c r="V209" i="46" a="1"/>
  <c r="V209" i="46" s="1"/>
  <c r="V212" i="46" s="1"/>
  <c r="Z209" i="46" a="1"/>
  <c r="Z209" i="46" s="1"/>
  <c r="Z212" i="46" s="1"/>
  <c r="AD209" i="46" a="1"/>
  <c r="AD209" i="46" s="1"/>
  <c r="AD212" i="46" s="1"/>
  <c r="G209" i="46" a="1"/>
  <c r="G209" i="46" s="1"/>
  <c r="G212" i="46" s="1"/>
  <c r="S209" i="46" a="1"/>
  <c r="S209" i="46" s="1"/>
  <c r="S212" i="46" s="1"/>
  <c r="M209" i="46" a="1"/>
  <c r="M209" i="46" s="1"/>
  <c r="M212" i="46" s="1"/>
  <c r="Q209" i="46" a="1"/>
  <c r="Q209" i="46" s="1"/>
  <c r="Q212" i="46" s="1"/>
  <c r="AB209" i="46" a="1"/>
  <c r="AB209" i="46" s="1"/>
  <c r="AB212" i="46" s="1"/>
  <c r="AF209" i="46" a="1"/>
  <c r="AF209" i="46" s="1"/>
  <c r="AF212" i="46" s="1"/>
  <c r="X209" i="46" a="1"/>
  <c r="X209" i="46" s="1"/>
  <c r="X212" i="46" s="1"/>
  <c r="H370" i="27"/>
  <c r="AA209" i="46" a="1"/>
  <c r="AA209" i="46" s="1"/>
  <c r="AA212" i="46" s="1"/>
  <c r="AC209" i="46" a="1"/>
  <c r="AC209" i="46" s="1"/>
  <c r="AC212" i="46" s="1"/>
  <c r="O209" i="46" a="1"/>
  <c r="O209" i="46" s="1"/>
  <c r="O212" i="46" s="1"/>
  <c r="AG209" i="46" a="1"/>
  <c r="AG209" i="46" s="1"/>
  <c r="AG212" i="46" s="1"/>
  <c r="K209" i="46" a="1"/>
  <c r="K209" i="46" s="1"/>
  <c r="K212" i="46" s="1"/>
  <c r="E209" i="46" a="1"/>
  <c r="E209" i="46" s="1"/>
  <c r="E212" i="46" s="1"/>
  <c r="P209" i="46" a="1"/>
  <c r="P209" i="46" s="1"/>
  <c r="P212" i="46" s="1"/>
  <c r="U209" i="68" a="1"/>
  <c r="U209" i="68" s="1"/>
  <c r="U212" i="68" s="1"/>
  <c r="K209" i="68" a="1"/>
  <c r="K209" i="68" s="1"/>
  <c r="K212" i="68" s="1"/>
  <c r="I209" i="46" a="1"/>
  <c r="I209" i="46" s="1"/>
  <c r="I212" i="46" s="1"/>
  <c r="U209" i="46" a="1"/>
  <c r="U209" i="46" s="1"/>
  <c r="U212" i="46" s="1"/>
  <c r="Y209" i="46" a="1"/>
  <c r="Y209" i="46" s="1"/>
  <c r="Y212" i="46" s="1"/>
  <c r="F209" i="46" a="1"/>
  <c r="F209" i="46" s="1"/>
  <c r="F212" i="46" s="1"/>
  <c r="N209" i="68" a="1"/>
  <c r="N209" i="68" s="1"/>
  <c r="N212" i="68" s="1"/>
  <c r="AE209" i="46" a="1"/>
  <c r="AE209" i="46" s="1"/>
  <c r="AE212" i="46" s="1"/>
  <c r="R209" i="46" a="1"/>
  <c r="R209" i="46" s="1"/>
  <c r="R212" i="46" s="1"/>
  <c r="H430" i="27"/>
  <c r="T209" i="46" a="1"/>
  <c r="T209" i="46" s="1"/>
  <c r="T212" i="46" s="1"/>
  <c r="O209" i="47" a="1"/>
  <c r="O209" i="47" s="1"/>
  <c r="O212" i="47" s="1"/>
  <c r="M209" i="47" a="1"/>
  <c r="M209" i="47" s="1"/>
  <c r="M212" i="47" s="1"/>
  <c r="K209" i="47" a="1"/>
  <c r="K209" i="47" s="1"/>
  <c r="K212" i="47" s="1"/>
  <c r="V209" i="68" a="1"/>
  <c r="V209" i="68" s="1"/>
  <c r="V212" i="68" s="1"/>
  <c r="S209" i="47" a="1"/>
  <c r="S209" i="47" s="1"/>
  <c r="S212" i="47" s="1"/>
  <c r="I209" i="47" a="1"/>
  <c r="I209" i="47" s="1"/>
  <c r="I212" i="47" s="1"/>
  <c r="N209" i="47" a="1"/>
  <c r="N209" i="47" s="1"/>
  <c r="N212" i="47" s="1"/>
  <c r="V209" i="47" a="1"/>
  <c r="V209" i="47" s="1"/>
  <c r="V212" i="47" s="1"/>
  <c r="E209" i="47" a="1"/>
  <c r="E209" i="47" s="1"/>
  <c r="E212" i="47" s="1"/>
  <c r="Q209" i="47" a="1"/>
  <c r="Q209" i="47" s="1"/>
  <c r="Q212" i="47" s="1"/>
  <c r="AF209" i="47" a="1"/>
  <c r="AF209" i="47" s="1"/>
  <c r="AF212" i="47" s="1"/>
  <c r="AC209" i="47" a="1"/>
  <c r="AC209" i="47" s="1"/>
  <c r="AC212" i="47" s="1"/>
  <c r="AE209" i="47" a="1"/>
  <c r="AE209" i="47" s="1"/>
  <c r="AE212" i="47" s="1"/>
  <c r="U209" i="47" a="1"/>
  <c r="U209" i="47" s="1"/>
  <c r="U212" i="47" s="1"/>
  <c r="T209" i="47" a="1"/>
  <c r="T209" i="47" s="1"/>
  <c r="T212" i="47" s="1"/>
  <c r="P209" i="47" a="1"/>
  <c r="P209" i="47" s="1"/>
  <c r="P212" i="47" s="1"/>
  <c r="AA209" i="47" a="1"/>
  <c r="AA209" i="47" s="1"/>
  <c r="AA212" i="47" s="1"/>
  <c r="T209" i="69" a="1"/>
  <c r="T209" i="69" s="1"/>
  <c r="T212" i="69" s="1"/>
  <c r="AH209" i="47" a="1"/>
  <c r="AH209" i="47" s="1"/>
  <c r="AH212" i="47" s="1"/>
  <c r="L209" i="47" a="1"/>
  <c r="L209" i="47" s="1"/>
  <c r="L212" i="47" s="1"/>
  <c r="AB209" i="47" a="1"/>
  <c r="AB209" i="47" s="1"/>
  <c r="AB212" i="47" s="1"/>
  <c r="E209" i="69" a="1"/>
  <c r="E209" i="69" s="1"/>
  <c r="E212" i="69" s="1"/>
  <c r="G209" i="47" a="1"/>
  <c r="G209" i="47" s="1"/>
  <c r="G212" i="47" s="1"/>
  <c r="Z209" i="47" a="1"/>
  <c r="Z209" i="47" s="1"/>
  <c r="Z212" i="47" s="1"/>
  <c r="W209" i="47" a="1"/>
  <c r="W209" i="47" s="1"/>
  <c r="W212" i="47" s="1"/>
  <c r="R209" i="69" a="1"/>
  <c r="R209" i="69" s="1"/>
  <c r="R212" i="69" s="1"/>
  <c r="AG209" i="69" a="1"/>
  <c r="AG209" i="69" s="1"/>
  <c r="AG212" i="69" s="1"/>
  <c r="M209" i="68" a="1"/>
  <c r="M209" i="68" s="1"/>
  <c r="M212" i="68" s="1"/>
  <c r="AB209" i="68" a="1"/>
  <c r="AB209" i="68" s="1"/>
  <c r="AB212" i="68" s="1"/>
  <c r="E209" i="68" a="1"/>
  <c r="E209" i="68" s="1"/>
  <c r="E212" i="68" s="1"/>
  <c r="I209" i="68" a="1"/>
  <c r="I209" i="68" s="1"/>
  <c r="I212" i="68" s="1"/>
  <c r="Q209" i="68" a="1"/>
  <c r="Q209" i="68" s="1"/>
  <c r="Q212" i="68" s="1"/>
  <c r="Y209" i="68" a="1"/>
  <c r="Y209" i="68" s="1"/>
  <c r="Y212" i="68" s="1"/>
  <c r="AG209" i="68" a="1"/>
  <c r="AG209" i="68" s="1"/>
  <c r="AG212" i="68" s="1"/>
  <c r="J209" i="68" a="1"/>
  <c r="J209" i="68" s="1"/>
  <c r="J212" i="68" s="1"/>
  <c r="AH209" i="68" a="1"/>
  <c r="AH209" i="68" s="1"/>
  <c r="AH212" i="68" s="1"/>
  <c r="T209" i="68" a="1"/>
  <c r="T209" i="68" s="1"/>
  <c r="T212" i="68" s="1"/>
  <c r="R209" i="68" a="1"/>
  <c r="R209" i="68" s="1"/>
  <c r="R212" i="68" s="1"/>
  <c r="P209" i="68" a="1"/>
  <c r="P209" i="68" s="1"/>
  <c r="P212" i="68" s="1"/>
  <c r="AC209" i="68" a="1"/>
  <c r="AC209" i="68" s="1"/>
  <c r="AC212" i="68" s="1"/>
  <c r="AA209" i="68" a="1"/>
  <c r="AA209" i="68" s="1"/>
  <c r="AA212" i="68" s="1"/>
  <c r="Z209" i="68" a="1"/>
  <c r="Z209" i="68" s="1"/>
  <c r="Z212" i="68" s="1"/>
  <c r="AD209" i="68" a="1"/>
  <c r="AD209" i="68" s="1"/>
  <c r="AD212" i="68" s="1"/>
  <c r="AF209" i="68" a="1"/>
  <c r="AF209" i="68" s="1"/>
  <c r="AF212" i="68" s="1"/>
  <c r="O209" i="68" a="1"/>
  <c r="O209" i="68" s="1"/>
  <c r="O212" i="68" s="1"/>
  <c r="S209" i="68" a="1"/>
  <c r="S209" i="68" s="1"/>
  <c r="S212" i="68" s="1"/>
  <c r="AF209" i="69" a="1"/>
  <c r="AF209" i="69" s="1"/>
  <c r="AF212" i="69" s="1"/>
  <c r="V209" i="69" a="1"/>
  <c r="V209" i="69" s="1"/>
  <c r="V212" i="69" s="1"/>
  <c r="B149" i="66"/>
  <c r="E407" i="27" s="1"/>
  <c r="H440" i="27"/>
  <c r="S209" i="69" a="1"/>
  <c r="S209" i="69" s="1"/>
  <c r="S212" i="69" s="1"/>
  <c r="AE209" i="68" a="1"/>
  <c r="AE209" i="68" s="1"/>
  <c r="AE212" i="68" s="1"/>
  <c r="AE209" i="69" a="1"/>
  <c r="AE209" i="69" s="1"/>
  <c r="AE212" i="69" s="1"/>
  <c r="AA209" i="69" a="1"/>
  <c r="AA209" i="69" s="1"/>
  <c r="AA212" i="69" s="1"/>
  <c r="L209" i="69" a="1"/>
  <c r="L209" i="69" s="1"/>
  <c r="L212" i="69" s="1"/>
  <c r="M209" i="69" a="1"/>
  <c r="M209" i="69" s="1"/>
  <c r="M212" i="69" s="1"/>
  <c r="H209" i="68" a="1"/>
  <c r="H209" i="68" s="1"/>
  <c r="H212" i="68" s="1"/>
  <c r="W209" i="69" a="1"/>
  <c r="W209" i="69" s="1"/>
  <c r="W212" i="69" s="1"/>
  <c r="AD209" i="69" a="1"/>
  <c r="AD209" i="69" s="1"/>
  <c r="AD212" i="69" s="1"/>
  <c r="J209" i="69" a="1"/>
  <c r="J209" i="69" s="1"/>
  <c r="J212" i="69" s="1"/>
  <c r="C149" i="66"/>
  <c r="G209" i="69" a="1"/>
  <c r="G209" i="69" s="1"/>
  <c r="G212" i="69" s="1"/>
  <c r="O209" i="69" a="1"/>
  <c r="O209" i="69" s="1"/>
  <c r="O212" i="69" s="1"/>
  <c r="L209" i="68" a="1"/>
  <c r="L209" i="68" s="1"/>
  <c r="L212" i="68" s="1"/>
  <c r="X209" i="68" a="1"/>
  <c r="X209" i="68" s="1"/>
  <c r="X212" i="68" s="1"/>
  <c r="P209" i="69" a="1"/>
  <c r="P209" i="69" s="1"/>
  <c r="P212" i="69" s="1"/>
  <c r="Y209" i="69" a="1"/>
  <c r="Y209" i="69" s="1"/>
  <c r="Y212" i="69" s="1"/>
  <c r="K209" i="69" a="1"/>
  <c r="K209" i="69" s="1"/>
  <c r="K212" i="69" s="1"/>
  <c r="F209" i="68" a="1"/>
  <c r="F209" i="68" s="1"/>
  <c r="F212" i="68" s="1"/>
  <c r="W209" i="68" a="1"/>
  <c r="W209" i="68" s="1"/>
  <c r="W212" i="68" s="1"/>
  <c r="AB209" i="69" a="1"/>
  <c r="AB209" i="69" s="1"/>
  <c r="AB212" i="69" s="1"/>
  <c r="G209" i="68" a="1"/>
  <c r="G209" i="68" s="1"/>
  <c r="G212" i="68" s="1"/>
  <c r="B152" i="66"/>
  <c r="F407" i="27" s="1"/>
  <c r="C152" i="66"/>
  <c r="E152" i="69"/>
  <c r="C149" i="69"/>
  <c r="B149" i="69"/>
  <c r="E437" i="27" s="1"/>
  <c r="C152" i="54"/>
  <c r="B152" i="54"/>
  <c r="F397" i="27" s="1"/>
  <c r="N47" i="68"/>
  <c r="Q37" i="69"/>
  <c r="Q37" i="68"/>
  <c r="Q37" i="66"/>
  <c r="Q45" i="66" s="1"/>
  <c r="Q37" i="67"/>
  <c r="Q45" i="67" s="1"/>
  <c r="Q37" i="53"/>
  <c r="Q37" i="45"/>
  <c r="Q45" i="45" s="1"/>
  <c r="Q37" i="44"/>
  <c r="Q45" i="44" s="1"/>
  <c r="Q37" i="54"/>
  <c r="Q37" i="46"/>
  <c r="Q45" i="46" s="1"/>
  <c r="Q37" i="47"/>
  <c r="Q45" i="47" s="1"/>
  <c r="E152" i="67"/>
  <c r="B149" i="67"/>
  <c r="E417" i="27" s="1"/>
  <c r="C149" i="67"/>
  <c r="E152" i="68"/>
  <c r="C149" i="68"/>
  <c r="B149" i="68"/>
  <c r="E427" i="27" s="1"/>
  <c r="C210" i="53"/>
  <c r="B210" i="53"/>
  <c r="O39" i="69"/>
  <c r="O46" i="69"/>
  <c r="B152" i="45"/>
  <c r="F357" i="27" s="1"/>
  <c r="C152" i="45"/>
  <c r="O39" i="53"/>
  <c r="O46" i="53"/>
  <c r="E152" i="46"/>
  <c r="C149" i="46"/>
  <c r="B149" i="46"/>
  <c r="E367" i="27" s="1"/>
  <c r="P38" i="69"/>
  <c r="P45" i="69"/>
  <c r="N47" i="53"/>
  <c r="O39" i="54"/>
  <c r="O46" i="54"/>
  <c r="B211" i="53"/>
  <c r="D390" i="27" s="1"/>
  <c r="C211" i="53"/>
  <c r="O39" i="68"/>
  <c r="O46" i="68"/>
  <c r="AE209" i="53" a="1"/>
  <c r="AE209" i="53" s="1"/>
  <c r="AE212" i="53" s="1"/>
  <c r="AB209" i="53" a="1"/>
  <c r="AB209" i="53" s="1"/>
  <c r="AB212" i="53" s="1"/>
  <c r="AA209" i="53" a="1"/>
  <c r="AA209" i="53" s="1"/>
  <c r="AA212" i="53" s="1"/>
  <c r="O209" i="53" a="1"/>
  <c r="O209" i="53" s="1"/>
  <c r="O212" i="53" s="1"/>
  <c r="I209" i="53" a="1"/>
  <c r="I209" i="53" s="1"/>
  <c r="I212" i="53" s="1"/>
  <c r="L209" i="53" a="1"/>
  <c r="L209" i="53" s="1"/>
  <c r="L212" i="53" s="1"/>
  <c r="E209" i="53" a="1"/>
  <c r="E209" i="53" s="1"/>
  <c r="H209" i="53" a="1"/>
  <c r="H209" i="53" s="1"/>
  <c r="H212" i="53" s="1"/>
  <c r="AG209" i="53" a="1"/>
  <c r="AG209" i="53" s="1"/>
  <c r="AG212" i="53" s="1"/>
  <c r="P209" i="53" a="1"/>
  <c r="P209" i="53" s="1"/>
  <c r="P212" i="53" s="1"/>
  <c r="W209" i="53" a="1"/>
  <c r="W209" i="53" s="1"/>
  <c r="W212" i="53" s="1"/>
  <c r="M209" i="53" a="1"/>
  <c r="M209" i="53" s="1"/>
  <c r="M212" i="53" s="1"/>
  <c r="AC209" i="53" a="1"/>
  <c r="AC209" i="53" s="1"/>
  <c r="AC212" i="53" s="1"/>
  <c r="AH209" i="53" a="1"/>
  <c r="AH209" i="53" s="1"/>
  <c r="AH212" i="53" s="1"/>
  <c r="AF209" i="53" a="1"/>
  <c r="AF209" i="53" s="1"/>
  <c r="AF212" i="53" s="1"/>
  <c r="G209" i="53" a="1"/>
  <c r="G209" i="53" s="1"/>
  <c r="G212" i="53" s="1"/>
  <c r="Z209" i="53" a="1"/>
  <c r="Z209" i="53" s="1"/>
  <c r="Z212" i="53" s="1"/>
  <c r="F209" i="53" a="1"/>
  <c r="F209" i="53" s="1"/>
  <c r="F212" i="53" s="1"/>
  <c r="V209" i="53" a="1"/>
  <c r="V209" i="53" s="1"/>
  <c r="V212" i="53" s="1"/>
  <c r="Q209" i="53" a="1"/>
  <c r="Q209" i="53" s="1"/>
  <c r="Q212" i="53" s="1"/>
  <c r="S209" i="53" a="1"/>
  <c r="S209" i="53" s="1"/>
  <c r="S212" i="53" s="1"/>
  <c r="N209" i="53" a="1"/>
  <c r="N209" i="53" s="1"/>
  <c r="N212" i="53" s="1"/>
  <c r="T209" i="53" a="1"/>
  <c r="T209" i="53" s="1"/>
  <c r="T212" i="53" s="1"/>
  <c r="K209" i="53" a="1"/>
  <c r="K209" i="53" s="1"/>
  <c r="K212" i="53" s="1"/>
  <c r="Y209" i="53" a="1"/>
  <c r="Y209" i="53" s="1"/>
  <c r="Y212" i="53" s="1"/>
  <c r="U209" i="53" a="1"/>
  <c r="U209" i="53" s="1"/>
  <c r="U212" i="53" s="1"/>
  <c r="AD209" i="53" a="1"/>
  <c r="AD209" i="53" s="1"/>
  <c r="AD212" i="53" s="1"/>
  <c r="X209" i="53" a="1"/>
  <c r="X209" i="53" s="1"/>
  <c r="X212" i="53" s="1"/>
  <c r="H390" i="27"/>
  <c r="R209" i="53" a="1"/>
  <c r="R209" i="53" s="1"/>
  <c r="R212" i="53" s="1"/>
  <c r="J209" i="53" a="1"/>
  <c r="J209" i="53" s="1"/>
  <c r="J212" i="53" s="1"/>
  <c r="N47" i="54"/>
  <c r="N47" i="69"/>
  <c r="P45" i="53"/>
  <c r="P38" i="53"/>
  <c r="P38" i="68"/>
  <c r="P45" i="68"/>
  <c r="P45" i="54"/>
  <c r="P38" i="54"/>
  <c r="B152" i="44"/>
  <c r="F347" i="27" s="1"/>
  <c r="C152" i="44"/>
  <c r="C152" i="47"/>
  <c r="B152" i="47"/>
  <c r="F377" i="27" s="1"/>
  <c r="Q37" i="22"/>
  <c r="Q45" i="22" s="1"/>
  <c r="C209" i="45" l="1"/>
  <c r="J212" i="45"/>
  <c r="C212" i="45" s="1"/>
  <c r="B209" i="45"/>
  <c r="E360" i="27" s="1"/>
  <c r="C209" i="54"/>
  <c r="C212" i="69"/>
  <c r="B212" i="67"/>
  <c r="F420" i="27" s="1"/>
  <c r="B209" i="54"/>
  <c r="E400" i="27" s="1"/>
  <c r="C212" i="67"/>
  <c r="B209" i="66"/>
  <c r="E410" i="27" s="1"/>
  <c r="C209" i="66"/>
  <c r="B209" i="44"/>
  <c r="E350" i="27" s="1"/>
  <c r="C209" i="44"/>
  <c r="B209" i="67"/>
  <c r="E420" i="27" s="1"/>
  <c r="C209" i="67"/>
  <c r="C209" i="46"/>
  <c r="B209" i="46"/>
  <c r="E370" i="27" s="1"/>
  <c r="C209" i="47"/>
  <c r="B212" i="69"/>
  <c r="F440" i="27" s="1"/>
  <c r="B209" i="47"/>
  <c r="E380" i="27" s="1"/>
  <c r="B209" i="68"/>
  <c r="E430" i="27" s="1"/>
  <c r="C209" i="68"/>
  <c r="C209" i="69"/>
  <c r="B209" i="69"/>
  <c r="E440" i="27" s="1"/>
  <c r="B152" i="46"/>
  <c r="F367" i="27" s="1"/>
  <c r="C152" i="46"/>
  <c r="B212" i="46"/>
  <c r="F370" i="27" s="1"/>
  <c r="C212" i="46"/>
  <c r="O47" i="68"/>
  <c r="O47" i="69"/>
  <c r="P39" i="54"/>
  <c r="P46" i="54"/>
  <c r="Q38" i="69"/>
  <c r="Q45" i="69"/>
  <c r="P39" i="68"/>
  <c r="P46" i="68"/>
  <c r="R37" i="68"/>
  <c r="R37" i="67"/>
  <c r="R45" i="67" s="1"/>
  <c r="R37" i="66"/>
  <c r="R45" i="66" s="1"/>
  <c r="R37" i="69"/>
  <c r="R37" i="45"/>
  <c r="R45" i="45" s="1"/>
  <c r="R37" i="44"/>
  <c r="R45" i="44" s="1"/>
  <c r="R37" i="53"/>
  <c r="R37" i="46"/>
  <c r="R45" i="46" s="1"/>
  <c r="R37" i="47"/>
  <c r="R45" i="47" s="1"/>
  <c r="R37" i="54"/>
  <c r="C212" i="66"/>
  <c r="B212" i="66"/>
  <c r="F410" i="27" s="1"/>
  <c r="O47" i="53"/>
  <c r="Q38" i="68"/>
  <c r="Q39" i="68" s="1"/>
  <c r="Q45" i="68"/>
  <c r="B212" i="54"/>
  <c r="F400" i="27" s="1"/>
  <c r="C212" i="54"/>
  <c r="E212" i="53"/>
  <c r="C209" i="53"/>
  <c r="B209" i="53"/>
  <c r="E390" i="27" s="1"/>
  <c r="C212" i="44"/>
  <c r="B212" i="44"/>
  <c r="F350" i="27" s="1"/>
  <c r="B152" i="68"/>
  <c r="F427" i="27" s="1"/>
  <c r="C152" i="68"/>
  <c r="Q45" i="54"/>
  <c r="Q38" i="54"/>
  <c r="P39" i="69"/>
  <c r="P46" i="69"/>
  <c r="C152" i="67"/>
  <c r="B152" i="67"/>
  <c r="F417" i="27" s="1"/>
  <c r="O47" i="54"/>
  <c r="P39" i="53"/>
  <c r="P46" i="53"/>
  <c r="Q45" i="53"/>
  <c r="Q38" i="53"/>
  <c r="B212" i="47"/>
  <c r="F380" i="27" s="1"/>
  <c r="C212" i="47"/>
  <c r="C152" i="69"/>
  <c r="B152" i="69"/>
  <c r="F437" i="27" s="1"/>
  <c r="C212" i="68"/>
  <c r="B212" i="68"/>
  <c r="F430" i="27" s="1"/>
  <c r="R37" i="22"/>
  <c r="R45" i="22" s="1"/>
  <c r="B212" i="45" l="1"/>
  <c r="F360" i="27" s="1"/>
  <c r="Q46" i="68"/>
  <c r="Q47" i="68" s="1"/>
  <c r="Q39" i="69"/>
  <c r="Q46" i="69"/>
  <c r="R38" i="68"/>
  <c r="R39" i="68" s="1"/>
  <c r="R45" i="68"/>
  <c r="P47" i="68"/>
  <c r="R45" i="54"/>
  <c r="R38" i="54"/>
  <c r="R45" i="53"/>
  <c r="R38" i="53"/>
  <c r="Q39" i="53"/>
  <c r="Q46" i="53"/>
  <c r="S37" i="66"/>
  <c r="S45" i="66" s="1"/>
  <c r="S37" i="68"/>
  <c r="S37" i="53"/>
  <c r="S37" i="69"/>
  <c r="S37" i="67"/>
  <c r="S45" i="67" s="1"/>
  <c r="S37" i="47"/>
  <c r="S45" i="47" s="1"/>
  <c r="S37" i="44"/>
  <c r="S45" i="44" s="1"/>
  <c r="S37" i="54"/>
  <c r="S37" i="46"/>
  <c r="S45" i="46" s="1"/>
  <c r="S37" i="45"/>
  <c r="S45" i="45" s="1"/>
  <c r="Q46" i="54"/>
  <c r="Q39" i="54"/>
  <c r="C212" i="53"/>
  <c r="B212" i="53"/>
  <c r="F390" i="27" s="1"/>
  <c r="P47" i="69"/>
  <c r="P47" i="54"/>
  <c r="R38" i="69"/>
  <c r="R45" i="69"/>
  <c r="P47" i="53"/>
  <c r="S37" i="22"/>
  <c r="S45" i="22" s="1"/>
  <c r="R46" i="68" l="1"/>
  <c r="R47" i="68" s="1"/>
  <c r="Q47" i="54"/>
  <c r="S45" i="54"/>
  <c r="S38" i="54"/>
  <c r="S38" i="69"/>
  <c r="S45" i="69"/>
  <c r="R46" i="53"/>
  <c r="R39" i="53"/>
  <c r="R39" i="54"/>
  <c r="R46" i="54"/>
  <c r="S45" i="53"/>
  <c r="S38" i="53"/>
  <c r="Q47" i="69"/>
  <c r="R46" i="69"/>
  <c r="R39" i="69"/>
  <c r="S38" i="68"/>
  <c r="S39" i="68" s="1"/>
  <c r="S45" i="68"/>
  <c r="Q47" i="53"/>
  <c r="T37" i="67"/>
  <c r="T45" i="67" s="1"/>
  <c r="T37" i="66"/>
  <c r="T45" i="66" s="1"/>
  <c r="T37" i="53"/>
  <c r="T37" i="69"/>
  <c r="T37" i="68"/>
  <c r="T37" i="47"/>
  <c r="T45" i="47" s="1"/>
  <c r="T37" i="45"/>
  <c r="T45" i="45" s="1"/>
  <c r="T37" i="44"/>
  <c r="T45" i="44" s="1"/>
  <c r="T37" i="46"/>
  <c r="T45" i="46" s="1"/>
  <c r="T37" i="54"/>
  <c r="T37" i="22"/>
  <c r="T45" i="22" s="1"/>
  <c r="S46" i="68" l="1"/>
  <c r="S47" i="68" s="1"/>
  <c r="S39" i="53"/>
  <c r="S46" i="53"/>
  <c r="T45" i="54"/>
  <c r="T38" i="54"/>
  <c r="R47" i="53"/>
  <c r="S46" i="69"/>
  <c r="S39" i="69"/>
  <c r="T38" i="68"/>
  <c r="T39" i="68" s="1"/>
  <c r="T45" i="68"/>
  <c r="T38" i="69"/>
  <c r="T45" i="69"/>
  <c r="U37" i="68"/>
  <c r="U37" i="69"/>
  <c r="U37" i="66"/>
  <c r="U45" i="66" s="1"/>
  <c r="U37" i="67"/>
  <c r="U45" i="67" s="1"/>
  <c r="U37" i="53"/>
  <c r="U37" i="47"/>
  <c r="U45" i="47" s="1"/>
  <c r="U37" i="45"/>
  <c r="U45" i="45" s="1"/>
  <c r="U37" i="44"/>
  <c r="U45" i="44" s="1"/>
  <c r="U37" i="46"/>
  <c r="U45" i="46" s="1"/>
  <c r="U37" i="54"/>
  <c r="T45" i="53"/>
  <c r="T38" i="53"/>
  <c r="R47" i="54"/>
  <c r="R47" i="69"/>
  <c r="S39" i="54"/>
  <c r="S46" i="54"/>
  <c r="U37" i="22"/>
  <c r="U45" i="22" s="1"/>
  <c r="T46" i="68" l="1"/>
  <c r="T47" i="68" s="1"/>
  <c r="V37" i="69"/>
  <c r="V37" i="66"/>
  <c r="V45" i="66" s="1"/>
  <c r="V37" i="68"/>
  <c r="V37" i="54"/>
  <c r="V37" i="67"/>
  <c r="V45" i="67" s="1"/>
  <c r="V37" i="53"/>
  <c r="V37" i="44"/>
  <c r="V45" i="44" s="1"/>
  <c r="V37" i="45"/>
  <c r="V45" i="45" s="1"/>
  <c r="V37" i="47"/>
  <c r="V45" i="47" s="1"/>
  <c r="V37" i="46"/>
  <c r="V45" i="46" s="1"/>
  <c r="U45" i="53"/>
  <c r="U38" i="53"/>
  <c r="S47" i="69"/>
  <c r="T39" i="69"/>
  <c r="T46" i="69"/>
  <c r="S47" i="54"/>
  <c r="U38" i="69"/>
  <c r="U45" i="69"/>
  <c r="T39" i="54"/>
  <c r="T46" i="54"/>
  <c r="U38" i="68"/>
  <c r="U45" i="68"/>
  <c r="T39" i="53"/>
  <c r="T46" i="53"/>
  <c r="S47" i="53"/>
  <c r="U45" i="54"/>
  <c r="U38" i="54"/>
  <c r="V37" i="22"/>
  <c r="V45" i="22" s="1"/>
  <c r="U39" i="69" l="1"/>
  <c r="U46" i="69"/>
  <c r="T47" i="53"/>
  <c r="V45" i="53"/>
  <c r="V38" i="53"/>
  <c r="T47" i="69"/>
  <c r="U39" i="54"/>
  <c r="U46" i="54"/>
  <c r="V45" i="54"/>
  <c r="V38" i="54"/>
  <c r="T47" i="54"/>
  <c r="W37" i="68"/>
  <c r="W37" i="69"/>
  <c r="W37" i="66"/>
  <c r="W45" i="66" s="1"/>
  <c r="W37" i="67"/>
  <c r="W45" i="67" s="1"/>
  <c r="W37" i="53"/>
  <c r="W37" i="54"/>
  <c r="W37" i="46"/>
  <c r="W45" i="46" s="1"/>
  <c r="W37" i="45"/>
  <c r="W45" i="45" s="1"/>
  <c r="W37" i="44"/>
  <c r="W45" i="44" s="1"/>
  <c r="W37" i="47"/>
  <c r="W45" i="47" s="1"/>
  <c r="V38" i="69"/>
  <c r="V45" i="69"/>
  <c r="U39" i="68"/>
  <c r="U46" i="68"/>
  <c r="U39" i="53"/>
  <c r="U46" i="53"/>
  <c r="V38" i="68"/>
  <c r="V45" i="68"/>
  <c r="W37" i="22"/>
  <c r="W45" i="22" s="1"/>
  <c r="V46" i="53" l="1"/>
  <c r="V39" i="53"/>
  <c r="V39" i="69"/>
  <c r="V46" i="69"/>
  <c r="W38" i="69"/>
  <c r="W45" i="69"/>
  <c r="V39" i="54"/>
  <c r="V46" i="54"/>
  <c r="U47" i="54"/>
  <c r="W38" i="68"/>
  <c r="W45" i="68"/>
  <c r="U47" i="68"/>
  <c r="W45" i="54"/>
  <c r="W38" i="54"/>
  <c r="U47" i="69"/>
  <c r="U47" i="53"/>
  <c r="X37" i="66"/>
  <c r="X45" i="66" s="1"/>
  <c r="X37" i="67"/>
  <c r="X45" i="67" s="1"/>
  <c r="X37" i="68"/>
  <c r="X37" i="53"/>
  <c r="X37" i="54"/>
  <c r="X37" i="44"/>
  <c r="X45" i="44" s="1"/>
  <c r="X37" i="45"/>
  <c r="X45" i="45" s="1"/>
  <c r="X37" i="69"/>
  <c r="X37" i="47"/>
  <c r="X45" i="47" s="1"/>
  <c r="X37" i="46"/>
  <c r="X45" i="46" s="1"/>
  <c r="V39" i="68"/>
  <c r="V46" i="68"/>
  <c r="W45" i="53"/>
  <c r="W38" i="53"/>
  <c r="X37" i="22"/>
  <c r="X45" i="22" s="1"/>
  <c r="X38" i="69" l="1"/>
  <c r="X45" i="69"/>
  <c r="W39" i="68"/>
  <c r="W46" i="68"/>
  <c r="Y37" i="66"/>
  <c r="Y45" i="66" s="1"/>
  <c r="Y37" i="68"/>
  <c r="Y37" i="67"/>
  <c r="Y45" i="67" s="1"/>
  <c r="Y37" i="53"/>
  <c r="Y37" i="54"/>
  <c r="Y37" i="44"/>
  <c r="Y45" i="44" s="1"/>
  <c r="Y37" i="45"/>
  <c r="Y45" i="45" s="1"/>
  <c r="Y37" i="69"/>
  <c r="Y37" i="47"/>
  <c r="Y45" i="47" s="1"/>
  <c r="Y37" i="46"/>
  <c r="Y45" i="46" s="1"/>
  <c r="W46" i="69"/>
  <c r="W39" i="69"/>
  <c r="X45" i="54"/>
  <c r="X38" i="54"/>
  <c r="W46" i="54"/>
  <c r="W39" i="54"/>
  <c r="V47" i="69"/>
  <c r="V47" i="53"/>
  <c r="X38" i="68"/>
  <c r="X39" i="68" s="1"/>
  <c r="X45" i="68"/>
  <c r="W39" i="53"/>
  <c r="W46" i="53"/>
  <c r="V47" i="68"/>
  <c r="X45" i="53"/>
  <c r="X38" i="53"/>
  <c r="V47" i="54"/>
  <c r="Y37" i="22"/>
  <c r="Y45" i="22" s="1"/>
  <c r="X46" i="68" l="1"/>
  <c r="X47" i="68" s="1"/>
  <c r="Z37" i="68"/>
  <c r="Z37" i="66"/>
  <c r="Z45" i="66" s="1"/>
  <c r="Z37" i="67"/>
  <c r="Z45" i="67" s="1"/>
  <c r="Z37" i="54"/>
  <c r="Z37" i="47"/>
  <c r="Z45" i="47" s="1"/>
  <c r="Z37" i="53"/>
  <c r="Z37" i="45"/>
  <c r="Z45" i="45" s="1"/>
  <c r="Z37" i="69"/>
  <c r="Z37" i="46"/>
  <c r="Z45" i="46" s="1"/>
  <c r="Z37" i="44"/>
  <c r="Z45" i="44" s="1"/>
  <c r="X39" i="54"/>
  <c r="X46" i="54"/>
  <c r="X39" i="53"/>
  <c r="X46" i="53"/>
  <c r="Y45" i="54"/>
  <c r="Y38" i="54"/>
  <c r="Y38" i="68"/>
  <c r="Y39" i="68" s="1"/>
  <c r="Y45" i="68"/>
  <c r="W47" i="68"/>
  <c r="W47" i="69"/>
  <c r="Y45" i="53"/>
  <c r="Y38" i="53"/>
  <c r="W47" i="53"/>
  <c r="W47" i="54"/>
  <c r="Y38" i="69"/>
  <c r="Y45" i="69"/>
  <c r="X46" i="69"/>
  <c r="X39" i="69"/>
  <c r="Z37" i="22"/>
  <c r="Z45" i="22" s="1"/>
  <c r="Y46" i="68" l="1"/>
  <c r="Y47" i="68" s="1"/>
  <c r="Y39" i="54"/>
  <c r="Y46" i="54"/>
  <c r="X47" i="53"/>
  <c r="X47" i="69"/>
  <c r="Z45" i="53"/>
  <c r="Z38" i="53"/>
  <c r="Y46" i="53"/>
  <c r="Y39" i="53"/>
  <c r="Z45" i="54"/>
  <c r="Z38" i="54"/>
  <c r="Y39" i="69"/>
  <c r="Y46" i="69"/>
  <c r="X47" i="54"/>
  <c r="AA37" i="68"/>
  <c r="AA37" i="67"/>
  <c r="AA45" i="67" s="1"/>
  <c r="AA37" i="46"/>
  <c r="AA45" i="46" s="1"/>
  <c r="AA37" i="54"/>
  <c r="AA37" i="47"/>
  <c r="AA45" i="47" s="1"/>
  <c r="AA37" i="45"/>
  <c r="AA45" i="45" s="1"/>
  <c r="AA37" i="44"/>
  <c r="AA45" i="44" s="1"/>
  <c r="AA37" i="53"/>
  <c r="AA37" i="66"/>
  <c r="AA45" i="66" s="1"/>
  <c r="AA37" i="69"/>
  <c r="Z38" i="68"/>
  <c r="Z45" i="68"/>
  <c r="Z38" i="69"/>
  <c r="Z45" i="69"/>
  <c r="AA37" i="22"/>
  <c r="AA45" i="22" s="1"/>
  <c r="AA38" i="69" l="1"/>
  <c r="AA45" i="69"/>
  <c r="AA45" i="53"/>
  <c r="AA38" i="53"/>
  <c r="Z39" i="54"/>
  <c r="Z46" i="54"/>
  <c r="AA45" i="54"/>
  <c r="AA38" i="54"/>
  <c r="AA38" i="68"/>
  <c r="AA45" i="68"/>
  <c r="AB37" i="69"/>
  <c r="AB37" i="68"/>
  <c r="AB37" i="53"/>
  <c r="AB37" i="67"/>
  <c r="AB45" i="67" s="1"/>
  <c r="AB37" i="54"/>
  <c r="AB37" i="47"/>
  <c r="AB45" i="47" s="1"/>
  <c r="AB37" i="66"/>
  <c r="AB45" i="66" s="1"/>
  <c r="AB37" i="45"/>
  <c r="AB45" i="45" s="1"/>
  <c r="AB37" i="46"/>
  <c r="AB45" i="46" s="1"/>
  <c r="AB37" i="44"/>
  <c r="AB45" i="44" s="1"/>
  <c r="Y47" i="69"/>
  <c r="Y47" i="54"/>
  <c r="Z39" i="69"/>
  <c r="Z46" i="69"/>
  <c r="Z39" i="68"/>
  <c r="Z46" i="68"/>
  <c r="Y47" i="53"/>
  <c r="Z39" i="53"/>
  <c r="Z46" i="53"/>
  <c r="AB37" i="22"/>
  <c r="AB45" i="22" s="1"/>
  <c r="Z47" i="68" l="1"/>
  <c r="Z47" i="69"/>
  <c r="AA39" i="53"/>
  <c r="AA46" i="53"/>
  <c r="Z47" i="53"/>
  <c r="AB45" i="54"/>
  <c r="AB38" i="54"/>
  <c r="AC37" i="67"/>
  <c r="AC45" i="67" s="1"/>
  <c r="AC37" i="53"/>
  <c r="AC37" i="47"/>
  <c r="AC45" i="47" s="1"/>
  <c r="AC37" i="54"/>
  <c r="AC37" i="66"/>
  <c r="AC45" i="66" s="1"/>
  <c r="AC37" i="69"/>
  <c r="AC37" i="68"/>
  <c r="AC37" i="46"/>
  <c r="AC45" i="46" s="1"/>
  <c r="AC37" i="44"/>
  <c r="AC45" i="44" s="1"/>
  <c r="AC37" i="45"/>
  <c r="AC45" i="45" s="1"/>
  <c r="AB45" i="53"/>
  <c r="AB38" i="53"/>
  <c r="AB38" i="68"/>
  <c r="AB45" i="68"/>
  <c r="AB38" i="69"/>
  <c r="AB45" i="69"/>
  <c r="AA39" i="68"/>
  <c r="AA46" i="68"/>
  <c r="AA39" i="54"/>
  <c r="AA46" i="54"/>
  <c r="Z47" i="54"/>
  <c r="AA46" i="69"/>
  <c r="AA39" i="69"/>
  <c r="AC37" i="22"/>
  <c r="AC45" i="22" s="1"/>
  <c r="AC45" i="53" l="1"/>
  <c r="AC38" i="53"/>
  <c r="AB39" i="54"/>
  <c r="AB46" i="54"/>
  <c r="AA47" i="68"/>
  <c r="AC38" i="69"/>
  <c r="AC45" i="69"/>
  <c r="AC38" i="68"/>
  <c r="AC45" i="68"/>
  <c r="AB39" i="69"/>
  <c r="AB46" i="69"/>
  <c r="AB39" i="53"/>
  <c r="AB46" i="53"/>
  <c r="AA47" i="53"/>
  <c r="AC45" i="54"/>
  <c r="AC38" i="54"/>
  <c r="AA47" i="54"/>
  <c r="AD37" i="69"/>
  <c r="AD37" i="66"/>
  <c r="AD45" i="66" s="1"/>
  <c r="AD37" i="67"/>
  <c r="AD45" i="67" s="1"/>
  <c r="AD37" i="53"/>
  <c r="AD37" i="47"/>
  <c r="AD45" i="47" s="1"/>
  <c r="AD37" i="54"/>
  <c r="AD37" i="46"/>
  <c r="AD45" i="46" s="1"/>
  <c r="AD37" i="68"/>
  <c r="AD37" i="45"/>
  <c r="AD45" i="45" s="1"/>
  <c r="AD37" i="44"/>
  <c r="AD45" i="44" s="1"/>
  <c r="AB39" i="68"/>
  <c r="AB46" i="68"/>
  <c r="AA47" i="69"/>
  <c r="AD37" i="22"/>
  <c r="AD45" i="22" s="1"/>
  <c r="AC39" i="68" l="1"/>
  <c r="AC46" i="68"/>
  <c r="AD45" i="54"/>
  <c r="AD38" i="54"/>
  <c r="AE37" i="69"/>
  <c r="AE37" i="67"/>
  <c r="AE45" i="67" s="1"/>
  <c r="AE37" i="47"/>
  <c r="AE45" i="47" s="1"/>
  <c r="AE37" i="54"/>
  <c r="AE37" i="66"/>
  <c r="AE45" i="66" s="1"/>
  <c r="AE37" i="46"/>
  <c r="AE45" i="46" s="1"/>
  <c r="AE37" i="53"/>
  <c r="AE37" i="68"/>
  <c r="AE37" i="45"/>
  <c r="AE45" i="45" s="1"/>
  <c r="AE37" i="44"/>
  <c r="AE45" i="44" s="1"/>
  <c r="AB47" i="54"/>
  <c r="AB47" i="53"/>
  <c r="AC39" i="69"/>
  <c r="AC46" i="69"/>
  <c r="AC39" i="53"/>
  <c r="AC46" i="53"/>
  <c r="AC39" i="54"/>
  <c r="AC46" i="54"/>
  <c r="AD38" i="68"/>
  <c r="AD39" i="68" s="1"/>
  <c r="AD45" i="68"/>
  <c r="AD45" i="53"/>
  <c r="AD38" i="53"/>
  <c r="AD38" i="69"/>
  <c r="AD45" i="69"/>
  <c r="AB47" i="69"/>
  <c r="AB47" i="68"/>
  <c r="AE37" i="22"/>
  <c r="AE45" i="22" s="1"/>
  <c r="AD46" i="68" l="1"/>
  <c r="AD47" i="68" s="1"/>
  <c r="AC47" i="69"/>
  <c r="AE45" i="54"/>
  <c r="AE38" i="54"/>
  <c r="AD39" i="69"/>
  <c r="AD46" i="69"/>
  <c r="AE45" i="53"/>
  <c r="AE38" i="53"/>
  <c r="AE38" i="68"/>
  <c r="AE45" i="68"/>
  <c r="AC47" i="53"/>
  <c r="AD46" i="54"/>
  <c r="AD39" i="54"/>
  <c r="AC47" i="68"/>
  <c r="AF37" i="68"/>
  <c r="AF37" i="67"/>
  <c r="AF45" i="67" s="1"/>
  <c r="AF37" i="54"/>
  <c r="AF37" i="66"/>
  <c r="AF45" i="66" s="1"/>
  <c r="AF37" i="47"/>
  <c r="AF45" i="47" s="1"/>
  <c r="AF37" i="46"/>
  <c r="AF45" i="46" s="1"/>
  <c r="AF37" i="69"/>
  <c r="AF37" i="53"/>
  <c r="AF37" i="45"/>
  <c r="AF45" i="45" s="1"/>
  <c r="AF37" i="44"/>
  <c r="AF45" i="44" s="1"/>
  <c r="AD46" i="53"/>
  <c r="AD39" i="53"/>
  <c r="AE38" i="69"/>
  <c r="AE45" i="69"/>
  <c r="AC47" i="54"/>
  <c r="AF37" i="22"/>
  <c r="AF45" i="22" s="1"/>
  <c r="AE39" i="68" l="1"/>
  <c r="AE46" i="68"/>
  <c r="AE46" i="53"/>
  <c r="AE39" i="53"/>
  <c r="AD47" i="54"/>
  <c r="AG37" i="69"/>
  <c r="AG37" i="68"/>
  <c r="AG37" i="67"/>
  <c r="AG45" i="67" s="1"/>
  <c r="AG37" i="54"/>
  <c r="AG37" i="66"/>
  <c r="AG45" i="66" s="1"/>
  <c r="AG37" i="47"/>
  <c r="AG45" i="47" s="1"/>
  <c r="AG37" i="46"/>
  <c r="AG45" i="46" s="1"/>
  <c r="AG37" i="45"/>
  <c r="AG45" i="45" s="1"/>
  <c r="AG37" i="53"/>
  <c r="AG37" i="44"/>
  <c r="AG45" i="44" s="1"/>
  <c r="AD47" i="69"/>
  <c r="AE39" i="69"/>
  <c r="AE46" i="69"/>
  <c r="AH37" i="54"/>
  <c r="AH37" i="66"/>
  <c r="AH37" i="67"/>
  <c r="AH37" i="47"/>
  <c r="AH37" i="46"/>
  <c r="AH37" i="44"/>
  <c r="AH37" i="45"/>
  <c r="AH37" i="69"/>
  <c r="AH37" i="68"/>
  <c r="AH37" i="53"/>
  <c r="AF45" i="54"/>
  <c r="AF38" i="54"/>
  <c r="AD47" i="53"/>
  <c r="AF45" i="53"/>
  <c r="AF38" i="53"/>
  <c r="AE39" i="54"/>
  <c r="AE46" i="54"/>
  <c r="AF38" i="69"/>
  <c r="AF45" i="69"/>
  <c r="AF38" i="68"/>
  <c r="AF45" i="68"/>
  <c r="AG37" i="22"/>
  <c r="AG45" i="22" s="1"/>
  <c r="AH37" i="22"/>
  <c r="E28" i="27" l="1" a="1"/>
  <c r="E28" i="27" s="1"/>
  <c r="AG38" i="68"/>
  <c r="AG45" i="68"/>
  <c r="AG38" i="69"/>
  <c r="AG45" i="69"/>
  <c r="AH45" i="54"/>
  <c r="AH38" i="54"/>
  <c r="B37" i="54"/>
  <c r="C37" i="54"/>
  <c r="AF39" i="68"/>
  <c r="AF46" i="68"/>
  <c r="AE47" i="54"/>
  <c r="AH45" i="53"/>
  <c r="AH38" i="53"/>
  <c r="C37" i="53"/>
  <c r="B37" i="53"/>
  <c r="AH38" i="68"/>
  <c r="AH45" i="68"/>
  <c r="C37" i="68"/>
  <c r="B37" i="68"/>
  <c r="AG45" i="53"/>
  <c r="AG38" i="53"/>
  <c r="AH45" i="45"/>
  <c r="B37" i="45"/>
  <c r="C37" i="45"/>
  <c r="AE47" i="68"/>
  <c r="AF46" i="69"/>
  <c r="AF39" i="69"/>
  <c r="AF39" i="54"/>
  <c r="AF46" i="54"/>
  <c r="AH38" i="69"/>
  <c r="AH45" i="69"/>
  <c r="B37" i="69"/>
  <c r="C37" i="69"/>
  <c r="AH45" i="46"/>
  <c r="B37" i="46"/>
  <c r="C37" i="46"/>
  <c r="AG45" i="54"/>
  <c r="AG38" i="54"/>
  <c r="AE47" i="69"/>
  <c r="AH45" i="44"/>
  <c r="B37" i="44"/>
  <c r="C37" i="44"/>
  <c r="AE47" i="53"/>
  <c r="AH45" i="47"/>
  <c r="B37" i="47"/>
  <c r="C37" i="47"/>
  <c r="AH45" i="67"/>
  <c r="C37" i="67"/>
  <c r="B37" i="67"/>
  <c r="AF39" i="53"/>
  <c r="AF46" i="53"/>
  <c r="AH45" i="66"/>
  <c r="B37" i="66"/>
  <c r="C37" i="66"/>
  <c r="AH45" i="22"/>
  <c r="C37" i="22"/>
  <c r="B37" i="22"/>
  <c r="AF47" i="54" l="1"/>
  <c r="AG39" i="53"/>
  <c r="AG46" i="53"/>
  <c r="AG39" i="54"/>
  <c r="AG46" i="54"/>
  <c r="AF47" i="53"/>
  <c r="AH39" i="68"/>
  <c r="AH46" i="68"/>
  <c r="B38" i="68"/>
  <c r="C38" i="68"/>
  <c r="AH46" i="54"/>
  <c r="AH39" i="54"/>
  <c r="B38" i="54"/>
  <c r="C38" i="54"/>
  <c r="AG39" i="69"/>
  <c r="AG46" i="69"/>
  <c r="AF47" i="69"/>
  <c r="AF47" i="68"/>
  <c r="AH46" i="69"/>
  <c r="AH39" i="69"/>
  <c r="C38" i="69"/>
  <c r="B38" i="69"/>
  <c r="AG39" i="68"/>
  <c r="AG46" i="68"/>
  <c r="AH39" i="53"/>
  <c r="AH46" i="53"/>
  <c r="B38" i="53"/>
  <c r="C38" i="53"/>
  <c r="J6" i="63"/>
  <c r="I6" i="63"/>
  <c r="H6" i="63"/>
  <c r="AF51" i="69" l="1"/>
  <c r="AF51" i="54"/>
  <c r="AB51" i="53"/>
  <c r="Z51" i="54"/>
  <c r="Z50" i="54"/>
  <c r="AE50" i="54"/>
  <c r="AD51" i="54"/>
  <c r="AE51" i="54"/>
  <c r="AA51" i="54"/>
  <c r="AB50" i="69"/>
  <c r="AC50" i="54"/>
  <c r="AD50" i="54"/>
  <c r="AF50" i="54"/>
  <c r="AC51" i="54"/>
  <c r="AB51" i="54"/>
  <c r="AA50" i="54"/>
  <c r="Y51" i="54"/>
  <c r="Y50" i="54"/>
  <c r="AB50" i="54"/>
  <c r="AA50" i="53"/>
  <c r="C39" i="69"/>
  <c r="B39" i="69"/>
  <c r="AB51" i="69"/>
  <c r="AH50" i="68"/>
  <c r="AH51" i="68"/>
  <c r="AH47" i="68"/>
  <c r="F50" i="68"/>
  <c r="F51" i="68"/>
  <c r="G50" i="68"/>
  <c r="E51" i="68"/>
  <c r="G51" i="68"/>
  <c r="E50" i="68"/>
  <c r="H50" i="68"/>
  <c r="L50" i="68"/>
  <c r="H51" i="68"/>
  <c r="L51" i="68"/>
  <c r="I50" i="68"/>
  <c r="I51" i="68"/>
  <c r="J51" i="68"/>
  <c r="K50" i="68"/>
  <c r="K51" i="68"/>
  <c r="J50" i="68"/>
  <c r="M50" i="68"/>
  <c r="N50" i="68"/>
  <c r="N51" i="68"/>
  <c r="O51" i="68"/>
  <c r="M51" i="68"/>
  <c r="S50" i="68"/>
  <c r="Q51" i="68"/>
  <c r="P51" i="68"/>
  <c r="P50" i="68"/>
  <c r="S51" i="68"/>
  <c r="O50" i="68"/>
  <c r="Q50" i="68"/>
  <c r="R51" i="68"/>
  <c r="R50" i="68"/>
  <c r="T51" i="68"/>
  <c r="V50" i="68"/>
  <c r="T50" i="68"/>
  <c r="U50" i="68"/>
  <c r="V51" i="68"/>
  <c r="X50" i="68"/>
  <c r="U51" i="68"/>
  <c r="Z50" i="68"/>
  <c r="Y50" i="68"/>
  <c r="X51" i="68"/>
  <c r="Y51" i="68"/>
  <c r="W50" i="68"/>
  <c r="W51" i="68"/>
  <c r="Z51" i="68"/>
  <c r="AG47" i="53"/>
  <c r="AG50" i="53"/>
  <c r="AG51" i="53"/>
  <c r="AC50" i="53"/>
  <c r="AE50" i="53"/>
  <c r="AE51" i="53"/>
  <c r="AB51" i="68"/>
  <c r="AD51" i="68"/>
  <c r="B39" i="68"/>
  <c r="C39" i="68"/>
  <c r="AB50" i="68"/>
  <c r="AC51" i="68"/>
  <c r="AH51" i="53"/>
  <c r="AH50" i="53"/>
  <c r="AH47" i="53"/>
  <c r="G50" i="53"/>
  <c r="E51" i="53"/>
  <c r="F50" i="53"/>
  <c r="H50" i="53"/>
  <c r="F51" i="53"/>
  <c r="L50" i="53"/>
  <c r="G51" i="53"/>
  <c r="H51" i="53"/>
  <c r="E50" i="53"/>
  <c r="M50" i="53"/>
  <c r="J50" i="53"/>
  <c r="I50" i="53"/>
  <c r="K51" i="53"/>
  <c r="J51" i="53"/>
  <c r="I51" i="53"/>
  <c r="L51" i="53"/>
  <c r="K50" i="53"/>
  <c r="M51" i="53"/>
  <c r="P51" i="53"/>
  <c r="N51" i="53"/>
  <c r="O50" i="53"/>
  <c r="P50" i="53"/>
  <c r="O51" i="53"/>
  <c r="R50" i="53"/>
  <c r="N50" i="53"/>
  <c r="Q51" i="53"/>
  <c r="Q50" i="53"/>
  <c r="T50" i="53"/>
  <c r="S50" i="53"/>
  <c r="S51" i="53"/>
  <c r="U50" i="53"/>
  <c r="R51" i="53"/>
  <c r="V51" i="53"/>
  <c r="T51" i="53"/>
  <c r="U51" i="53"/>
  <c r="V50" i="53"/>
  <c r="W51" i="53"/>
  <c r="W50" i="53"/>
  <c r="X50" i="53"/>
  <c r="Z51" i="53"/>
  <c r="X51" i="53"/>
  <c r="AC51" i="53"/>
  <c r="AH51" i="69"/>
  <c r="AH47" i="69"/>
  <c r="AH50" i="69"/>
  <c r="G50" i="69"/>
  <c r="E50" i="69"/>
  <c r="E51" i="69"/>
  <c r="F51" i="69"/>
  <c r="G51" i="69"/>
  <c r="F50" i="69"/>
  <c r="I50" i="69"/>
  <c r="H51" i="69"/>
  <c r="H50" i="69"/>
  <c r="I51" i="69"/>
  <c r="M50" i="69"/>
  <c r="J50" i="69"/>
  <c r="K50" i="69"/>
  <c r="L51" i="69"/>
  <c r="M51" i="69"/>
  <c r="K51" i="69"/>
  <c r="J51" i="69"/>
  <c r="L50" i="69"/>
  <c r="N50" i="69"/>
  <c r="N51" i="69"/>
  <c r="O50" i="69"/>
  <c r="O51" i="69"/>
  <c r="Q51" i="69"/>
  <c r="R50" i="69"/>
  <c r="P50" i="69"/>
  <c r="P51" i="69"/>
  <c r="Q50" i="69"/>
  <c r="S50" i="69"/>
  <c r="S51" i="69"/>
  <c r="R51" i="69"/>
  <c r="T51" i="69"/>
  <c r="U50" i="69"/>
  <c r="T50" i="69"/>
  <c r="V51" i="69"/>
  <c r="U51" i="69"/>
  <c r="X51" i="69"/>
  <c r="V50" i="69"/>
  <c r="W50" i="69"/>
  <c r="W51" i="69"/>
  <c r="X50" i="69"/>
  <c r="AA50" i="69"/>
  <c r="Y50" i="69"/>
  <c r="AC51" i="69"/>
  <c r="AC50" i="68"/>
  <c r="AF51" i="68"/>
  <c r="Y51" i="69"/>
  <c r="Z50" i="53"/>
  <c r="C39" i="53"/>
  <c r="B39" i="53"/>
  <c r="AF50" i="68"/>
  <c r="AD50" i="69"/>
  <c r="Y50" i="53"/>
  <c r="AG50" i="69"/>
  <c r="AG47" i="69"/>
  <c r="AG51" i="69"/>
  <c r="AA51" i="69"/>
  <c r="Z50" i="69"/>
  <c r="AF51" i="53"/>
  <c r="AG50" i="68"/>
  <c r="AG47" i="68"/>
  <c r="AG51" i="68"/>
  <c r="AE50" i="68"/>
  <c r="AE51" i="68"/>
  <c r="AA51" i="68"/>
  <c r="B39" i="54"/>
  <c r="C39" i="54"/>
  <c r="AD51" i="69"/>
  <c r="AA50" i="68"/>
  <c r="AB50" i="53"/>
  <c r="AF50" i="69"/>
  <c r="AC50" i="69"/>
  <c r="AG51" i="54"/>
  <c r="AG50" i="54"/>
  <c r="AG47" i="54"/>
  <c r="AH50" i="54"/>
  <c r="AH47" i="54"/>
  <c r="AH51" i="54"/>
  <c r="F50" i="54"/>
  <c r="F51" i="54"/>
  <c r="G50" i="54"/>
  <c r="E50" i="54"/>
  <c r="E51" i="54"/>
  <c r="H51" i="54"/>
  <c r="H50" i="54"/>
  <c r="I50" i="54"/>
  <c r="G51" i="54"/>
  <c r="M50" i="54"/>
  <c r="K51" i="54"/>
  <c r="J51" i="54"/>
  <c r="J50" i="54"/>
  <c r="I51" i="54"/>
  <c r="K50" i="54"/>
  <c r="M51" i="54"/>
  <c r="N51" i="54"/>
  <c r="N50" i="54"/>
  <c r="L50" i="54"/>
  <c r="L51" i="54"/>
  <c r="O51" i="54"/>
  <c r="Q50" i="54"/>
  <c r="O50" i="54"/>
  <c r="P50" i="54"/>
  <c r="Q51" i="54"/>
  <c r="P51" i="54"/>
  <c r="R51" i="54"/>
  <c r="R50" i="54"/>
  <c r="T51" i="54"/>
  <c r="S50" i="54"/>
  <c r="T50" i="54"/>
  <c r="W50" i="54"/>
  <c r="U50" i="54"/>
  <c r="S51" i="54"/>
  <c r="U51" i="54"/>
  <c r="V51" i="54"/>
  <c r="W51" i="54"/>
  <c r="X50" i="54"/>
  <c r="V50" i="54"/>
  <c r="X51" i="54"/>
  <c r="AE51" i="69"/>
  <c r="AE50" i="69"/>
  <c r="AD51" i="53"/>
  <c r="Y51" i="53"/>
  <c r="AA51" i="53"/>
  <c r="AD50" i="53"/>
  <c r="AF50" i="53"/>
  <c r="Z51" i="69"/>
  <c r="AD50" i="68"/>
  <c r="AM23" i="3"/>
  <c r="Z23" i="3"/>
  <c r="M23" i="3"/>
  <c r="AZ23" i="3"/>
  <c r="AD49" i="69" l="1" a="1"/>
  <c r="AD49" i="69" s="1"/>
  <c r="O49" i="69" a="1"/>
  <c r="O49" i="69" s="1"/>
  <c r="L49" i="69" a="1"/>
  <c r="L49" i="69" s="1"/>
  <c r="L52" i="69" s="1"/>
  <c r="H432" i="27"/>
  <c r="S49" i="69" a="1"/>
  <c r="S49" i="69" s="1"/>
  <c r="S52" i="69" s="1"/>
  <c r="AA49" i="69" a="1"/>
  <c r="AA49" i="69" s="1"/>
  <c r="AA52" i="69" s="1"/>
  <c r="X49" i="69" a="1"/>
  <c r="X49" i="69" s="1"/>
  <c r="X52" i="69" s="1"/>
  <c r="I49" i="69" a="1"/>
  <c r="I49" i="69" s="1"/>
  <c r="I52" i="69" s="1"/>
  <c r="N49" i="69" a="1"/>
  <c r="N49" i="69" s="1"/>
  <c r="N52" i="69" s="1"/>
  <c r="G49" i="69" a="1"/>
  <c r="G49" i="69" s="1"/>
  <c r="G52" i="69" s="1"/>
  <c r="AH49" i="69" a="1"/>
  <c r="AH49" i="69" s="1"/>
  <c r="AH52" i="69" s="1"/>
  <c r="AB49" i="69" a="1"/>
  <c r="AB49" i="69" s="1"/>
  <c r="AB52" i="69" s="1"/>
  <c r="T49" i="69" a="1"/>
  <c r="T49" i="69" s="1"/>
  <c r="T52" i="69" s="1"/>
  <c r="P49" i="69" a="1"/>
  <c r="P49" i="69" s="1"/>
  <c r="P52" i="69" s="1"/>
  <c r="F49" i="69" a="1"/>
  <c r="F49" i="69" s="1"/>
  <c r="F52" i="69" s="1"/>
  <c r="M49" i="69" a="1"/>
  <c r="M49" i="69" s="1"/>
  <c r="M52" i="69" s="1"/>
  <c r="Z49" i="69" a="1"/>
  <c r="Z49" i="69" s="1"/>
  <c r="Z52" i="69" s="1"/>
  <c r="AE49" i="69" a="1"/>
  <c r="AE49" i="69" s="1"/>
  <c r="AE52" i="69" s="1"/>
  <c r="Q49" i="69" a="1"/>
  <c r="Q49" i="69" s="1"/>
  <c r="Q52" i="69" s="1"/>
  <c r="U49" i="69" a="1"/>
  <c r="U49" i="69" s="1"/>
  <c r="U52" i="69" s="1"/>
  <c r="H49" i="69" a="1"/>
  <c r="H49" i="69" s="1"/>
  <c r="H52" i="69" s="1"/>
  <c r="AC49" i="69" a="1"/>
  <c r="AC49" i="69" s="1"/>
  <c r="AC52" i="69" s="1"/>
  <c r="AG49" i="69" a="1"/>
  <c r="AG49" i="69" s="1"/>
  <c r="AG52" i="69" s="1"/>
  <c r="V49" i="69" a="1"/>
  <c r="V49" i="69" s="1"/>
  <c r="V52" i="69" s="1"/>
  <c r="W49" i="69" a="1"/>
  <c r="W49" i="69" s="1"/>
  <c r="W52" i="69" s="1"/>
  <c r="K49" i="69" a="1"/>
  <c r="K49" i="69" s="1"/>
  <c r="K52" i="69" s="1"/>
  <c r="Y49" i="69" a="1"/>
  <c r="Y49" i="69" s="1"/>
  <c r="Y52" i="69" s="1"/>
  <c r="R49" i="69" a="1"/>
  <c r="R49" i="69" s="1"/>
  <c r="R52" i="69" s="1"/>
  <c r="J49" i="69" a="1"/>
  <c r="J49" i="69" s="1"/>
  <c r="J52" i="69" s="1"/>
  <c r="E49" i="69" a="1"/>
  <c r="E49" i="69" s="1"/>
  <c r="E52" i="69" s="1"/>
  <c r="AF49" i="69" a="1"/>
  <c r="AF49" i="69" s="1"/>
  <c r="AF52" i="69" s="1"/>
  <c r="R49" i="68" a="1"/>
  <c r="R49" i="68" s="1"/>
  <c r="R52" i="68" s="1"/>
  <c r="K49" i="68" a="1"/>
  <c r="K49" i="68" s="1"/>
  <c r="K52" i="68" s="1"/>
  <c r="AE49" i="68" a="1"/>
  <c r="AE49" i="68" s="1"/>
  <c r="AE52" i="68" s="1"/>
  <c r="L49" i="68" a="1"/>
  <c r="L49" i="68" s="1"/>
  <c r="L52" i="68" s="1"/>
  <c r="I49" i="68" a="1"/>
  <c r="I49" i="68" s="1"/>
  <c r="I52" i="68" s="1"/>
  <c r="AH49" i="68" a="1"/>
  <c r="AH49" i="68" s="1"/>
  <c r="AH52" i="68" s="1"/>
  <c r="J49" i="68" a="1"/>
  <c r="J49" i="68" s="1"/>
  <c r="J52" i="68" s="1"/>
  <c r="T49" i="68" a="1"/>
  <c r="T49" i="68" s="1"/>
  <c r="T52" i="68" s="1"/>
  <c r="F49" i="68" a="1"/>
  <c r="F49" i="68" s="1"/>
  <c r="F52" i="68" s="1"/>
  <c r="U49" i="68" a="1"/>
  <c r="U49" i="68" s="1"/>
  <c r="U52" i="68" s="1"/>
  <c r="P49" i="68" a="1"/>
  <c r="P49" i="68" s="1"/>
  <c r="P52" i="68" s="1"/>
  <c r="Q49" i="68" a="1"/>
  <c r="Q49" i="68" s="1"/>
  <c r="Q52" i="68" s="1"/>
  <c r="G49" i="68" a="1"/>
  <c r="G49" i="68" s="1"/>
  <c r="G52" i="68" s="1"/>
  <c r="H49" i="68" a="1"/>
  <c r="H49" i="68" s="1"/>
  <c r="H52" i="68" s="1"/>
  <c r="W49" i="68" a="1"/>
  <c r="W49" i="68" s="1"/>
  <c r="W52" i="68" s="1"/>
  <c r="AC49" i="68" a="1"/>
  <c r="AC49" i="68" s="1"/>
  <c r="AC52" i="68" s="1"/>
  <c r="S49" i="68" a="1"/>
  <c r="S49" i="68" s="1"/>
  <c r="S52" i="68" s="1"/>
  <c r="AA49" i="68" a="1"/>
  <c r="AA49" i="68" s="1"/>
  <c r="AA52" i="68" s="1"/>
  <c r="AB49" i="68" a="1"/>
  <c r="AB49" i="68" s="1"/>
  <c r="AB52" i="68" s="1"/>
  <c r="N49" i="68" a="1"/>
  <c r="N49" i="68" s="1"/>
  <c r="N52" i="68" s="1"/>
  <c r="O49" i="68" a="1"/>
  <c r="O49" i="68" s="1"/>
  <c r="O52" i="68" s="1"/>
  <c r="M49" i="68" a="1"/>
  <c r="M49" i="68" s="1"/>
  <c r="M52" i="68" s="1"/>
  <c r="Z49" i="68" a="1"/>
  <c r="Z49" i="68" s="1"/>
  <c r="Z52" i="68" s="1"/>
  <c r="X49" i="68" a="1"/>
  <c r="X49" i="68" s="1"/>
  <c r="X52" i="68" s="1"/>
  <c r="AF49" i="68" a="1"/>
  <c r="AF49" i="68" s="1"/>
  <c r="AF52" i="68" s="1"/>
  <c r="AD49" i="68" a="1"/>
  <c r="AD49" i="68" s="1"/>
  <c r="AD52" i="68" s="1"/>
  <c r="E49" i="68" a="1"/>
  <c r="E49" i="68" s="1"/>
  <c r="E52" i="68" s="1"/>
  <c r="H422" i="27"/>
  <c r="Y49" i="68" a="1"/>
  <c r="Y49" i="68" s="1"/>
  <c r="Y52" i="68" s="1"/>
  <c r="AG49" i="68" a="1"/>
  <c r="AG49" i="68" s="1"/>
  <c r="AG52" i="68" s="1"/>
  <c r="V49" i="68" a="1"/>
  <c r="V49" i="68" s="1"/>
  <c r="V52" i="68" s="1"/>
  <c r="O49" i="53" a="1"/>
  <c r="O49" i="53" s="1"/>
  <c r="O52" i="53" s="1"/>
  <c r="K49" i="53" a="1"/>
  <c r="K49" i="53" s="1"/>
  <c r="K52" i="53" s="1"/>
  <c r="N49" i="53" a="1"/>
  <c r="N49" i="53" s="1"/>
  <c r="N52" i="53" s="1"/>
  <c r="AB49" i="53" a="1"/>
  <c r="AB49" i="53" s="1"/>
  <c r="AB52" i="53" s="1"/>
  <c r="M49" i="53" a="1"/>
  <c r="M49" i="53" s="1"/>
  <c r="M52" i="53" s="1"/>
  <c r="AG49" i="53" a="1"/>
  <c r="AG49" i="53" s="1"/>
  <c r="AG52" i="53" s="1"/>
  <c r="F49" i="53" a="1"/>
  <c r="F49" i="53" s="1"/>
  <c r="F52" i="53" s="1"/>
  <c r="V49" i="53" a="1"/>
  <c r="V49" i="53" s="1"/>
  <c r="V52" i="53" s="1"/>
  <c r="AH49" i="53" a="1"/>
  <c r="AH49" i="53" s="1"/>
  <c r="AH52" i="53" s="1"/>
  <c r="S49" i="53" a="1"/>
  <c r="S49" i="53" s="1"/>
  <c r="S52" i="53" s="1"/>
  <c r="X49" i="53" a="1"/>
  <c r="X49" i="53" s="1"/>
  <c r="X52" i="53" s="1"/>
  <c r="P49" i="53" a="1"/>
  <c r="P49" i="53" s="1"/>
  <c r="P52" i="53" s="1"/>
  <c r="L49" i="53" a="1"/>
  <c r="L49" i="53" s="1"/>
  <c r="L52" i="53" s="1"/>
  <c r="AA49" i="53" a="1"/>
  <c r="AA49" i="53" s="1"/>
  <c r="AA52" i="53" s="1"/>
  <c r="H382" i="27"/>
  <c r="AF49" i="53" a="1"/>
  <c r="AF49" i="53" s="1"/>
  <c r="AF52" i="53" s="1"/>
  <c r="W49" i="53" a="1"/>
  <c r="W49" i="53" s="1"/>
  <c r="W52" i="53" s="1"/>
  <c r="T49" i="53" a="1"/>
  <c r="T49" i="53" s="1"/>
  <c r="T52" i="53" s="1"/>
  <c r="AE49" i="53" a="1"/>
  <c r="AE49" i="53" s="1"/>
  <c r="AE52" i="53" s="1"/>
  <c r="Y49" i="53" a="1"/>
  <c r="Y49" i="53" s="1"/>
  <c r="Y52" i="53" s="1"/>
  <c r="AD49" i="53" a="1"/>
  <c r="AD49" i="53" s="1"/>
  <c r="AD52" i="53" s="1"/>
  <c r="Z49" i="53" a="1"/>
  <c r="Z49" i="53" s="1"/>
  <c r="Z52" i="53" s="1"/>
  <c r="AC49" i="53" a="1"/>
  <c r="AC49" i="53" s="1"/>
  <c r="AC52" i="53" s="1"/>
  <c r="E49" i="53" a="1"/>
  <c r="E49" i="53" s="1"/>
  <c r="E52" i="53" s="1"/>
  <c r="G49" i="53" a="1"/>
  <c r="G49" i="53" s="1"/>
  <c r="G52" i="53" s="1"/>
  <c r="R49" i="53" a="1"/>
  <c r="R49" i="53" s="1"/>
  <c r="R52" i="53" s="1"/>
  <c r="H49" i="53" a="1"/>
  <c r="H49" i="53" s="1"/>
  <c r="H52" i="53" s="1"/>
  <c r="I49" i="53" a="1"/>
  <c r="I49" i="53" s="1"/>
  <c r="I52" i="53" s="1"/>
  <c r="Q49" i="53" a="1"/>
  <c r="Q49" i="53" s="1"/>
  <c r="Q52" i="53" s="1"/>
  <c r="J49" i="53" a="1"/>
  <c r="J49" i="53" s="1"/>
  <c r="J52" i="53" s="1"/>
  <c r="U49" i="53" a="1"/>
  <c r="U49" i="53" s="1"/>
  <c r="U52" i="53" s="1"/>
  <c r="AG49" i="54" a="1"/>
  <c r="AG49" i="54" s="1"/>
  <c r="AG52" i="54" s="1"/>
  <c r="O49" i="54" a="1"/>
  <c r="O49" i="54" s="1"/>
  <c r="O52" i="54" s="1"/>
  <c r="T49" i="54" a="1"/>
  <c r="T49" i="54" s="1"/>
  <c r="T52" i="54" s="1"/>
  <c r="AB49" i="54" a="1"/>
  <c r="AB49" i="54" s="1"/>
  <c r="AB52" i="54" s="1"/>
  <c r="AC49" i="54" a="1"/>
  <c r="AC49" i="54" s="1"/>
  <c r="AC52" i="54" s="1"/>
  <c r="F49" i="54" a="1"/>
  <c r="F49" i="54" s="1"/>
  <c r="F52" i="54" s="1"/>
  <c r="M49" i="54" a="1"/>
  <c r="M49" i="54" s="1"/>
  <c r="M52" i="54" s="1"/>
  <c r="G49" i="54" a="1"/>
  <c r="G49" i="54" s="1"/>
  <c r="G52" i="54" s="1"/>
  <c r="P49" i="54" a="1"/>
  <c r="P49" i="54" s="1"/>
  <c r="P52" i="54" s="1"/>
  <c r="I49" i="54" a="1"/>
  <c r="I49" i="54" s="1"/>
  <c r="I52" i="54" s="1"/>
  <c r="H392" i="27"/>
  <c r="S49" i="54" a="1"/>
  <c r="S49" i="54" s="1"/>
  <c r="S52" i="54" s="1"/>
  <c r="J49" i="54" a="1"/>
  <c r="J49" i="54" s="1"/>
  <c r="J52" i="54" s="1"/>
  <c r="AH49" i="54" a="1"/>
  <c r="AH49" i="54" s="1"/>
  <c r="AH52" i="54" s="1"/>
  <c r="V49" i="54" a="1"/>
  <c r="V49" i="54" s="1"/>
  <c r="V52" i="54" s="1"/>
  <c r="Y49" i="54" a="1"/>
  <c r="Y49" i="54" s="1"/>
  <c r="Y52" i="54" s="1"/>
  <c r="E49" i="54" a="1"/>
  <c r="E49" i="54" s="1"/>
  <c r="U49" i="54" a="1"/>
  <c r="U49" i="54" s="1"/>
  <c r="U52" i="54" s="1"/>
  <c r="AF49" i="54" a="1"/>
  <c r="AF49" i="54" s="1"/>
  <c r="AF52" i="54" s="1"/>
  <c r="AA49" i="54" a="1"/>
  <c r="AA49" i="54" s="1"/>
  <c r="AA52" i="54" s="1"/>
  <c r="L49" i="54" a="1"/>
  <c r="L49" i="54" s="1"/>
  <c r="L52" i="54" s="1"/>
  <c r="X49" i="54" a="1"/>
  <c r="X49" i="54" s="1"/>
  <c r="X52" i="54" s="1"/>
  <c r="Z49" i="54" a="1"/>
  <c r="Z49" i="54" s="1"/>
  <c r="Z52" i="54" s="1"/>
  <c r="AE49" i="54" a="1"/>
  <c r="AE49" i="54" s="1"/>
  <c r="AE52" i="54" s="1"/>
  <c r="K49" i="54" a="1"/>
  <c r="K49" i="54" s="1"/>
  <c r="K52" i="54" s="1"/>
  <c r="W49" i="54" a="1"/>
  <c r="W49" i="54" s="1"/>
  <c r="W52" i="54" s="1"/>
  <c r="H49" i="54" a="1"/>
  <c r="H49" i="54" s="1"/>
  <c r="H52" i="54" s="1"/>
  <c r="Q49" i="54" a="1"/>
  <c r="Q49" i="54" s="1"/>
  <c r="Q52" i="54" s="1"/>
  <c r="AD49" i="54" a="1"/>
  <c r="AD49" i="54" s="1"/>
  <c r="AD52" i="54" s="1"/>
  <c r="R49" i="54" a="1"/>
  <c r="R49" i="54" s="1"/>
  <c r="R52" i="54" s="1"/>
  <c r="N49" i="54" a="1"/>
  <c r="N49" i="54" s="1"/>
  <c r="N52" i="54" s="1"/>
  <c r="O52" i="69"/>
  <c r="C50" i="69"/>
  <c r="B50" i="69"/>
  <c r="C51" i="54"/>
  <c r="B51" i="54"/>
  <c r="D392" i="27" s="1"/>
  <c r="B50" i="53"/>
  <c r="C50" i="53"/>
  <c r="B50" i="68"/>
  <c r="C50" i="68"/>
  <c r="C51" i="68"/>
  <c r="B51" i="68"/>
  <c r="D422" i="27" s="1"/>
  <c r="B51" i="53"/>
  <c r="D382" i="27" s="1"/>
  <c r="C51" i="53"/>
  <c r="B51" i="69"/>
  <c r="D432" i="27" s="1"/>
  <c r="C51" i="69"/>
  <c r="AD52" i="69"/>
  <c r="B50" i="54"/>
  <c r="C50" i="54"/>
  <c r="AZ24" i="3"/>
  <c r="AM24" i="3"/>
  <c r="Z24" i="3"/>
  <c r="M24" i="3"/>
  <c r="B49" i="68" l="1"/>
  <c r="E422" i="27" s="1"/>
  <c r="C49" i="68"/>
  <c r="C49" i="69"/>
  <c r="B49" i="69"/>
  <c r="E432" i="27" s="1"/>
  <c r="B49" i="53"/>
  <c r="E382" i="27" s="1"/>
  <c r="C49" i="53"/>
  <c r="B49" i="54"/>
  <c r="E392" i="27" s="1"/>
  <c r="C49" i="54"/>
  <c r="E52" i="54"/>
  <c r="C52" i="54" s="1"/>
  <c r="B52" i="69"/>
  <c r="F432" i="27" s="1"/>
  <c r="C52" i="69"/>
  <c r="C52" i="53"/>
  <c r="B52" i="53"/>
  <c r="F382" i="27" s="1"/>
  <c r="B52" i="68"/>
  <c r="F422" i="27" s="1"/>
  <c r="C52" i="68"/>
  <c r="M25" i="3"/>
  <c r="M26" i="3" s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E32" i="66" a="1"/>
  <c r="E32" i="46" a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E42" i="67" s="1" a="1"/>
  <c r="E42" i="67" s="1"/>
  <c r="AM25" i="3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Z25" i="3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H198" i="22"/>
  <c r="AA138" i="22"/>
  <c r="AD138" i="22"/>
  <c r="K198" i="22"/>
  <c r="S158" i="22"/>
  <c r="U158" i="22"/>
  <c r="P158" i="22"/>
  <c r="O138" i="22"/>
  <c r="P138" i="22"/>
  <c r="L198" i="22"/>
  <c r="M198" i="22"/>
  <c r="AA158" i="22"/>
  <c r="AG138" i="22"/>
  <c r="N198" i="22"/>
  <c r="J198" i="22"/>
  <c r="T138" i="22"/>
  <c r="AC138" i="22"/>
  <c r="T178" i="22"/>
  <c r="AF198" i="22"/>
  <c r="K158" i="22"/>
  <c r="R158" i="22"/>
  <c r="H138" i="22"/>
  <c r="AE198" i="22"/>
  <c r="V138" i="22"/>
  <c r="AC198" i="22"/>
  <c r="L138" i="22"/>
  <c r="U198" i="22"/>
  <c r="O158" i="22"/>
  <c r="AA198" i="22"/>
  <c r="Z198" i="22"/>
  <c r="R138" i="22"/>
  <c r="AG158" i="22"/>
  <c r="N158" i="22"/>
  <c r="S178" i="22"/>
  <c r="V178" i="22"/>
  <c r="AE158" i="22"/>
  <c r="S198" i="22"/>
  <c r="T158" i="22"/>
  <c r="AH158" i="22"/>
  <c r="AH138" i="22"/>
  <c r="Q198" i="22"/>
  <c r="X158" i="22"/>
  <c r="U138" i="22"/>
  <c r="V158" i="22"/>
  <c r="AB158" i="22"/>
  <c r="AF158" i="22"/>
  <c r="W158" i="22"/>
  <c r="P198" i="22"/>
  <c r="AD158" i="22"/>
  <c r="I158" i="22"/>
  <c r="N138" i="22"/>
  <c r="AC158" i="22"/>
  <c r="K138" i="22"/>
  <c r="AG198" i="22"/>
  <c r="J158" i="22"/>
  <c r="Q138" i="22"/>
  <c r="I138" i="22"/>
  <c r="Z158" i="22"/>
  <c r="R198" i="22"/>
  <c r="R178" i="22"/>
  <c r="AD178" i="22"/>
  <c r="U178" i="22"/>
  <c r="X138" i="22"/>
  <c r="Y198" i="22"/>
  <c r="Z138" i="22"/>
  <c r="X198" i="22"/>
  <c r="AA178" i="22"/>
  <c r="AB178" i="22"/>
  <c r="O198" i="22"/>
  <c r="S138" i="22"/>
  <c r="T198" i="22"/>
  <c r="K178" i="22"/>
  <c r="H178" i="22"/>
  <c r="AE178" i="22"/>
  <c r="W178" i="22"/>
  <c r="I198" i="22"/>
  <c r="L158" i="22"/>
  <c r="P178" i="22"/>
  <c r="Q158" i="22"/>
  <c r="AB198" i="22"/>
  <c r="Y158" i="22"/>
  <c r="N178" i="22"/>
  <c r="W138" i="22"/>
  <c r="X178" i="22"/>
  <c r="Y138" i="22"/>
  <c r="M158" i="22"/>
  <c r="AE138" i="22"/>
  <c r="L178" i="22"/>
  <c r="O178" i="22"/>
  <c r="AG178" i="22"/>
  <c r="Y178" i="22"/>
  <c r="AC178" i="22"/>
  <c r="AB138" i="22"/>
  <c r="Z178" i="22"/>
  <c r="J178" i="22"/>
  <c r="Q178" i="22"/>
  <c r="M178" i="22"/>
  <c r="AD198" i="22"/>
  <c r="J138" i="22"/>
  <c r="AF138" i="22"/>
  <c r="AF178" i="22"/>
  <c r="AH178" i="22"/>
  <c r="H198" i="22"/>
  <c r="I178" i="22"/>
  <c r="W198" i="22"/>
  <c r="M138" i="22"/>
  <c r="V198" i="22"/>
  <c r="H158" i="22"/>
  <c r="E32" i="47" l="1" a="1"/>
  <c r="AD118" i="47" s="1"/>
  <c r="E42" i="47" a="1"/>
  <c r="E42" i="47" s="1"/>
  <c r="E32" i="67" a="1"/>
  <c r="X118" i="67" s="1"/>
  <c r="E32" i="45" a="1"/>
  <c r="I118" i="45" s="1"/>
  <c r="E32" i="44" a="1"/>
  <c r="AH118" i="44" s="1"/>
  <c r="B52" i="54"/>
  <c r="F392" i="27" s="1"/>
  <c r="E42" i="46" a="1"/>
  <c r="I38" i="46" s="1"/>
  <c r="Y118" i="47"/>
  <c r="O118" i="47"/>
  <c r="M118" i="47"/>
  <c r="AH118" i="47"/>
  <c r="Q118" i="47"/>
  <c r="H118" i="47"/>
  <c r="R118" i="47"/>
  <c r="J118" i="47"/>
  <c r="AB118" i="47"/>
  <c r="N118" i="47"/>
  <c r="I118" i="47"/>
  <c r="S118" i="47"/>
  <c r="Z118" i="47"/>
  <c r="T118" i="47"/>
  <c r="AF118" i="47"/>
  <c r="AG118" i="47"/>
  <c r="U118" i="47"/>
  <c r="AE118" i="47"/>
  <c r="AA118" i="47"/>
  <c r="P118" i="47"/>
  <c r="W118" i="47"/>
  <c r="X118" i="47"/>
  <c r="L118" i="47"/>
  <c r="AE118" i="44"/>
  <c r="R118" i="44"/>
  <c r="AC118" i="44"/>
  <c r="X118" i="44"/>
  <c r="M118" i="44"/>
  <c r="S118" i="46"/>
  <c r="I118" i="46"/>
  <c r="W118" i="46"/>
  <c r="X118" i="46"/>
  <c r="Q118" i="46"/>
  <c r="AA118" i="46"/>
  <c r="N118" i="46"/>
  <c r="J118" i="46"/>
  <c r="Y118" i="46"/>
  <c r="Z118" i="46"/>
  <c r="AE118" i="46"/>
  <c r="AC118" i="46"/>
  <c r="AD118" i="46"/>
  <c r="AF118" i="46"/>
  <c r="U118" i="46"/>
  <c r="L118" i="46"/>
  <c r="AB118" i="46"/>
  <c r="AH118" i="46"/>
  <c r="H118" i="46"/>
  <c r="K118" i="46"/>
  <c r="R118" i="46"/>
  <c r="AG118" i="46"/>
  <c r="M118" i="46"/>
  <c r="O118" i="46"/>
  <c r="T118" i="46"/>
  <c r="P118" i="46"/>
  <c r="V118" i="46"/>
  <c r="AH118" i="66"/>
  <c r="AD118" i="66"/>
  <c r="AB118" i="66"/>
  <c r="H118" i="66"/>
  <c r="X118" i="66"/>
  <c r="W118" i="66"/>
  <c r="AG118" i="66"/>
  <c r="M118" i="66"/>
  <c r="R118" i="66"/>
  <c r="Z118" i="66"/>
  <c r="P118" i="66"/>
  <c r="S118" i="66"/>
  <c r="Q118" i="66"/>
  <c r="J118" i="66"/>
  <c r="I118" i="66"/>
  <c r="K118" i="66"/>
  <c r="AC118" i="66"/>
  <c r="N118" i="66"/>
  <c r="AA118" i="66"/>
  <c r="V118" i="66"/>
  <c r="Y118" i="66"/>
  <c r="AE118" i="66"/>
  <c r="AF118" i="66"/>
  <c r="T118" i="66"/>
  <c r="U118" i="66"/>
  <c r="O118" i="66"/>
  <c r="L118" i="66"/>
  <c r="K118" i="67"/>
  <c r="AF118" i="67"/>
  <c r="AC118" i="67"/>
  <c r="P118" i="67"/>
  <c r="AH118" i="67"/>
  <c r="N118" i="67"/>
  <c r="M118" i="67"/>
  <c r="S118" i="67"/>
  <c r="AD118" i="67"/>
  <c r="Y118" i="67"/>
  <c r="W118" i="67"/>
  <c r="L118" i="67"/>
  <c r="H118" i="67"/>
  <c r="O118" i="67"/>
  <c r="Q118" i="67"/>
  <c r="AE118" i="67"/>
  <c r="R118" i="67"/>
  <c r="U118" i="67"/>
  <c r="AA118" i="67"/>
  <c r="Z118" i="67"/>
  <c r="I118" i="67"/>
  <c r="J118" i="67"/>
  <c r="E32" i="22" a="1"/>
  <c r="E32" i="22" s="1"/>
  <c r="E62" i="45" a="1"/>
  <c r="E62" i="45" s="1"/>
  <c r="E62" i="66" a="1"/>
  <c r="E62" i="66" s="1"/>
  <c r="E62" i="46" a="1"/>
  <c r="W58" i="46" s="1"/>
  <c r="E62" i="44" a="1"/>
  <c r="E42" i="66" a="1"/>
  <c r="AB38" i="66" s="1"/>
  <c r="E140" i="27" a="1"/>
  <c r="E140" i="27" s="1"/>
  <c r="E176" i="27" a="1"/>
  <c r="E176" i="27" s="1"/>
  <c r="E158" i="27" a="1"/>
  <c r="E158" i="27" s="1"/>
  <c r="E122" i="27" a="1"/>
  <c r="E122" i="27" s="1"/>
  <c r="E82" i="67" a="1"/>
  <c r="E82" i="67" s="1"/>
  <c r="E82" i="46" a="1"/>
  <c r="E82" i="46" s="1"/>
  <c r="E82" i="47" a="1"/>
  <c r="E82" i="47" s="1"/>
  <c r="E62" i="22" a="1"/>
  <c r="E82" i="66" a="1"/>
  <c r="E82" i="66" s="1"/>
  <c r="E82" i="45" a="1"/>
  <c r="E82" i="45" s="1"/>
  <c r="E42" i="45" a="1"/>
  <c r="E42" i="45" s="1"/>
  <c r="E62" i="47" a="1"/>
  <c r="E62" i="47" s="1"/>
  <c r="E42" i="22" a="1"/>
  <c r="E62" i="67" a="1"/>
  <c r="E62" i="67" s="1"/>
  <c r="E82" i="22" a="1"/>
  <c r="E82" i="44" a="1"/>
  <c r="E42" i="44" a="1"/>
  <c r="E42" i="44" s="1"/>
  <c r="E32" i="45"/>
  <c r="Z38" i="46"/>
  <c r="E32" i="46"/>
  <c r="N38" i="46"/>
  <c r="AB38" i="46"/>
  <c r="AH38" i="46"/>
  <c r="AD38" i="46"/>
  <c r="K38" i="46"/>
  <c r="AE38" i="46"/>
  <c r="H38" i="46"/>
  <c r="X38" i="46"/>
  <c r="AH38" i="47"/>
  <c r="AE38" i="47"/>
  <c r="AB38" i="47"/>
  <c r="V38" i="47"/>
  <c r="U38" i="47"/>
  <c r="N38" i="47"/>
  <c r="M38" i="47"/>
  <c r="H38" i="47"/>
  <c r="E32" i="47"/>
  <c r="I38" i="47"/>
  <c r="J38" i="47"/>
  <c r="K38" i="47"/>
  <c r="L38" i="47"/>
  <c r="Q38" i="47"/>
  <c r="R38" i="47"/>
  <c r="T38" i="47"/>
  <c r="X38" i="47"/>
  <c r="Y38" i="47"/>
  <c r="Z38" i="47"/>
  <c r="AC38" i="47"/>
  <c r="AD38" i="47"/>
  <c r="AF38" i="47"/>
  <c r="P38" i="47"/>
  <c r="O38" i="47"/>
  <c r="AG38" i="47"/>
  <c r="AA38" i="47"/>
  <c r="W38" i="47"/>
  <c r="S38" i="47"/>
  <c r="E32" i="66"/>
  <c r="AH38" i="67"/>
  <c r="X38" i="67"/>
  <c r="R38" i="67"/>
  <c r="N38" i="67"/>
  <c r="E32" i="67"/>
  <c r="H38" i="67"/>
  <c r="I38" i="67"/>
  <c r="J38" i="67"/>
  <c r="K38" i="67"/>
  <c r="L38" i="67"/>
  <c r="M38" i="67"/>
  <c r="P38" i="67"/>
  <c r="T38" i="67"/>
  <c r="V38" i="67"/>
  <c r="W38" i="67"/>
  <c r="Z38" i="67"/>
  <c r="AA38" i="67"/>
  <c r="AB38" i="67"/>
  <c r="AC38" i="67"/>
  <c r="AD38" i="67"/>
  <c r="AE38" i="67"/>
  <c r="AF38" i="67"/>
  <c r="AG38" i="67"/>
  <c r="Y38" i="67"/>
  <c r="O38" i="67"/>
  <c r="Q38" i="67"/>
  <c r="S38" i="67"/>
  <c r="U38" i="67"/>
  <c r="S179" i="22"/>
  <c r="S186" i="22"/>
  <c r="AA179" i="22"/>
  <c r="AA186" i="22"/>
  <c r="U179" i="22"/>
  <c r="U186" i="22"/>
  <c r="O159" i="22"/>
  <c r="O166" i="22"/>
  <c r="Y139" i="22"/>
  <c r="Y146" i="22"/>
  <c r="AD199" i="22"/>
  <c r="AD206" i="22"/>
  <c r="Y179" i="22"/>
  <c r="Y186" i="22"/>
  <c r="C178" i="22"/>
  <c r="H179" i="22"/>
  <c r="B178" i="22"/>
  <c r="H186" i="22"/>
  <c r="R179" i="22"/>
  <c r="R186" i="22"/>
  <c r="I159" i="22"/>
  <c r="I166" i="22"/>
  <c r="AH159" i="22"/>
  <c r="AH166" i="22"/>
  <c r="AC199" i="22"/>
  <c r="AC206" i="22"/>
  <c r="AH139" i="22"/>
  <c r="AH146" i="22"/>
  <c r="L139" i="22"/>
  <c r="L146" i="22"/>
  <c r="C158" i="22"/>
  <c r="H159" i="22"/>
  <c r="B158" i="22"/>
  <c r="H166" i="22"/>
  <c r="AG179" i="22"/>
  <c r="AG186" i="22"/>
  <c r="K179" i="22"/>
  <c r="K186" i="22"/>
  <c r="R199" i="22"/>
  <c r="R206" i="22"/>
  <c r="AD159" i="22"/>
  <c r="AD166" i="22"/>
  <c r="V139" i="22"/>
  <c r="V146" i="22"/>
  <c r="AC139" i="22"/>
  <c r="AC146" i="22"/>
  <c r="N159" i="22"/>
  <c r="N166" i="22"/>
  <c r="J139" i="22"/>
  <c r="J146" i="22"/>
  <c r="Y159" i="22"/>
  <c r="Y166" i="22"/>
  <c r="AD179" i="22"/>
  <c r="AD186" i="22"/>
  <c r="AC159" i="22"/>
  <c r="AC166" i="22"/>
  <c r="Q199" i="22"/>
  <c r="Q206" i="22"/>
  <c r="U199" i="22"/>
  <c r="U206" i="22"/>
  <c r="N139" i="22"/>
  <c r="N146" i="22"/>
  <c r="O179" i="22"/>
  <c r="O186" i="22"/>
  <c r="P199" i="22"/>
  <c r="P206" i="22"/>
  <c r="T159" i="22"/>
  <c r="T166" i="22"/>
  <c r="T139" i="22"/>
  <c r="T146" i="22"/>
  <c r="V199" i="22"/>
  <c r="V206" i="22"/>
  <c r="L179" i="22"/>
  <c r="L186" i="22"/>
  <c r="T199" i="22"/>
  <c r="T206" i="22"/>
  <c r="S199" i="22"/>
  <c r="S206" i="22"/>
  <c r="P159" i="22"/>
  <c r="P166" i="22"/>
  <c r="AF159" i="22"/>
  <c r="AF166" i="22"/>
  <c r="T179" i="22"/>
  <c r="T186" i="22"/>
  <c r="M179" i="22"/>
  <c r="M186" i="22"/>
  <c r="AB199" i="22"/>
  <c r="AB206" i="22"/>
  <c r="S139" i="22"/>
  <c r="S146" i="22"/>
  <c r="W159" i="22"/>
  <c r="W166" i="22"/>
  <c r="J199" i="22"/>
  <c r="J206" i="22"/>
  <c r="U159" i="22"/>
  <c r="U166" i="22"/>
  <c r="AE139" i="22"/>
  <c r="AE146" i="22"/>
  <c r="O199" i="22"/>
  <c r="O206" i="22"/>
  <c r="AE159" i="22"/>
  <c r="AE166" i="22"/>
  <c r="AE199" i="22"/>
  <c r="AE206" i="22"/>
  <c r="N199" i="22"/>
  <c r="N206" i="22"/>
  <c r="S159" i="22"/>
  <c r="S166" i="22"/>
  <c r="M139" i="22"/>
  <c r="M146" i="22"/>
  <c r="Q179" i="22"/>
  <c r="Q186" i="22"/>
  <c r="M159" i="22"/>
  <c r="M166" i="22"/>
  <c r="Q159" i="22"/>
  <c r="Q166" i="22"/>
  <c r="Z159" i="22"/>
  <c r="Z166" i="22"/>
  <c r="V179" i="22"/>
  <c r="V186" i="22"/>
  <c r="K199" i="22"/>
  <c r="K206" i="22"/>
  <c r="W199" i="22"/>
  <c r="W206" i="22"/>
  <c r="J179" i="22"/>
  <c r="J186" i="22"/>
  <c r="AB179" i="22"/>
  <c r="AB186" i="22"/>
  <c r="I139" i="22"/>
  <c r="I146" i="22"/>
  <c r="Q139" i="22"/>
  <c r="Q146" i="22"/>
  <c r="Z179" i="22"/>
  <c r="Z186" i="22"/>
  <c r="L159" i="22"/>
  <c r="L166" i="22"/>
  <c r="AA159" i="22"/>
  <c r="AA166" i="22"/>
  <c r="I179" i="22"/>
  <c r="I186" i="22"/>
  <c r="AB159" i="22"/>
  <c r="AB166" i="22"/>
  <c r="AG159" i="22"/>
  <c r="AG166" i="22"/>
  <c r="M199" i="22"/>
  <c r="M206" i="22"/>
  <c r="AB139" i="22"/>
  <c r="AB146" i="22"/>
  <c r="W179" i="22"/>
  <c r="W186" i="22"/>
  <c r="Z139" i="22"/>
  <c r="Z146" i="22"/>
  <c r="R139" i="22"/>
  <c r="R146" i="22"/>
  <c r="H199" i="22"/>
  <c r="C198" i="22"/>
  <c r="B198" i="22"/>
  <c r="H206" i="22"/>
  <c r="X179" i="22"/>
  <c r="X186" i="22"/>
  <c r="V159" i="22"/>
  <c r="V166" i="22"/>
  <c r="H139" i="22"/>
  <c r="C138" i="22"/>
  <c r="B138" i="22"/>
  <c r="H146" i="22"/>
  <c r="AD139" i="22"/>
  <c r="AD146" i="22"/>
  <c r="X199" i="22"/>
  <c r="X206" i="22"/>
  <c r="AC179" i="22"/>
  <c r="AC186" i="22"/>
  <c r="W139" i="22"/>
  <c r="W146" i="22"/>
  <c r="AG199" i="22"/>
  <c r="AG206" i="22"/>
  <c r="X159" i="22"/>
  <c r="X166" i="22"/>
  <c r="R159" i="22"/>
  <c r="R166" i="22"/>
  <c r="AA139" i="22"/>
  <c r="AA146" i="22"/>
  <c r="I199" i="22"/>
  <c r="I206" i="22"/>
  <c r="J159" i="22"/>
  <c r="J166" i="22"/>
  <c r="U139" i="22"/>
  <c r="U146" i="22"/>
  <c r="AH179" i="22"/>
  <c r="AH186" i="22"/>
  <c r="N179" i="22"/>
  <c r="N186" i="22"/>
  <c r="AE179" i="22"/>
  <c r="AE186" i="22"/>
  <c r="Y199" i="22"/>
  <c r="Y206" i="22"/>
  <c r="Z199" i="22"/>
  <c r="Z206" i="22"/>
  <c r="K159" i="22"/>
  <c r="K166" i="22"/>
  <c r="L199" i="22"/>
  <c r="L206" i="22"/>
  <c r="AF179" i="22"/>
  <c r="AF186" i="22"/>
  <c r="X139" i="22"/>
  <c r="X146" i="22"/>
  <c r="K139" i="22"/>
  <c r="K146" i="22"/>
  <c r="AA199" i="22"/>
  <c r="AA206" i="22"/>
  <c r="AF199" i="22"/>
  <c r="AF206" i="22"/>
  <c r="P139" i="22"/>
  <c r="P146" i="22"/>
  <c r="P179" i="22"/>
  <c r="P186" i="22"/>
  <c r="AG139" i="22"/>
  <c r="AG146" i="22"/>
  <c r="AF139" i="22"/>
  <c r="AF146" i="22"/>
  <c r="O139" i="22"/>
  <c r="O146" i="22"/>
  <c r="AH199" i="22"/>
  <c r="AH206" i="22"/>
  <c r="AC118" i="45" l="1"/>
  <c r="W118" i="45"/>
  <c r="P118" i="45"/>
  <c r="AA118" i="45"/>
  <c r="AA38" i="46"/>
  <c r="O38" i="46"/>
  <c r="R38" i="46"/>
  <c r="S38" i="46"/>
  <c r="L38" i="46"/>
  <c r="Q38" i="46"/>
  <c r="P38" i="46"/>
  <c r="P46" i="46" s="1"/>
  <c r="N58" i="44"/>
  <c r="AG118" i="67"/>
  <c r="AG119" i="67" s="1"/>
  <c r="AF38" i="46"/>
  <c r="AB118" i="67"/>
  <c r="AB119" i="67" s="1"/>
  <c r="AG38" i="46"/>
  <c r="AG39" i="46" s="1"/>
  <c r="E42" i="46"/>
  <c r="J38" i="46"/>
  <c r="J39" i="46" s="1"/>
  <c r="Y38" i="46"/>
  <c r="Y39" i="46" s="1"/>
  <c r="U118" i="45"/>
  <c r="U119" i="45" s="1"/>
  <c r="H78" i="44"/>
  <c r="H86" i="44" s="1"/>
  <c r="T118" i="44"/>
  <c r="T119" i="44" s="1"/>
  <c r="AB118" i="45"/>
  <c r="AB119" i="45" s="1"/>
  <c r="AH118" i="45"/>
  <c r="AH119" i="45" s="1"/>
  <c r="T118" i="67"/>
  <c r="T119" i="67" s="1"/>
  <c r="M118" i="45"/>
  <c r="M119" i="45" s="1"/>
  <c r="Y118" i="45"/>
  <c r="Y119" i="45" s="1"/>
  <c r="V118" i="44"/>
  <c r="V118" i="67"/>
  <c r="H118" i="44"/>
  <c r="O118" i="44"/>
  <c r="O119" i="44" s="1"/>
  <c r="AC118" i="47"/>
  <c r="AC119" i="47" s="1"/>
  <c r="L118" i="45"/>
  <c r="L119" i="45" s="1"/>
  <c r="AG118" i="45"/>
  <c r="AD58" i="67"/>
  <c r="AD59" i="67" s="1"/>
  <c r="K118" i="47"/>
  <c r="K119" i="47" s="1"/>
  <c r="AG118" i="44"/>
  <c r="AG126" i="44" s="1"/>
  <c r="V118" i="47"/>
  <c r="S58" i="67"/>
  <c r="S59" i="67" s="1"/>
  <c r="X58" i="67"/>
  <c r="X66" i="67" s="1"/>
  <c r="T58" i="67"/>
  <c r="T59" i="67" s="1"/>
  <c r="I58" i="67"/>
  <c r="I59" i="67" s="1"/>
  <c r="AE118" i="45"/>
  <c r="AE119" i="45" s="1"/>
  <c r="M58" i="67"/>
  <c r="M66" i="67" s="1"/>
  <c r="Q58" i="66"/>
  <c r="Q66" i="66" s="1"/>
  <c r="P118" i="44"/>
  <c r="P119" i="44" s="1"/>
  <c r="Z58" i="66"/>
  <c r="Z59" i="66" s="1"/>
  <c r="L58" i="66"/>
  <c r="K58" i="66"/>
  <c r="M78" i="22"/>
  <c r="L118" i="44"/>
  <c r="L119" i="44" s="1"/>
  <c r="AF118" i="44"/>
  <c r="AF119" i="44" s="1"/>
  <c r="AA118" i="44"/>
  <c r="AA119" i="44" s="1"/>
  <c r="R118" i="45"/>
  <c r="R119" i="45" s="1"/>
  <c r="AD118" i="44"/>
  <c r="AD126" i="44" s="1"/>
  <c r="U118" i="44"/>
  <c r="U126" i="44" s="1"/>
  <c r="O118" i="45"/>
  <c r="O126" i="45" s="1"/>
  <c r="W118" i="44"/>
  <c r="W126" i="44" s="1"/>
  <c r="E32" i="44"/>
  <c r="AB118" i="44"/>
  <c r="AB126" i="44" s="1"/>
  <c r="N118" i="45"/>
  <c r="N126" i="45" s="1"/>
  <c r="N118" i="44"/>
  <c r="N126" i="44" s="1"/>
  <c r="J118" i="44"/>
  <c r="J119" i="44" s="1"/>
  <c r="S118" i="44"/>
  <c r="S119" i="44" s="1"/>
  <c r="Q118" i="44"/>
  <c r="Q119" i="44" s="1"/>
  <c r="R58" i="22"/>
  <c r="R59" i="22" s="1"/>
  <c r="Z118" i="44"/>
  <c r="Z126" i="44" s="1"/>
  <c r="S118" i="45"/>
  <c r="S126" i="45" s="1"/>
  <c r="I118" i="44"/>
  <c r="H118" i="45"/>
  <c r="Y118" i="44"/>
  <c r="Y119" i="44" s="1"/>
  <c r="J118" i="45"/>
  <c r="J119" i="45" s="1"/>
  <c r="X118" i="45"/>
  <c r="X126" i="45" s="1"/>
  <c r="T118" i="45"/>
  <c r="T126" i="45" s="1"/>
  <c r="I78" i="22"/>
  <c r="I79" i="22" s="1"/>
  <c r="AD118" i="45"/>
  <c r="AD126" i="45" s="1"/>
  <c r="Z118" i="45"/>
  <c r="Z119" i="45" s="1"/>
  <c r="Q118" i="45"/>
  <c r="Q126" i="45" s="1"/>
  <c r="K118" i="45"/>
  <c r="K126" i="45" s="1"/>
  <c r="V118" i="45"/>
  <c r="V126" i="45" s="1"/>
  <c r="K118" i="44"/>
  <c r="K126" i="44" s="1"/>
  <c r="AF118" i="45"/>
  <c r="AF119" i="45" s="1"/>
  <c r="V58" i="67"/>
  <c r="V59" i="67" s="1"/>
  <c r="K58" i="67"/>
  <c r="Q58" i="67"/>
  <c r="Q66" i="67" s="1"/>
  <c r="W38" i="46"/>
  <c r="W39" i="46" s="1"/>
  <c r="U38" i="46"/>
  <c r="T38" i="46"/>
  <c r="V38" i="46"/>
  <c r="AC38" i="46"/>
  <c r="M38" i="46"/>
  <c r="M39" i="46" s="1"/>
  <c r="AG38" i="66"/>
  <c r="AG46" i="66" s="1"/>
  <c r="X38" i="66"/>
  <c r="X39" i="66" s="1"/>
  <c r="AA78" i="22"/>
  <c r="AF78" i="22"/>
  <c r="AF86" i="22" s="1"/>
  <c r="P58" i="67"/>
  <c r="P59" i="67" s="1"/>
  <c r="N58" i="67"/>
  <c r="N59" i="67" s="1"/>
  <c r="H58" i="66"/>
  <c r="H59" i="66" s="1"/>
  <c r="T58" i="66"/>
  <c r="T66" i="66" s="1"/>
  <c r="AH58" i="66"/>
  <c r="AH66" i="66" s="1"/>
  <c r="O58" i="66"/>
  <c r="O66" i="66" s="1"/>
  <c r="V38" i="66"/>
  <c r="V39" i="66" s="1"/>
  <c r="H78" i="22"/>
  <c r="H79" i="22" s="1"/>
  <c r="J58" i="67"/>
  <c r="J59" i="67" s="1"/>
  <c r="H38" i="66"/>
  <c r="H46" i="66" s="1"/>
  <c r="Y58" i="67"/>
  <c r="Y59" i="67" s="1"/>
  <c r="M58" i="66"/>
  <c r="M66" i="66" s="1"/>
  <c r="Q58" i="45"/>
  <c r="Q59" i="45" s="1"/>
  <c r="AF58" i="45"/>
  <c r="AF59" i="45" s="1"/>
  <c r="J58" i="45"/>
  <c r="N78" i="22"/>
  <c r="N86" i="22" s="1"/>
  <c r="AF38" i="66"/>
  <c r="AF46" i="66" s="1"/>
  <c r="AA58" i="45"/>
  <c r="AA59" i="45" s="1"/>
  <c r="L78" i="22"/>
  <c r="L79" i="22" s="1"/>
  <c r="S78" i="22"/>
  <c r="S86" i="22" s="1"/>
  <c r="N58" i="46"/>
  <c r="N59" i="46" s="1"/>
  <c r="H58" i="45"/>
  <c r="H59" i="45" s="1"/>
  <c r="W58" i="45"/>
  <c r="W59" i="45" s="1"/>
  <c r="L58" i="46"/>
  <c r="L66" i="46" s="1"/>
  <c r="AB58" i="46"/>
  <c r="AB59" i="46" s="1"/>
  <c r="P58" i="46"/>
  <c r="P59" i="46" s="1"/>
  <c r="AC58" i="66"/>
  <c r="AC66" i="66" s="1"/>
  <c r="H58" i="46"/>
  <c r="H59" i="46" s="1"/>
  <c r="U58" i="45"/>
  <c r="U59" i="45" s="1"/>
  <c r="X58" i="46"/>
  <c r="X59" i="46" s="1"/>
  <c r="AD58" i="45"/>
  <c r="AD59" i="45" s="1"/>
  <c r="AC58" i="46"/>
  <c r="AC59" i="46" s="1"/>
  <c r="R58" i="67"/>
  <c r="R59" i="67" s="1"/>
  <c r="I58" i="66"/>
  <c r="V58" i="45"/>
  <c r="AC38" i="22"/>
  <c r="AC39" i="22" s="1"/>
  <c r="AF6" i="63" s="1"/>
  <c r="J58" i="46"/>
  <c r="J59" i="46" s="1"/>
  <c r="S58" i="45"/>
  <c r="S66" i="45" s="1"/>
  <c r="I38" i="66"/>
  <c r="I46" i="66" s="1"/>
  <c r="Z38" i="66"/>
  <c r="Z39" i="66" s="1"/>
  <c r="Q38" i="66"/>
  <c r="Q39" i="66" s="1"/>
  <c r="V58" i="66"/>
  <c r="V59" i="66" s="1"/>
  <c r="S38" i="66"/>
  <c r="S39" i="66" s="1"/>
  <c r="T58" i="45"/>
  <c r="T66" i="45" s="1"/>
  <c r="U38" i="66"/>
  <c r="U46" i="66" s="1"/>
  <c r="O38" i="66"/>
  <c r="O46" i="66" s="1"/>
  <c r="W38" i="66"/>
  <c r="W39" i="66" s="1"/>
  <c r="AA38" i="66"/>
  <c r="AA46" i="66" s="1"/>
  <c r="P38" i="66"/>
  <c r="P46" i="66" s="1"/>
  <c r="R38" i="66"/>
  <c r="R39" i="66" s="1"/>
  <c r="N38" i="66"/>
  <c r="N39" i="66" s="1"/>
  <c r="AG58" i="45"/>
  <c r="AG59" i="45" s="1"/>
  <c r="M38" i="66"/>
  <c r="M39" i="66" s="1"/>
  <c r="P58" i="44"/>
  <c r="P66" i="44" s="1"/>
  <c r="S58" i="66"/>
  <c r="S59" i="66" s="1"/>
  <c r="L38" i="66"/>
  <c r="L39" i="66" s="1"/>
  <c r="X58" i="44"/>
  <c r="X59" i="44" s="1"/>
  <c r="AB58" i="66"/>
  <c r="AB66" i="66" s="1"/>
  <c r="J38" i="66"/>
  <c r="H58" i="44"/>
  <c r="H59" i="44" s="1"/>
  <c r="R119" i="47"/>
  <c r="R126" i="47"/>
  <c r="X126" i="67"/>
  <c r="X119" i="67"/>
  <c r="AG119" i="47"/>
  <c r="AG126" i="47"/>
  <c r="AG78" i="22"/>
  <c r="AG79" i="22" s="1"/>
  <c r="R58" i="66"/>
  <c r="R59" i="66" s="1"/>
  <c r="AF58" i="46"/>
  <c r="AF66" i="46" s="1"/>
  <c r="L58" i="45"/>
  <c r="L59" i="45" s="1"/>
  <c r="AA126" i="67"/>
  <c r="AA119" i="67"/>
  <c r="P119" i="67"/>
  <c r="P126" i="67"/>
  <c r="P126" i="66"/>
  <c r="P119" i="66"/>
  <c r="AH126" i="46"/>
  <c r="AH119" i="46"/>
  <c r="AE126" i="44"/>
  <c r="AE119" i="44"/>
  <c r="I126" i="45"/>
  <c r="I119" i="45"/>
  <c r="M126" i="66"/>
  <c r="M119" i="66"/>
  <c r="O126" i="66"/>
  <c r="O119" i="66"/>
  <c r="X126" i="66"/>
  <c r="X119" i="66"/>
  <c r="J119" i="47"/>
  <c r="J126" i="47"/>
  <c r="U119" i="46"/>
  <c r="U126" i="46"/>
  <c r="AD119" i="67"/>
  <c r="AD126" i="67"/>
  <c r="P126" i="46"/>
  <c r="P119" i="46"/>
  <c r="AH58" i="46"/>
  <c r="AH59" i="46" s="1"/>
  <c r="Z58" i="46"/>
  <c r="Z59" i="46" s="1"/>
  <c r="U126" i="67"/>
  <c r="U119" i="67"/>
  <c r="AC126" i="67"/>
  <c r="AC119" i="67"/>
  <c r="Z126" i="66"/>
  <c r="Z119" i="66"/>
  <c r="AB119" i="46"/>
  <c r="AB126" i="46"/>
  <c r="W58" i="67"/>
  <c r="W59" i="67" s="1"/>
  <c r="N58" i="66"/>
  <c r="N66" i="66" s="1"/>
  <c r="S58" i="46"/>
  <c r="S59" i="46" s="1"/>
  <c r="P58" i="45"/>
  <c r="P59" i="45" s="1"/>
  <c r="X58" i="45"/>
  <c r="X59" i="45" s="1"/>
  <c r="R119" i="67"/>
  <c r="R126" i="67"/>
  <c r="AF119" i="67"/>
  <c r="AF126" i="67"/>
  <c r="R119" i="66"/>
  <c r="R126" i="66"/>
  <c r="L126" i="46"/>
  <c r="L119" i="46"/>
  <c r="P126" i="45"/>
  <c r="P119" i="45"/>
  <c r="K126" i="67"/>
  <c r="K119" i="67"/>
  <c r="AG126" i="66"/>
  <c r="AG119" i="66"/>
  <c r="AE119" i="46"/>
  <c r="AE126" i="46"/>
  <c r="Q119" i="47"/>
  <c r="Q126" i="47"/>
  <c r="O58" i="46"/>
  <c r="O59" i="46" s="1"/>
  <c r="P119" i="47"/>
  <c r="P126" i="47"/>
  <c r="U58" i="46"/>
  <c r="U59" i="46" s="1"/>
  <c r="AH58" i="45"/>
  <c r="AH59" i="45" s="1"/>
  <c r="R58" i="44"/>
  <c r="R66" i="44" s="1"/>
  <c r="L126" i="67"/>
  <c r="L119" i="67"/>
  <c r="AE119" i="66"/>
  <c r="AE126" i="66"/>
  <c r="AD126" i="66"/>
  <c r="AD119" i="66"/>
  <c r="Y126" i="46"/>
  <c r="Y119" i="46"/>
  <c r="V119" i="44"/>
  <c r="V126" i="44"/>
  <c r="AA119" i="47"/>
  <c r="AA126" i="47"/>
  <c r="M126" i="47"/>
  <c r="M119" i="47"/>
  <c r="AF126" i="46"/>
  <c r="AF119" i="46"/>
  <c r="W119" i="66"/>
  <c r="W126" i="66"/>
  <c r="H119" i="47"/>
  <c r="H126" i="47"/>
  <c r="O126" i="67"/>
  <c r="O119" i="67"/>
  <c r="T126" i="66"/>
  <c r="T119" i="66"/>
  <c r="H126" i="66"/>
  <c r="B118" i="66"/>
  <c r="C118" i="66"/>
  <c r="H119" i="66"/>
  <c r="I58" i="46"/>
  <c r="I59" i="46" s="1"/>
  <c r="M58" i="44"/>
  <c r="M59" i="44" s="1"/>
  <c r="H126" i="67"/>
  <c r="H119" i="67"/>
  <c r="AB119" i="66"/>
  <c r="AB126" i="66"/>
  <c r="Z119" i="46"/>
  <c r="Z126" i="46"/>
  <c r="W126" i="67"/>
  <c r="W119" i="67"/>
  <c r="Y126" i="66"/>
  <c r="Y119" i="66"/>
  <c r="AH126" i="66"/>
  <c r="AH119" i="66"/>
  <c r="J126" i="46"/>
  <c r="J119" i="46"/>
  <c r="I126" i="44"/>
  <c r="I119" i="44"/>
  <c r="AE126" i="47"/>
  <c r="AE119" i="47"/>
  <c r="O126" i="47"/>
  <c r="O119" i="47"/>
  <c r="AD126" i="47"/>
  <c r="AD119" i="47"/>
  <c r="W126" i="47"/>
  <c r="W119" i="47"/>
  <c r="AF126" i="66"/>
  <c r="AF119" i="66"/>
  <c r="AH119" i="47"/>
  <c r="AH126" i="47"/>
  <c r="U78" i="22"/>
  <c r="U79" i="22" s="1"/>
  <c r="P58" i="66"/>
  <c r="P66" i="66" s="1"/>
  <c r="AE58" i="46"/>
  <c r="AE66" i="46" s="1"/>
  <c r="AC58" i="45"/>
  <c r="AC59" i="45" s="1"/>
  <c r="Q58" i="44"/>
  <c r="Q59" i="44" s="1"/>
  <c r="AF58" i="67"/>
  <c r="AF66" i="67" s="1"/>
  <c r="U58" i="67"/>
  <c r="U59" i="67" s="1"/>
  <c r="J58" i="66"/>
  <c r="J59" i="66" s="1"/>
  <c r="K58" i="46"/>
  <c r="K59" i="46" s="1"/>
  <c r="Y58" i="46"/>
  <c r="Y66" i="46" s="1"/>
  <c r="AB58" i="45"/>
  <c r="AB59" i="45" s="1"/>
  <c r="W58" i="44"/>
  <c r="W66" i="44" s="1"/>
  <c r="Y119" i="67"/>
  <c r="Y126" i="67"/>
  <c r="V119" i="66"/>
  <c r="V126" i="66"/>
  <c r="V119" i="46"/>
  <c r="V126" i="46"/>
  <c r="N126" i="46"/>
  <c r="N119" i="46"/>
  <c r="U126" i="47"/>
  <c r="U119" i="47"/>
  <c r="Y119" i="47"/>
  <c r="Y126" i="47"/>
  <c r="L119" i="66"/>
  <c r="L126" i="66"/>
  <c r="Q126" i="67"/>
  <c r="Q119" i="67"/>
  <c r="U119" i="66"/>
  <c r="U126" i="66"/>
  <c r="M126" i="44"/>
  <c r="M119" i="44"/>
  <c r="AA58" i="44"/>
  <c r="AA66" i="44" s="1"/>
  <c r="X126" i="46"/>
  <c r="X119" i="46"/>
  <c r="K126" i="66"/>
  <c r="K119" i="66"/>
  <c r="M119" i="46"/>
  <c r="M126" i="46"/>
  <c r="W126" i="46"/>
  <c r="W119" i="46"/>
  <c r="Z126" i="47"/>
  <c r="Z119" i="47"/>
  <c r="H126" i="45"/>
  <c r="H119" i="45"/>
  <c r="AB126" i="45"/>
  <c r="AE119" i="67"/>
  <c r="AE126" i="67"/>
  <c r="AA119" i="45"/>
  <c r="AA126" i="45"/>
  <c r="X119" i="47"/>
  <c r="X126" i="47"/>
  <c r="AA119" i="66"/>
  <c r="AA126" i="66"/>
  <c r="S126" i="67"/>
  <c r="S119" i="67"/>
  <c r="N119" i="66"/>
  <c r="N126" i="66"/>
  <c r="T119" i="46"/>
  <c r="T126" i="46"/>
  <c r="Q126" i="46"/>
  <c r="Q119" i="46"/>
  <c r="X126" i="44"/>
  <c r="X119" i="44"/>
  <c r="S119" i="45"/>
  <c r="Y58" i="44"/>
  <c r="Y59" i="44" s="1"/>
  <c r="AC119" i="66"/>
  <c r="AC126" i="66"/>
  <c r="AC119" i="45"/>
  <c r="AC126" i="45"/>
  <c r="R58" i="46"/>
  <c r="R59" i="46" s="1"/>
  <c r="O58" i="44"/>
  <c r="O59" i="44" s="1"/>
  <c r="O58" i="67"/>
  <c r="O59" i="67" s="1"/>
  <c r="Y58" i="66"/>
  <c r="Y59" i="66" s="1"/>
  <c r="AF58" i="66"/>
  <c r="AF59" i="66" s="1"/>
  <c r="T58" i="46"/>
  <c r="T66" i="46" s="1"/>
  <c r="AE58" i="45"/>
  <c r="AE59" i="45" s="1"/>
  <c r="O58" i="45"/>
  <c r="O66" i="45" s="1"/>
  <c r="V58" i="44"/>
  <c r="V66" i="44" s="1"/>
  <c r="N118" i="22"/>
  <c r="AG118" i="22"/>
  <c r="AA118" i="22"/>
  <c r="O118" i="22"/>
  <c r="L118" i="22"/>
  <c r="Y118" i="22"/>
  <c r="I118" i="22"/>
  <c r="M118" i="22"/>
  <c r="S118" i="22"/>
  <c r="U118" i="22"/>
  <c r="AE118" i="22"/>
  <c r="P118" i="22"/>
  <c r="W118" i="22"/>
  <c r="V118" i="22"/>
  <c r="AF118" i="22"/>
  <c r="K118" i="22"/>
  <c r="Z118" i="22"/>
  <c r="H118" i="22"/>
  <c r="AD118" i="22"/>
  <c r="AH118" i="22"/>
  <c r="AB118" i="22"/>
  <c r="J118" i="22"/>
  <c r="AC118" i="22"/>
  <c r="R118" i="22"/>
  <c r="T118" i="22"/>
  <c r="X118" i="22"/>
  <c r="Q118" i="22"/>
  <c r="I119" i="66"/>
  <c r="I126" i="66"/>
  <c r="AG119" i="46"/>
  <c r="AG126" i="46"/>
  <c r="I119" i="46"/>
  <c r="I126" i="46"/>
  <c r="R119" i="44"/>
  <c r="R126" i="44"/>
  <c r="S126" i="47"/>
  <c r="S119" i="47"/>
  <c r="W126" i="45"/>
  <c r="W119" i="45"/>
  <c r="L126" i="47"/>
  <c r="L119" i="47"/>
  <c r="S58" i="44"/>
  <c r="S59" i="44" s="1"/>
  <c r="AG119" i="45"/>
  <c r="AG126" i="45"/>
  <c r="Q58" i="46"/>
  <c r="Q59" i="46" s="1"/>
  <c r="AC126" i="44"/>
  <c r="AC119" i="44"/>
  <c r="R58" i="45"/>
  <c r="R59" i="45" s="1"/>
  <c r="X58" i="66"/>
  <c r="X59" i="66" s="1"/>
  <c r="AE58" i="66"/>
  <c r="AE66" i="66" s="1"/>
  <c r="K58" i="45"/>
  <c r="K66" i="45" s="1"/>
  <c r="N58" i="45"/>
  <c r="N66" i="45" s="1"/>
  <c r="AE58" i="44"/>
  <c r="AE59" i="44" s="1"/>
  <c r="J119" i="67"/>
  <c r="J126" i="67"/>
  <c r="M119" i="67"/>
  <c r="M126" i="67"/>
  <c r="J126" i="66"/>
  <c r="J119" i="66"/>
  <c r="R126" i="46"/>
  <c r="R119" i="46"/>
  <c r="S119" i="46"/>
  <c r="S126" i="46"/>
  <c r="H119" i="44"/>
  <c r="H126" i="44"/>
  <c r="I119" i="47"/>
  <c r="I126" i="47"/>
  <c r="AC126" i="46"/>
  <c r="AC119" i="46"/>
  <c r="AA126" i="46"/>
  <c r="AA119" i="46"/>
  <c r="AF119" i="47"/>
  <c r="AF126" i="47"/>
  <c r="O119" i="46"/>
  <c r="O126" i="46"/>
  <c r="T126" i="47"/>
  <c r="T119" i="47"/>
  <c r="AG58" i="66"/>
  <c r="AG59" i="66" s="1"/>
  <c r="AE58" i="67"/>
  <c r="AE59" i="67" s="1"/>
  <c r="AD58" i="66"/>
  <c r="AD59" i="66" s="1"/>
  <c r="M58" i="46"/>
  <c r="M59" i="46" s="1"/>
  <c r="Y58" i="45"/>
  <c r="Y59" i="45" s="1"/>
  <c r="M58" i="45"/>
  <c r="M59" i="45" s="1"/>
  <c r="U58" i="44"/>
  <c r="U66" i="44" s="1"/>
  <c r="I126" i="67"/>
  <c r="I119" i="67"/>
  <c r="N119" i="67"/>
  <c r="N126" i="67"/>
  <c r="Q126" i="66"/>
  <c r="Q119" i="66"/>
  <c r="K119" i="46"/>
  <c r="K126" i="46"/>
  <c r="N119" i="47"/>
  <c r="N126" i="47"/>
  <c r="V119" i="67"/>
  <c r="V126" i="67"/>
  <c r="AD126" i="46"/>
  <c r="AD119" i="46"/>
  <c r="R78" i="22"/>
  <c r="R86" i="22" s="1"/>
  <c r="AA58" i="66"/>
  <c r="AA66" i="66" s="1"/>
  <c r="AC78" i="22"/>
  <c r="AC79" i="22" s="1"/>
  <c r="AC58" i="67"/>
  <c r="AC66" i="67" s="1"/>
  <c r="W58" i="66"/>
  <c r="W59" i="66" s="1"/>
  <c r="U58" i="66"/>
  <c r="U66" i="66" s="1"/>
  <c r="Z58" i="45"/>
  <c r="Z66" i="45" s="1"/>
  <c r="I58" i="45"/>
  <c r="I59" i="45" s="1"/>
  <c r="L58" i="44"/>
  <c r="L66" i="44" s="1"/>
  <c r="Z126" i="67"/>
  <c r="Z119" i="67"/>
  <c r="AH119" i="67"/>
  <c r="AH126" i="67"/>
  <c r="S119" i="66"/>
  <c r="S126" i="66"/>
  <c r="C118" i="46"/>
  <c r="B118" i="46"/>
  <c r="H119" i="46"/>
  <c r="H126" i="46"/>
  <c r="AH126" i="44"/>
  <c r="AH119" i="44"/>
  <c r="AB119" i="47"/>
  <c r="AB126" i="47"/>
  <c r="AG58" i="44"/>
  <c r="AG59" i="44" s="1"/>
  <c r="AH78" i="67"/>
  <c r="AH86" i="67" s="1"/>
  <c r="AH58" i="44"/>
  <c r="AH59" i="44" s="1"/>
  <c r="K58" i="44"/>
  <c r="K66" i="44" s="1"/>
  <c r="AD58" i="46"/>
  <c r="AD59" i="46" s="1"/>
  <c r="AA58" i="46"/>
  <c r="AA59" i="46" s="1"/>
  <c r="T58" i="44"/>
  <c r="T59" i="44" s="1"/>
  <c r="E42" i="66"/>
  <c r="AG58" i="46"/>
  <c r="AG59" i="46" s="1"/>
  <c r="V58" i="46"/>
  <c r="V59" i="46" s="1"/>
  <c r="AF58" i="44"/>
  <c r="AF66" i="44" s="1"/>
  <c r="T38" i="66"/>
  <c r="T46" i="66" s="1"/>
  <c r="AH38" i="66"/>
  <c r="AH46" i="66" s="1"/>
  <c r="AE38" i="66"/>
  <c r="AE39" i="66" s="1"/>
  <c r="AD38" i="66"/>
  <c r="AD39" i="66" s="1"/>
  <c r="AH38" i="44"/>
  <c r="AH39" i="44" s="1"/>
  <c r="K38" i="66"/>
  <c r="K39" i="66" s="1"/>
  <c r="AC38" i="66"/>
  <c r="AC46" i="66" s="1"/>
  <c r="Y38" i="66"/>
  <c r="Y39" i="66" s="1"/>
  <c r="AF78" i="47"/>
  <c r="AF86" i="47" s="1"/>
  <c r="AD78" i="67"/>
  <c r="AD86" i="67" s="1"/>
  <c r="W78" i="67"/>
  <c r="W79" i="67" s="1"/>
  <c r="AG78" i="46"/>
  <c r="AG79" i="46" s="1"/>
  <c r="Z78" i="46"/>
  <c r="Z79" i="46" s="1"/>
  <c r="Z78" i="47"/>
  <c r="Z86" i="47" s="1"/>
  <c r="O78" i="46"/>
  <c r="O79" i="46" s="1"/>
  <c r="AG78" i="47"/>
  <c r="AG79" i="47" s="1"/>
  <c r="AE78" i="46"/>
  <c r="AE79" i="46" s="1"/>
  <c r="P78" i="46"/>
  <c r="P79" i="46" s="1"/>
  <c r="X78" i="47"/>
  <c r="X79" i="47" s="1"/>
  <c r="AB78" i="67"/>
  <c r="AB86" i="67" s="1"/>
  <c r="AG78" i="67"/>
  <c r="AG79" i="67" s="1"/>
  <c r="AD78" i="47"/>
  <c r="AD79" i="47" s="1"/>
  <c r="O78" i="47"/>
  <c r="O79" i="47" s="1"/>
  <c r="M78" i="67"/>
  <c r="M86" i="67" s="1"/>
  <c r="J78" i="67"/>
  <c r="J79" i="67" s="1"/>
  <c r="AE78" i="67"/>
  <c r="AE79" i="67" s="1"/>
  <c r="N78" i="47"/>
  <c r="N79" i="47" s="1"/>
  <c r="S78" i="47"/>
  <c r="S86" i="47" s="1"/>
  <c r="AH78" i="47"/>
  <c r="AH79" i="47" s="1"/>
  <c r="H78" i="67"/>
  <c r="H79" i="67" s="1"/>
  <c r="W58" i="22"/>
  <c r="W66" i="22" s="1"/>
  <c r="AD58" i="22"/>
  <c r="AD66" i="22" s="1"/>
  <c r="N58" i="22"/>
  <c r="N66" i="22" s="1"/>
  <c r="H58" i="22"/>
  <c r="H66" i="22" s="1"/>
  <c r="X58" i="22"/>
  <c r="X66" i="22" s="1"/>
  <c r="E62" i="46"/>
  <c r="K58" i="22"/>
  <c r="K59" i="22" s="1"/>
  <c r="I58" i="22"/>
  <c r="I59" i="22" s="1"/>
  <c r="AB58" i="44"/>
  <c r="AB59" i="44" s="1"/>
  <c r="AD58" i="44"/>
  <c r="AD59" i="44" s="1"/>
  <c r="V58" i="22"/>
  <c r="V59" i="22" s="1"/>
  <c r="AC58" i="44"/>
  <c r="AC59" i="44" s="1"/>
  <c r="E62" i="44"/>
  <c r="AA58" i="22"/>
  <c r="AA66" i="22" s="1"/>
  <c r="AG58" i="22"/>
  <c r="AG66" i="22" s="1"/>
  <c r="Q58" i="22"/>
  <c r="Q59" i="22" s="1"/>
  <c r="Z58" i="44"/>
  <c r="J58" i="44"/>
  <c r="J59" i="44" s="1"/>
  <c r="I58" i="44"/>
  <c r="I59" i="44" s="1"/>
  <c r="M38" i="22"/>
  <c r="M39" i="22" s="1"/>
  <c r="P6" i="63" s="1"/>
  <c r="AG78" i="45"/>
  <c r="AG79" i="45" s="1"/>
  <c r="N78" i="66"/>
  <c r="N79" i="66" s="1"/>
  <c r="P78" i="66"/>
  <c r="P86" i="66" s="1"/>
  <c r="Q78" i="44"/>
  <c r="Q79" i="44" s="1"/>
  <c r="O78" i="66"/>
  <c r="O79" i="66" s="1"/>
  <c r="J78" i="66"/>
  <c r="J79" i="66" s="1"/>
  <c r="L78" i="45"/>
  <c r="L79" i="45" s="1"/>
  <c r="V78" i="22"/>
  <c r="V79" i="22" s="1"/>
  <c r="Z58" i="22"/>
  <c r="Z59" i="22" s="1"/>
  <c r="Z38" i="22"/>
  <c r="Z39" i="22" s="1"/>
  <c r="AC6" i="63" s="1"/>
  <c r="U58" i="47"/>
  <c r="U66" i="47" s="1"/>
  <c r="H58" i="47"/>
  <c r="H66" i="47" s="1"/>
  <c r="AH78" i="46"/>
  <c r="AH79" i="46" s="1"/>
  <c r="S78" i="45"/>
  <c r="S86" i="45" s="1"/>
  <c r="U78" i="66"/>
  <c r="Z78" i="45"/>
  <c r="Z86" i="45" s="1"/>
  <c r="X78" i="45"/>
  <c r="X79" i="45" s="1"/>
  <c r="AF78" i="66"/>
  <c r="AF79" i="66" s="1"/>
  <c r="T78" i="66"/>
  <c r="T79" i="66" s="1"/>
  <c r="J58" i="47"/>
  <c r="J59" i="47" s="1"/>
  <c r="H78" i="46"/>
  <c r="H86" i="46" s="1"/>
  <c r="N78" i="46"/>
  <c r="N86" i="46" s="1"/>
  <c r="K78" i="46"/>
  <c r="K79" i="46" s="1"/>
  <c r="K78" i="45"/>
  <c r="K86" i="45" s="1"/>
  <c r="Y78" i="45"/>
  <c r="Y79" i="45" s="1"/>
  <c r="AF78" i="67"/>
  <c r="AF79" i="67" s="1"/>
  <c r="L78" i="66"/>
  <c r="L86" i="66" s="1"/>
  <c r="R78" i="66"/>
  <c r="R79" i="66" s="1"/>
  <c r="M78" i="46"/>
  <c r="M86" i="46" s="1"/>
  <c r="W78" i="45"/>
  <c r="W79" i="45" s="1"/>
  <c r="J78" i="45"/>
  <c r="J79" i="45" s="1"/>
  <c r="N78" i="45"/>
  <c r="N79" i="45" s="1"/>
  <c r="AA58" i="47"/>
  <c r="AA59" i="47" s="1"/>
  <c r="Z78" i="66"/>
  <c r="Z79" i="66" s="1"/>
  <c r="AF78" i="44"/>
  <c r="AF79" i="44" s="1"/>
  <c r="M58" i="22"/>
  <c r="M66" i="22" s="1"/>
  <c r="S58" i="22"/>
  <c r="U78" i="67"/>
  <c r="U79" i="67" s="1"/>
  <c r="S78" i="67"/>
  <c r="S79" i="67" s="1"/>
  <c r="AF58" i="47"/>
  <c r="AF59" i="47" s="1"/>
  <c r="M78" i="45"/>
  <c r="M79" i="45" s="1"/>
  <c r="Y78" i="22"/>
  <c r="Y79" i="22" s="1"/>
  <c r="AF58" i="22"/>
  <c r="AF59" i="22" s="1"/>
  <c r="J58" i="22"/>
  <c r="J59" i="22" s="1"/>
  <c r="K38" i="22"/>
  <c r="K39" i="22" s="1"/>
  <c r="N6" i="63" s="1"/>
  <c r="T78" i="67"/>
  <c r="T86" i="67" s="1"/>
  <c r="L78" i="67"/>
  <c r="L79" i="67" s="1"/>
  <c r="AG78" i="66"/>
  <c r="AG79" i="66" s="1"/>
  <c r="K78" i="66"/>
  <c r="K79" i="66" s="1"/>
  <c r="AB58" i="47"/>
  <c r="AB59" i="47" s="1"/>
  <c r="S38" i="22"/>
  <c r="S46" i="22" s="1"/>
  <c r="AB78" i="44"/>
  <c r="AB79" i="44" s="1"/>
  <c r="L58" i="22"/>
  <c r="L59" i="22" s="1"/>
  <c r="U58" i="22"/>
  <c r="U59" i="22" s="1"/>
  <c r="AB58" i="22"/>
  <c r="AB59" i="22" s="1"/>
  <c r="AE78" i="22"/>
  <c r="AE79" i="22" s="1"/>
  <c r="P58" i="22"/>
  <c r="P59" i="22" s="1"/>
  <c r="K78" i="67"/>
  <c r="K79" i="67" s="1"/>
  <c r="M78" i="66"/>
  <c r="M79" i="66" s="1"/>
  <c r="AE58" i="47"/>
  <c r="AE59" i="47" s="1"/>
  <c r="Y58" i="47"/>
  <c r="Y66" i="47" s="1"/>
  <c r="AD38" i="22"/>
  <c r="AD46" i="22" s="1"/>
  <c r="T78" i="45"/>
  <c r="T79" i="45" s="1"/>
  <c r="W78" i="66"/>
  <c r="W86" i="66" s="1"/>
  <c r="V78" i="45"/>
  <c r="V79" i="45" s="1"/>
  <c r="I58" i="47"/>
  <c r="I66" i="47" s="1"/>
  <c r="I78" i="67"/>
  <c r="I79" i="67" s="1"/>
  <c r="AC58" i="22"/>
  <c r="AC66" i="22" s="1"/>
  <c r="O78" i="22"/>
  <c r="O86" i="22" s="1"/>
  <c r="AH58" i="22"/>
  <c r="AH59" i="22" s="1"/>
  <c r="AB38" i="22"/>
  <c r="AB46" i="22" s="1"/>
  <c r="AC78" i="66"/>
  <c r="AC79" i="66" s="1"/>
  <c r="AD78" i="66"/>
  <c r="AD86" i="66" s="1"/>
  <c r="AB78" i="47"/>
  <c r="AB79" i="47" s="1"/>
  <c r="S58" i="47"/>
  <c r="S66" i="47" s="1"/>
  <c r="AH78" i="66"/>
  <c r="AH79" i="66" s="1"/>
  <c r="V58" i="47"/>
  <c r="V59" i="47" s="1"/>
  <c r="H78" i="66"/>
  <c r="H86" i="66" s="1"/>
  <c r="Q78" i="66"/>
  <c r="Q79" i="66" s="1"/>
  <c r="T38" i="22"/>
  <c r="T39" i="22" s="1"/>
  <c r="W6" i="63" s="1"/>
  <c r="X78" i="67"/>
  <c r="X79" i="67" s="1"/>
  <c r="O78" i="67"/>
  <c r="O79" i="67" s="1"/>
  <c r="X58" i="47"/>
  <c r="X59" i="47" s="1"/>
  <c r="J78" i="22"/>
  <c r="J79" i="22" s="1"/>
  <c r="Q78" i="67"/>
  <c r="Q79" i="67" s="1"/>
  <c r="I78" i="66"/>
  <c r="I86" i="66" s="1"/>
  <c r="AA78" i="66"/>
  <c r="AA79" i="66" s="1"/>
  <c r="T58" i="47"/>
  <c r="T66" i="47" s="1"/>
  <c r="R58" i="47"/>
  <c r="R59" i="47" s="1"/>
  <c r="AE78" i="66"/>
  <c r="AE79" i="66" s="1"/>
  <c r="Y58" i="22"/>
  <c r="Y66" i="22" s="1"/>
  <c r="AB78" i="22"/>
  <c r="AB86" i="22" s="1"/>
  <c r="O58" i="22"/>
  <c r="O66" i="22" s="1"/>
  <c r="K58" i="47"/>
  <c r="K59" i="47" s="1"/>
  <c r="T58" i="22"/>
  <c r="T59" i="22" s="1"/>
  <c r="AE58" i="22"/>
  <c r="AE66" i="22" s="1"/>
  <c r="AG58" i="67"/>
  <c r="AG59" i="67" s="1"/>
  <c r="Z58" i="67"/>
  <c r="Z59" i="67" s="1"/>
  <c r="S78" i="66"/>
  <c r="S79" i="66" s="1"/>
  <c r="I78" i="47"/>
  <c r="I79" i="47" s="1"/>
  <c r="Q58" i="47"/>
  <c r="Q59" i="47" s="1"/>
  <c r="E188" i="27" a="1"/>
  <c r="E188" i="27" s="1"/>
  <c r="E19" i="27" a="1"/>
  <c r="E19" i="27" s="1"/>
  <c r="P78" i="47"/>
  <c r="P86" i="47" s="1"/>
  <c r="Y78" i="46"/>
  <c r="Y79" i="46" s="1"/>
  <c r="AB38" i="45"/>
  <c r="AB39" i="45" s="1"/>
  <c r="AE78" i="47"/>
  <c r="AE79" i="47" s="1"/>
  <c r="J78" i="47"/>
  <c r="J79" i="47" s="1"/>
  <c r="M58" i="47"/>
  <c r="M59" i="47" s="1"/>
  <c r="AA78" i="46"/>
  <c r="AA79" i="46" s="1"/>
  <c r="H38" i="45"/>
  <c r="H39" i="45" s="1"/>
  <c r="E82" i="22"/>
  <c r="E60" i="27" s="1" a="1"/>
  <c r="E60" i="27" s="1"/>
  <c r="P78" i="67"/>
  <c r="P86" i="67" s="1"/>
  <c r="N78" i="67"/>
  <c r="N79" i="67" s="1"/>
  <c r="T78" i="47"/>
  <c r="T79" i="47" s="1"/>
  <c r="AC78" i="47"/>
  <c r="AC79" i="47" s="1"/>
  <c r="AD58" i="47"/>
  <c r="AD59" i="47" s="1"/>
  <c r="AF78" i="46"/>
  <c r="AF86" i="46" s="1"/>
  <c r="AF78" i="45"/>
  <c r="AF79" i="45" s="1"/>
  <c r="R78" i="45"/>
  <c r="R86" i="45" s="1"/>
  <c r="W78" i="47"/>
  <c r="W79" i="47" s="1"/>
  <c r="S78" i="46"/>
  <c r="S79" i="46" s="1"/>
  <c r="AD78" i="46"/>
  <c r="AD86" i="46" s="1"/>
  <c r="AE38" i="45"/>
  <c r="AE46" i="45" s="1"/>
  <c r="Q38" i="45"/>
  <c r="Q39" i="45" s="1"/>
  <c r="AG38" i="22"/>
  <c r="AG39" i="22" s="1"/>
  <c r="AJ6" i="63" s="1"/>
  <c r="AC78" i="46"/>
  <c r="AC79" i="46" s="1"/>
  <c r="U78" i="45"/>
  <c r="U86" i="45" s="1"/>
  <c r="O38" i="45"/>
  <c r="O39" i="45" s="1"/>
  <c r="AA78" i="45"/>
  <c r="AA79" i="45" s="1"/>
  <c r="Y78" i="47"/>
  <c r="Y79" i="47" s="1"/>
  <c r="L78" i="47"/>
  <c r="L79" i="47" s="1"/>
  <c r="P38" i="45"/>
  <c r="P46" i="45" s="1"/>
  <c r="AA78" i="47"/>
  <c r="AA79" i="47" s="1"/>
  <c r="AG58" i="47"/>
  <c r="AG66" i="47" s="1"/>
  <c r="M78" i="47"/>
  <c r="M79" i="47" s="1"/>
  <c r="V78" i="67"/>
  <c r="V79" i="67" s="1"/>
  <c r="AA58" i="67"/>
  <c r="AA66" i="67" s="1"/>
  <c r="AB58" i="67"/>
  <c r="AC58" i="47"/>
  <c r="AC59" i="47" s="1"/>
  <c r="Z58" i="47"/>
  <c r="Z66" i="47" s="1"/>
  <c r="AH58" i="47"/>
  <c r="AH66" i="47" s="1"/>
  <c r="AB78" i="46"/>
  <c r="AB86" i="46" s="1"/>
  <c r="O78" i="45"/>
  <c r="O79" i="45" s="1"/>
  <c r="I38" i="45"/>
  <c r="I46" i="45" s="1"/>
  <c r="AD78" i="45"/>
  <c r="AD79" i="45" s="1"/>
  <c r="Y38" i="45"/>
  <c r="Y39" i="45" s="1"/>
  <c r="J38" i="45"/>
  <c r="J39" i="45" s="1"/>
  <c r="K38" i="45"/>
  <c r="K39" i="45" s="1"/>
  <c r="N38" i="45"/>
  <c r="N46" i="45" s="1"/>
  <c r="U38" i="45"/>
  <c r="U39" i="45" s="1"/>
  <c r="M38" i="45"/>
  <c r="M46" i="45" s="1"/>
  <c r="Z38" i="45"/>
  <c r="Z39" i="45" s="1"/>
  <c r="L78" i="46"/>
  <c r="L79" i="46" s="1"/>
  <c r="J78" i="46"/>
  <c r="J79" i="46" s="1"/>
  <c r="AA38" i="45"/>
  <c r="AA46" i="45" s="1"/>
  <c r="AC38" i="45"/>
  <c r="AC39" i="45" s="1"/>
  <c r="R78" i="67"/>
  <c r="R86" i="67" s="1"/>
  <c r="AC78" i="67"/>
  <c r="AC79" i="67" s="1"/>
  <c r="H58" i="67"/>
  <c r="H66" i="67" s="1"/>
  <c r="H78" i="47"/>
  <c r="H79" i="47" s="1"/>
  <c r="N58" i="47"/>
  <c r="N59" i="47" s="1"/>
  <c r="R78" i="46"/>
  <c r="R79" i="46" s="1"/>
  <c r="AF38" i="45"/>
  <c r="AF39" i="45" s="1"/>
  <c r="AD38" i="45"/>
  <c r="AD46" i="45" s="1"/>
  <c r="P78" i="22"/>
  <c r="P86" i="22" s="1"/>
  <c r="W78" i="22"/>
  <c r="W86" i="22" s="1"/>
  <c r="AH78" i="22"/>
  <c r="AH79" i="22" s="1"/>
  <c r="I38" i="22"/>
  <c r="I46" i="22" s="1"/>
  <c r="AH58" i="67"/>
  <c r="AH66" i="67" s="1"/>
  <c r="AA78" i="67"/>
  <c r="AA79" i="67" s="1"/>
  <c r="X78" i="66"/>
  <c r="X79" i="66" s="1"/>
  <c r="W58" i="47"/>
  <c r="W66" i="47" s="1"/>
  <c r="L58" i="47"/>
  <c r="L66" i="47" s="1"/>
  <c r="V78" i="46"/>
  <c r="V79" i="46" s="1"/>
  <c r="AH38" i="45"/>
  <c r="AH39" i="45" s="1"/>
  <c r="O38" i="22"/>
  <c r="X78" i="22"/>
  <c r="X86" i="22" s="1"/>
  <c r="AD78" i="22"/>
  <c r="AD79" i="22" s="1"/>
  <c r="AF38" i="22"/>
  <c r="AF39" i="22" s="1"/>
  <c r="AI6" i="63" s="1"/>
  <c r="L58" i="67"/>
  <c r="L59" i="67" s="1"/>
  <c r="Z78" i="67"/>
  <c r="Z79" i="67" s="1"/>
  <c r="Y78" i="66"/>
  <c r="Y79" i="66" s="1"/>
  <c r="P58" i="47"/>
  <c r="P66" i="47" s="1"/>
  <c r="Q78" i="47"/>
  <c r="Q79" i="47" s="1"/>
  <c r="W78" i="46"/>
  <c r="W79" i="46" s="1"/>
  <c r="P78" i="45"/>
  <c r="P79" i="45" s="1"/>
  <c r="I78" i="46"/>
  <c r="I79" i="46" s="1"/>
  <c r="K78" i="47"/>
  <c r="K79" i="47" s="1"/>
  <c r="K78" i="22"/>
  <c r="Z78" i="22"/>
  <c r="Z79" i="22" s="1"/>
  <c r="Q78" i="22"/>
  <c r="Q79" i="22" s="1"/>
  <c r="T78" i="22"/>
  <c r="T86" i="22" s="1"/>
  <c r="Y78" i="67"/>
  <c r="Y79" i="67" s="1"/>
  <c r="AB78" i="66"/>
  <c r="AB79" i="66" s="1"/>
  <c r="V78" i="66"/>
  <c r="V79" i="66" s="1"/>
  <c r="O58" i="47"/>
  <c r="O59" i="47" s="1"/>
  <c r="R78" i="47"/>
  <c r="R79" i="47" s="1"/>
  <c r="X78" i="46"/>
  <c r="X79" i="46" s="1"/>
  <c r="E62" i="22"/>
  <c r="E42" i="27" s="1" a="1"/>
  <c r="E42" i="27" s="1"/>
  <c r="L38" i="45"/>
  <c r="L39" i="45" s="1"/>
  <c r="W38" i="45"/>
  <c r="W39" i="45" s="1"/>
  <c r="Q78" i="46"/>
  <c r="Q86" i="46" s="1"/>
  <c r="AH78" i="45"/>
  <c r="AH79" i="45" s="1"/>
  <c r="V38" i="45"/>
  <c r="V46" i="45" s="1"/>
  <c r="AE78" i="45"/>
  <c r="AE79" i="45" s="1"/>
  <c r="T38" i="45"/>
  <c r="T39" i="45" s="1"/>
  <c r="H78" i="45"/>
  <c r="H79" i="45" s="1"/>
  <c r="T78" i="46"/>
  <c r="T79" i="46" s="1"/>
  <c r="X38" i="45"/>
  <c r="X39" i="45" s="1"/>
  <c r="AC78" i="45"/>
  <c r="AC79" i="45" s="1"/>
  <c r="S38" i="45"/>
  <c r="S46" i="45" s="1"/>
  <c r="I78" i="45"/>
  <c r="I79" i="45" s="1"/>
  <c r="Z38" i="44"/>
  <c r="Z46" i="44" s="1"/>
  <c r="U78" i="47"/>
  <c r="U79" i="47" s="1"/>
  <c r="V78" i="47"/>
  <c r="V86" i="47" s="1"/>
  <c r="U78" i="46"/>
  <c r="U79" i="46" s="1"/>
  <c r="AG38" i="45"/>
  <c r="AG39" i="45" s="1"/>
  <c r="AB78" i="45"/>
  <c r="AB79" i="45" s="1"/>
  <c r="R38" i="45"/>
  <c r="R46" i="45" s="1"/>
  <c r="Q78" i="45"/>
  <c r="Q79" i="45" s="1"/>
  <c r="K78" i="44"/>
  <c r="K79" i="44" s="1"/>
  <c r="AD78" i="44"/>
  <c r="AD79" i="44" s="1"/>
  <c r="AH78" i="44"/>
  <c r="AH86" i="44" s="1"/>
  <c r="R78" i="44"/>
  <c r="R79" i="44" s="1"/>
  <c r="U78" i="44"/>
  <c r="U79" i="44" s="1"/>
  <c r="U38" i="44"/>
  <c r="U46" i="44" s="1"/>
  <c r="O78" i="44"/>
  <c r="O79" i="44" s="1"/>
  <c r="W78" i="44"/>
  <c r="W79" i="44" s="1"/>
  <c r="R38" i="44"/>
  <c r="R39" i="44" s="1"/>
  <c r="AF38" i="44"/>
  <c r="AF39" i="44" s="1"/>
  <c r="AE38" i="44"/>
  <c r="AE39" i="44" s="1"/>
  <c r="W38" i="44"/>
  <c r="W39" i="44" s="1"/>
  <c r="V78" i="44"/>
  <c r="V86" i="44" s="1"/>
  <c r="N78" i="44"/>
  <c r="AD38" i="44"/>
  <c r="AD46" i="44" s="1"/>
  <c r="AG38" i="44"/>
  <c r="AG39" i="44" s="1"/>
  <c r="P78" i="44"/>
  <c r="P86" i="44" s="1"/>
  <c r="P38" i="44"/>
  <c r="P46" i="44" s="1"/>
  <c r="Q38" i="44"/>
  <c r="Q39" i="44" s="1"/>
  <c r="AC38" i="44"/>
  <c r="AC39" i="44" s="1"/>
  <c r="J78" i="44"/>
  <c r="J79" i="44" s="1"/>
  <c r="E82" i="44"/>
  <c r="S38" i="44"/>
  <c r="S46" i="44" s="1"/>
  <c r="AA78" i="44"/>
  <c r="AA86" i="44" s="1"/>
  <c r="AB38" i="44"/>
  <c r="AB39" i="44" s="1"/>
  <c r="M78" i="44"/>
  <c r="M79" i="44" s="1"/>
  <c r="S78" i="44"/>
  <c r="S79" i="44" s="1"/>
  <c r="L38" i="44"/>
  <c r="L39" i="44" s="1"/>
  <c r="Z78" i="44"/>
  <c r="Z79" i="44" s="1"/>
  <c r="H38" i="44"/>
  <c r="H39" i="44" s="1"/>
  <c r="K38" i="44"/>
  <c r="K39" i="44" s="1"/>
  <c r="T78" i="44"/>
  <c r="T79" i="44" s="1"/>
  <c r="Y78" i="44"/>
  <c r="Y79" i="44" s="1"/>
  <c r="Y38" i="44"/>
  <c r="Y39" i="44" s="1"/>
  <c r="O38" i="44"/>
  <c r="O39" i="44" s="1"/>
  <c r="J38" i="44"/>
  <c r="J39" i="44" s="1"/>
  <c r="E42" i="22"/>
  <c r="E24" i="27" s="1" a="1"/>
  <c r="E24" i="27" s="1"/>
  <c r="AA38" i="22"/>
  <c r="R38" i="22"/>
  <c r="Y38" i="22"/>
  <c r="W38" i="22"/>
  <c r="L38" i="22"/>
  <c r="J38" i="22"/>
  <c r="U38" i="22"/>
  <c r="Q38" i="22"/>
  <c r="AE38" i="22"/>
  <c r="P38" i="22"/>
  <c r="H38" i="22"/>
  <c r="X38" i="22"/>
  <c r="N38" i="22"/>
  <c r="AH38" i="22"/>
  <c r="V38" i="22"/>
  <c r="I78" i="44"/>
  <c r="I38" i="44"/>
  <c r="V38" i="44"/>
  <c r="V46" i="44" s="1"/>
  <c r="AA38" i="44"/>
  <c r="AA39" i="44" s="1"/>
  <c r="AG78" i="44"/>
  <c r="AG79" i="44" s="1"/>
  <c r="AC78" i="44"/>
  <c r="AC79" i="44" s="1"/>
  <c r="X78" i="44"/>
  <c r="X86" i="44" s="1"/>
  <c r="AE78" i="44"/>
  <c r="AE86" i="44" s="1"/>
  <c r="L78" i="44"/>
  <c r="L86" i="44" s="1"/>
  <c r="M38" i="44"/>
  <c r="M39" i="44" s="1"/>
  <c r="T38" i="44"/>
  <c r="T46" i="44" s="1"/>
  <c r="X38" i="44"/>
  <c r="X39" i="44" s="1"/>
  <c r="N38" i="44"/>
  <c r="N46" i="44" s="1"/>
  <c r="U39" i="67"/>
  <c r="U46" i="67"/>
  <c r="S39" i="67"/>
  <c r="S46" i="67"/>
  <c r="Q39" i="67"/>
  <c r="Q46" i="67"/>
  <c r="O39" i="67"/>
  <c r="O46" i="67"/>
  <c r="Y39" i="67"/>
  <c r="Y46" i="67"/>
  <c r="V66" i="67"/>
  <c r="K59" i="67"/>
  <c r="K66" i="67"/>
  <c r="AG39" i="67"/>
  <c r="AG46" i="67"/>
  <c r="AF39" i="67"/>
  <c r="AF46" i="67"/>
  <c r="AE39" i="67"/>
  <c r="AE46" i="67"/>
  <c r="AD39" i="67"/>
  <c r="AD46" i="67"/>
  <c r="AC39" i="67"/>
  <c r="AC46" i="67"/>
  <c r="AB39" i="67"/>
  <c r="AB46" i="67"/>
  <c r="AA39" i="67"/>
  <c r="AA46" i="67"/>
  <c r="Z39" i="67"/>
  <c r="Z46" i="67"/>
  <c r="W39" i="67"/>
  <c r="W46" i="67"/>
  <c r="V39" i="67"/>
  <c r="V46" i="67"/>
  <c r="T39" i="67"/>
  <c r="T46" i="67"/>
  <c r="P39" i="67"/>
  <c r="P46" i="67"/>
  <c r="M39" i="67"/>
  <c r="M46" i="67"/>
  <c r="L39" i="67"/>
  <c r="L46" i="67"/>
  <c r="K39" i="67"/>
  <c r="K46" i="67"/>
  <c r="J39" i="67"/>
  <c r="J46" i="67"/>
  <c r="I39" i="67"/>
  <c r="I46" i="67"/>
  <c r="H39" i="67"/>
  <c r="B38" i="67"/>
  <c r="C38" i="67"/>
  <c r="H46" i="67"/>
  <c r="N39" i="67"/>
  <c r="N46" i="67"/>
  <c r="R39" i="67"/>
  <c r="R46" i="67"/>
  <c r="X39" i="67"/>
  <c r="X46" i="67"/>
  <c r="AH39" i="67"/>
  <c r="AH46" i="67"/>
  <c r="I59" i="66"/>
  <c r="I66" i="66"/>
  <c r="L59" i="66"/>
  <c r="L66" i="66"/>
  <c r="K59" i="66"/>
  <c r="K66" i="66"/>
  <c r="AB39" i="66"/>
  <c r="AB46" i="66"/>
  <c r="J39" i="66"/>
  <c r="J46" i="66"/>
  <c r="I39" i="66"/>
  <c r="S39" i="47"/>
  <c r="S46" i="47"/>
  <c r="W39" i="47"/>
  <c r="W46" i="47"/>
  <c r="AA39" i="47"/>
  <c r="AA46" i="47"/>
  <c r="AG39" i="47"/>
  <c r="AG46" i="47"/>
  <c r="O39" i="47"/>
  <c r="O46" i="47"/>
  <c r="P39" i="47"/>
  <c r="P46" i="47"/>
  <c r="AF39" i="47"/>
  <c r="AF46" i="47"/>
  <c r="AD39" i="47"/>
  <c r="AD46" i="47"/>
  <c r="AC39" i="47"/>
  <c r="AC46" i="47"/>
  <c r="Z39" i="47"/>
  <c r="Z46" i="47"/>
  <c r="Y39" i="47"/>
  <c r="Y46" i="47"/>
  <c r="X39" i="47"/>
  <c r="X46" i="47"/>
  <c r="T39" i="47"/>
  <c r="T46" i="47"/>
  <c r="R39" i="47"/>
  <c r="R46" i="47"/>
  <c r="Q39" i="47"/>
  <c r="Q46" i="47"/>
  <c r="L39" i="47"/>
  <c r="L46" i="47"/>
  <c r="K39" i="47"/>
  <c r="K46" i="47"/>
  <c r="J39" i="47"/>
  <c r="J46" i="47"/>
  <c r="I39" i="47"/>
  <c r="I46" i="47"/>
  <c r="H39" i="47"/>
  <c r="B38" i="47"/>
  <c r="C38" i="47"/>
  <c r="H46" i="47"/>
  <c r="M39" i="47"/>
  <c r="M46" i="47"/>
  <c r="N39" i="47"/>
  <c r="N46" i="47"/>
  <c r="U39" i="47"/>
  <c r="U46" i="47"/>
  <c r="V39" i="47"/>
  <c r="V46" i="47"/>
  <c r="AB39" i="47"/>
  <c r="AB46" i="47"/>
  <c r="AE39" i="47"/>
  <c r="AE46" i="47"/>
  <c r="AH39" i="47"/>
  <c r="AH46" i="47"/>
  <c r="O39" i="46"/>
  <c r="O46" i="46"/>
  <c r="R39" i="46"/>
  <c r="R46" i="46"/>
  <c r="X39" i="46"/>
  <c r="X46" i="46"/>
  <c r="T39" i="46"/>
  <c r="T46" i="46"/>
  <c r="S39" i="46"/>
  <c r="S46" i="46"/>
  <c r="V39" i="46"/>
  <c r="V46" i="46"/>
  <c r="L39" i="46"/>
  <c r="L46" i="46"/>
  <c r="I39" i="46"/>
  <c r="I46" i="46"/>
  <c r="H39" i="46"/>
  <c r="H46" i="46"/>
  <c r="Q39" i="46"/>
  <c r="Q46" i="46"/>
  <c r="AF39" i="46"/>
  <c r="AF46" i="46"/>
  <c r="AE39" i="46"/>
  <c r="AE46" i="46"/>
  <c r="K39" i="46"/>
  <c r="K46" i="46"/>
  <c r="AD39" i="46"/>
  <c r="AD46" i="46"/>
  <c r="AH39" i="46"/>
  <c r="AH46" i="46"/>
  <c r="AB39" i="46"/>
  <c r="AB46" i="46"/>
  <c r="AA39" i="46"/>
  <c r="AA46" i="46"/>
  <c r="N39" i="46"/>
  <c r="N46" i="46"/>
  <c r="Z39" i="46"/>
  <c r="Z46" i="46"/>
  <c r="AC39" i="46"/>
  <c r="AC46" i="46"/>
  <c r="J59" i="45"/>
  <c r="J66" i="45"/>
  <c r="AF66" i="45"/>
  <c r="V59" i="45"/>
  <c r="V66" i="45"/>
  <c r="H79" i="44"/>
  <c r="F97" i="69"/>
  <c r="F97" i="68"/>
  <c r="F97" i="67"/>
  <c r="F97" i="66"/>
  <c r="F97" i="54"/>
  <c r="F97" i="53"/>
  <c r="F97" i="47"/>
  <c r="F97" i="46"/>
  <c r="F97" i="45"/>
  <c r="F97" i="44"/>
  <c r="F97" i="22"/>
  <c r="G97" i="69"/>
  <c r="G97" i="68"/>
  <c r="G97" i="67"/>
  <c r="G97" i="66"/>
  <c r="G97" i="54"/>
  <c r="G97" i="53"/>
  <c r="G97" i="47"/>
  <c r="G97" i="46"/>
  <c r="G97" i="45"/>
  <c r="G97" i="44"/>
  <c r="G97" i="22"/>
  <c r="H97" i="69"/>
  <c r="H97" i="68"/>
  <c r="H97" i="67"/>
  <c r="H97" i="66"/>
  <c r="H97" i="54"/>
  <c r="H97" i="53"/>
  <c r="H97" i="47"/>
  <c r="H97" i="46"/>
  <c r="H97" i="45"/>
  <c r="H97" i="44"/>
  <c r="H97" i="22"/>
  <c r="I97" i="69"/>
  <c r="I97" i="68"/>
  <c r="I97" i="67"/>
  <c r="I97" i="66"/>
  <c r="I97" i="54"/>
  <c r="I97" i="53"/>
  <c r="I97" i="47"/>
  <c r="I97" i="46"/>
  <c r="I97" i="45"/>
  <c r="I97" i="44"/>
  <c r="I97" i="22"/>
  <c r="J97" i="69"/>
  <c r="J97" i="68"/>
  <c r="J97" i="67"/>
  <c r="J97" i="66"/>
  <c r="J97" i="54"/>
  <c r="J97" i="53"/>
  <c r="J97" i="47"/>
  <c r="J97" i="46"/>
  <c r="J97" i="45"/>
  <c r="J97" i="44"/>
  <c r="J97" i="22"/>
  <c r="K97" i="69"/>
  <c r="K97" i="68"/>
  <c r="K97" i="67"/>
  <c r="K97" i="66"/>
  <c r="K97" i="54"/>
  <c r="K97" i="53"/>
  <c r="K97" i="47"/>
  <c r="K97" i="46"/>
  <c r="K97" i="45"/>
  <c r="K97" i="44"/>
  <c r="K97" i="22"/>
  <c r="L97" i="69"/>
  <c r="L97" i="68"/>
  <c r="L97" i="67"/>
  <c r="L97" i="66"/>
  <c r="L97" i="54"/>
  <c r="L97" i="53"/>
  <c r="L97" i="47"/>
  <c r="L97" i="46"/>
  <c r="L97" i="45"/>
  <c r="L97" i="44"/>
  <c r="L97" i="22"/>
  <c r="M97" i="69"/>
  <c r="M97" i="68"/>
  <c r="M97" i="67"/>
  <c r="M97" i="66"/>
  <c r="M97" i="54"/>
  <c r="M97" i="53"/>
  <c r="M97" i="47"/>
  <c r="M97" i="46"/>
  <c r="M97" i="45"/>
  <c r="M97" i="44"/>
  <c r="M97" i="22"/>
  <c r="N97" i="69"/>
  <c r="N97" i="68"/>
  <c r="N97" i="67"/>
  <c r="N97" i="66"/>
  <c r="N97" i="54"/>
  <c r="N97" i="53"/>
  <c r="N97" i="47"/>
  <c r="N97" i="46"/>
  <c r="N97" i="45"/>
  <c r="N97" i="44"/>
  <c r="N97" i="22"/>
  <c r="O97" i="69"/>
  <c r="O97" i="68"/>
  <c r="O97" i="67"/>
  <c r="O97" i="66"/>
  <c r="O97" i="54"/>
  <c r="O97" i="53"/>
  <c r="O97" i="47"/>
  <c r="O97" i="46"/>
  <c r="O97" i="45"/>
  <c r="O97" i="44"/>
  <c r="O97" i="22"/>
  <c r="P97" i="69"/>
  <c r="P97" i="68"/>
  <c r="P97" i="67"/>
  <c r="P97" i="66"/>
  <c r="P97" i="54"/>
  <c r="P97" i="53"/>
  <c r="P97" i="47"/>
  <c r="P97" i="46"/>
  <c r="P97" i="45"/>
  <c r="P97" i="44"/>
  <c r="P97" i="22"/>
  <c r="Q97" i="69"/>
  <c r="Q97" i="68"/>
  <c r="Q97" i="67"/>
  <c r="Q97" i="66"/>
  <c r="Q97" i="54"/>
  <c r="Q97" i="53"/>
  <c r="Q97" i="47"/>
  <c r="Q97" i="46"/>
  <c r="Q97" i="45"/>
  <c r="Q97" i="44"/>
  <c r="Q97" i="22"/>
  <c r="R97" i="69"/>
  <c r="R97" i="68"/>
  <c r="R97" i="67"/>
  <c r="R97" i="66"/>
  <c r="R97" i="54"/>
  <c r="R97" i="53"/>
  <c r="R97" i="47"/>
  <c r="R97" i="46"/>
  <c r="R97" i="45"/>
  <c r="R97" i="44"/>
  <c r="R97" i="22"/>
  <c r="S97" i="69"/>
  <c r="S97" i="68"/>
  <c r="S97" i="67"/>
  <c r="S97" i="66"/>
  <c r="S97" i="54"/>
  <c r="S97" i="53"/>
  <c r="S97" i="47"/>
  <c r="S97" i="46"/>
  <c r="S97" i="45"/>
  <c r="S97" i="44"/>
  <c r="S97" i="22"/>
  <c r="T97" i="69"/>
  <c r="T97" i="68"/>
  <c r="T97" i="67"/>
  <c r="T97" i="66"/>
  <c r="T97" i="54"/>
  <c r="T97" i="53"/>
  <c r="T97" i="47"/>
  <c r="T97" i="46"/>
  <c r="T97" i="45"/>
  <c r="T97" i="44"/>
  <c r="T97" i="22"/>
  <c r="U97" i="69"/>
  <c r="U97" i="68"/>
  <c r="U97" i="67"/>
  <c r="U97" i="66"/>
  <c r="U97" i="54"/>
  <c r="U97" i="53"/>
  <c r="U97" i="47"/>
  <c r="U97" i="46"/>
  <c r="U97" i="45"/>
  <c r="U97" i="44"/>
  <c r="U97" i="22"/>
  <c r="V97" i="69"/>
  <c r="V97" i="68"/>
  <c r="V97" i="67"/>
  <c r="V97" i="66"/>
  <c r="V97" i="54"/>
  <c r="V97" i="53"/>
  <c r="V97" i="47"/>
  <c r="V97" i="46"/>
  <c r="V97" i="45"/>
  <c r="V97" i="44"/>
  <c r="V97" i="22"/>
  <c r="W97" i="69"/>
  <c r="W97" i="68"/>
  <c r="W97" i="67"/>
  <c r="W97" i="66"/>
  <c r="W97" i="54"/>
  <c r="W97" i="53"/>
  <c r="W97" i="47"/>
  <c r="W97" i="46"/>
  <c r="W97" i="45"/>
  <c r="W97" i="44"/>
  <c r="W97" i="22"/>
  <c r="X97" i="69"/>
  <c r="X97" i="68"/>
  <c r="X97" i="67"/>
  <c r="X97" i="66"/>
  <c r="X97" i="54"/>
  <c r="X97" i="53"/>
  <c r="X97" i="47"/>
  <c r="X97" i="46"/>
  <c r="X97" i="45"/>
  <c r="X97" i="44"/>
  <c r="X97" i="22"/>
  <c r="Y97" i="69"/>
  <c r="Y97" i="68"/>
  <c r="Y97" i="67"/>
  <c r="Y97" i="66"/>
  <c r="Y97" i="54"/>
  <c r="Y97" i="53"/>
  <c r="Y97" i="47"/>
  <c r="Y97" i="46"/>
  <c r="Y97" i="45"/>
  <c r="Y97" i="44"/>
  <c r="Y97" i="22"/>
  <c r="Z97" i="69"/>
  <c r="Z97" i="68"/>
  <c r="Z97" i="67"/>
  <c r="Z97" i="66"/>
  <c r="Z97" i="54"/>
  <c r="Z97" i="53"/>
  <c r="Z97" i="47"/>
  <c r="Z97" i="46"/>
  <c r="Z97" i="45"/>
  <c r="Z97" i="44"/>
  <c r="Z97" i="22"/>
  <c r="AA97" i="69"/>
  <c r="AA97" i="68"/>
  <c r="AA97" i="67"/>
  <c r="AA97" i="66"/>
  <c r="AA97" i="54"/>
  <c r="AA97" i="53"/>
  <c r="AA97" i="47"/>
  <c r="AA97" i="46"/>
  <c r="AA97" i="45"/>
  <c r="AA97" i="44"/>
  <c r="AA97" i="22"/>
  <c r="AB97" i="69"/>
  <c r="AB97" i="68"/>
  <c r="AB97" i="67"/>
  <c r="AB97" i="66"/>
  <c r="AB97" i="54"/>
  <c r="AB97" i="53"/>
  <c r="AB97" i="47"/>
  <c r="AB97" i="46"/>
  <c r="AB97" i="45"/>
  <c r="AB97" i="44"/>
  <c r="AB97" i="22"/>
  <c r="AC97" i="69"/>
  <c r="AC97" i="68"/>
  <c r="AC97" i="67"/>
  <c r="AC97" i="66"/>
  <c r="AC97" i="54"/>
  <c r="AC97" i="53"/>
  <c r="AC97" i="47"/>
  <c r="AC97" i="46"/>
  <c r="AC97" i="45"/>
  <c r="AC97" i="44"/>
  <c r="AC97" i="22"/>
  <c r="AD97" i="69"/>
  <c r="AD97" i="68"/>
  <c r="AD97" i="67"/>
  <c r="AD97" i="66"/>
  <c r="AD97" i="54"/>
  <c r="AD97" i="53"/>
  <c r="AD97" i="47"/>
  <c r="AD97" i="46"/>
  <c r="AD97" i="45"/>
  <c r="AD97" i="44"/>
  <c r="AD97" i="22"/>
  <c r="AE97" i="69"/>
  <c r="AE97" i="68"/>
  <c r="AE97" i="67"/>
  <c r="AE97" i="66"/>
  <c r="AE97" i="54"/>
  <c r="AE97" i="53"/>
  <c r="AE97" i="47"/>
  <c r="AE97" i="46"/>
  <c r="AE97" i="45"/>
  <c r="AE97" i="44"/>
  <c r="AE97" i="22"/>
  <c r="AF97" i="69"/>
  <c r="AF97" i="68"/>
  <c r="AF97" i="67"/>
  <c r="AF97" i="66"/>
  <c r="AF97" i="54"/>
  <c r="AF97" i="53"/>
  <c r="AF97" i="47"/>
  <c r="AF97" i="46"/>
  <c r="AF97" i="45"/>
  <c r="AF97" i="44"/>
  <c r="AF97" i="22"/>
  <c r="AG97" i="69"/>
  <c r="AG97" i="68"/>
  <c r="AG97" i="67"/>
  <c r="AG97" i="66"/>
  <c r="AG97" i="54"/>
  <c r="AG97" i="53"/>
  <c r="AG97" i="47"/>
  <c r="AG97" i="46"/>
  <c r="AG97" i="45"/>
  <c r="AG97" i="44"/>
  <c r="AG97" i="22"/>
  <c r="AH97" i="69"/>
  <c r="AH97" i="68"/>
  <c r="AH97" i="67"/>
  <c r="AH97" i="66"/>
  <c r="AH97" i="54"/>
  <c r="AH97" i="53"/>
  <c r="AH97" i="47"/>
  <c r="AH97" i="46"/>
  <c r="AH97" i="45"/>
  <c r="AH97" i="44"/>
  <c r="AH97" i="22"/>
  <c r="E97" i="69"/>
  <c r="E97" i="68"/>
  <c r="E97" i="67"/>
  <c r="E97" i="66"/>
  <c r="E97" i="54"/>
  <c r="E97" i="53"/>
  <c r="E97" i="47"/>
  <c r="E97" i="46"/>
  <c r="E97" i="45"/>
  <c r="E97" i="44"/>
  <c r="E97" i="22"/>
  <c r="W59" i="46"/>
  <c r="W66" i="46"/>
  <c r="N59" i="44"/>
  <c r="N66" i="44"/>
  <c r="R66" i="22"/>
  <c r="AC46" i="22"/>
  <c r="AC190" i="22"/>
  <c r="AC187" i="22"/>
  <c r="AC191" i="22"/>
  <c r="X191" i="22"/>
  <c r="X190" i="22"/>
  <c r="X187" i="22"/>
  <c r="AG171" i="22"/>
  <c r="AG170" i="22"/>
  <c r="AG167" i="22"/>
  <c r="AE147" i="22"/>
  <c r="AE150" i="22"/>
  <c r="AE151" i="22"/>
  <c r="N170" i="22"/>
  <c r="N171" i="22"/>
  <c r="N167" i="22"/>
  <c r="C179" i="22"/>
  <c r="B179" i="22"/>
  <c r="Z151" i="22"/>
  <c r="Z147" i="22"/>
  <c r="Z150" i="22"/>
  <c r="Q171" i="22"/>
  <c r="Q170" i="22"/>
  <c r="Q167" i="22"/>
  <c r="J151" i="22"/>
  <c r="J150" i="22"/>
  <c r="J147" i="22"/>
  <c r="K190" i="22"/>
  <c r="K191" i="22"/>
  <c r="K187" i="22"/>
  <c r="Y210" i="22"/>
  <c r="Y211" i="22"/>
  <c r="Y207" i="22"/>
  <c r="M191" i="22"/>
  <c r="M190" i="22"/>
  <c r="M187" i="22"/>
  <c r="S211" i="22"/>
  <c r="S210" i="22"/>
  <c r="S207" i="22"/>
  <c r="U187" i="22"/>
  <c r="U190" i="22"/>
  <c r="U191" i="22"/>
  <c r="H207" i="22"/>
  <c r="H210" i="22"/>
  <c r="G210" i="22"/>
  <c r="G211" i="22"/>
  <c r="H211" i="22"/>
  <c r="F211" i="22"/>
  <c r="F210" i="22"/>
  <c r="E211" i="22"/>
  <c r="E210" i="22"/>
  <c r="AA167" i="22"/>
  <c r="AA170" i="22"/>
  <c r="AA171" i="22"/>
  <c r="U150" i="22"/>
  <c r="U147" i="22"/>
  <c r="U151" i="22"/>
  <c r="AA151" i="22"/>
  <c r="AA147" i="22"/>
  <c r="AA150" i="22"/>
  <c r="W191" i="22"/>
  <c r="W187" i="22"/>
  <c r="W190" i="22"/>
  <c r="AB171" i="22"/>
  <c r="AB170" i="22"/>
  <c r="AB167" i="22"/>
  <c r="M170" i="22"/>
  <c r="M171" i="22"/>
  <c r="M167" i="22"/>
  <c r="AF167" i="22"/>
  <c r="AF171" i="22"/>
  <c r="AF170" i="22"/>
  <c r="O191" i="22"/>
  <c r="O190" i="22"/>
  <c r="O187" i="22"/>
  <c r="Y187" i="22"/>
  <c r="Y191" i="22"/>
  <c r="Y190" i="22"/>
  <c r="W147" i="22"/>
  <c r="W151" i="22"/>
  <c r="W150" i="22"/>
  <c r="R207" i="22"/>
  <c r="R211" i="22"/>
  <c r="R210" i="22"/>
  <c r="AF190" i="22"/>
  <c r="AF187" i="22"/>
  <c r="AF191" i="22"/>
  <c r="AH211" i="22"/>
  <c r="AH210" i="22"/>
  <c r="AH207" i="22"/>
  <c r="J167" i="22"/>
  <c r="J170" i="22"/>
  <c r="J171" i="22"/>
  <c r="C199" i="22"/>
  <c r="B199" i="22"/>
  <c r="I191" i="22"/>
  <c r="I187" i="22"/>
  <c r="I190" i="22"/>
  <c r="L167" i="22"/>
  <c r="L170" i="22"/>
  <c r="L171" i="22"/>
  <c r="Q187" i="22"/>
  <c r="Q191" i="22"/>
  <c r="Q190" i="22"/>
  <c r="AG187" i="22"/>
  <c r="AG191" i="22"/>
  <c r="AG190" i="22"/>
  <c r="N190" i="22"/>
  <c r="N191" i="22"/>
  <c r="N187" i="22"/>
  <c r="S167" i="22"/>
  <c r="S171" i="22"/>
  <c r="S170" i="22"/>
  <c r="AD211" i="22"/>
  <c r="AD207" i="22"/>
  <c r="AD210" i="22"/>
  <c r="P147" i="22"/>
  <c r="P150" i="22"/>
  <c r="P151" i="22"/>
  <c r="AE187" i="22"/>
  <c r="AE191" i="22"/>
  <c r="AE190" i="22"/>
  <c r="AF210" i="22"/>
  <c r="AF211" i="22"/>
  <c r="AF207" i="22"/>
  <c r="O150" i="22"/>
  <c r="O151" i="22"/>
  <c r="O147" i="22"/>
  <c r="I211" i="22"/>
  <c r="I207" i="22"/>
  <c r="I210" i="22"/>
  <c r="R170" i="22"/>
  <c r="R167" i="22"/>
  <c r="R171" i="22"/>
  <c r="AB150" i="22"/>
  <c r="AB147" i="22"/>
  <c r="AB151" i="22"/>
  <c r="Z191" i="22"/>
  <c r="Z190" i="22"/>
  <c r="Z187" i="22"/>
  <c r="M150" i="22"/>
  <c r="M151" i="22"/>
  <c r="M147" i="22"/>
  <c r="U171" i="22"/>
  <c r="U170" i="22"/>
  <c r="U167" i="22"/>
  <c r="U207" i="22"/>
  <c r="U210" i="22"/>
  <c r="U211" i="22"/>
  <c r="AF147" i="22"/>
  <c r="AF151" i="22"/>
  <c r="AF150" i="22"/>
  <c r="AA207" i="22"/>
  <c r="AA211" i="22"/>
  <c r="AA210" i="22"/>
  <c r="AD151" i="22"/>
  <c r="AD150" i="22"/>
  <c r="AD147" i="22"/>
  <c r="N210" i="22"/>
  <c r="N211" i="22"/>
  <c r="N207" i="22"/>
  <c r="Q211" i="22"/>
  <c r="Q210" i="22"/>
  <c r="Q207" i="22"/>
  <c r="F170" i="22"/>
  <c r="H167" i="22"/>
  <c r="H171" i="22"/>
  <c r="G171" i="22"/>
  <c r="G170" i="22"/>
  <c r="H170" i="22"/>
  <c r="F171" i="22"/>
  <c r="E170" i="22"/>
  <c r="E171" i="22"/>
  <c r="J211" i="22"/>
  <c r="J210" i="22"/>
  <c r="J207" i="22"/>
  <c r="X171" i="22"/>
  <c r="X170" i="22"/>
  <c r="X167" i="22"/>
  <c r="H147" i="22"/>
  <c r="E150" i="22"/>
  <c r="H151" i="22"/>
  <c r="F151" i="22"/>
  <c r="F150" i="22"/>
  <c r="G150" i="22"/>
  <c r="H150" i="22"/>
  <c r="G151" i="22"/>
  <c r="E151" i="22"/>
  <c r="K211" i="22"/>
  <c r="K207" i="22"/>
  <c r="K210" i="22"/>
  <c r="AE207" i="22"/>
  <c r="AE210" i="22"/>
  <c r="AE211" i="22"/>
  <c r="AC210" i="22"/>
  <c r="AC211" i="22"/>
  <c r="AC207" i="22"/>
  <c r="P187" i="22"/>
  <c r="P190" i="22"/>
  <c r="P191" i="22"/>
  <c r="I150" i="22"/>
  <c r="I147" i="22"/>
  <c r="I151" i="22"/>
  <c r="T211" i="22"/>
  <c r="T207" i="22"/>
  <c r="T210" i="22"/>
  <c r="M79" i="22"/>
  <c r="M86" i="22"/>
  <c r="AH187" i="22"/>
  <c r="AH191" i="22"/>
  <c r="AH190" i="22"/>
  <c r="K151" i="22"/>
  <c r="K150" i="22"/>
  <c r="K147" i="22"/>
  <c r="Q147" i="22"/>
  <c r="Q151" i="22"/>
  <c r="Q150" i="22"/>
  <c r="AB191" i="22"/>
  <c r="AB187" i="22"/>
  <c r="AB190" i="22"/>
  <c r="T151" i="22"/>
  <c r="T150" i="22"/>
  <c r="T147" i="22"/>
  <c r="AC170" i="22"/>
  <c r="AC167" i="22"/>
  <c r="AC171" i="22"/>
  <c r="B159" i="22"/>
  <c r="C159" i="22"/>
  <c r="L151" i="22"/>
  <c r="L147" i="22"/>
  <c r="L150" i="22"/>
  <c r="Y147" i="22"/>
  <c r="Y151" i="22"/>
  <c r="Y150" i="22"/>
  <c r="M210" i="22"/>
  <c r="M207" i="22"/>
  <c r="M211" i="22"/>
  <c r="AE171" i="22"/>
  <c r="AE167" i="22"/>
  <c r="AE170" i="22"/>
  <c r="AC150" i="22"/>
  <c r="AC151" i="22"/>
  <c r="AC147" i="22"/>
  <c r="AH171" i="22"/>
  <c r="AH170" i="22"/>
  <c r="AH167" i="22"/>
  <c r="X151" i="22"/>
  <c r="X150" i="22"/>
  <c r="X147" i="22"/>
  <c r="W167" i="22"/>
  <c r="W170" i="22"/>
  <c r="W171" i="22"/>
  <c r="L191" i="22"/>
  <c r="L190" i="22"/>
  <c r="L187" i="22"/>
  <c r="AD190" i="22"/>
  <c r="AD191" i="22"/>
  <c r="AD187" i="22"/>
  <c r="AH150" i="22"/>
  <c r="AH151" i="22"/>
  <c r="AH147" i="22"/>
  <c r="AA190" i="22"/>
  <c r="AA191" i="22"/>
  <c r="AA187" i="22"/>
  <c r="AG150" i="22"/>
  <c r="AG147" i="22"/>
  <c r="AG151" i="22"/>
  <c r="AG211" i="22"/>
  <c r="AG207" i="22"/>
  <c r="AG210" i="22"/>
  <c r="X211" i="22"/>
  <c r="X210" i="22"/>
  <c r="X207" i="22"/>
  <c r="V171" i="22"/>
  <c r="V167" i="22"/>
  <c r="V170" i="22"/>
  <c r="T191" i="22"/>
  <c r="T187" i="22"/>
  <c r="T190" i="22"/>
  <c r="T167" i="22"/>
  <c r="T170" i="22"/>
  <c r="T171" i="22"/>
  <c r="V150" i="22"/>
  <c r="V147" i="22"/>
  <c r="V151" i="22"/>
  <c r="I167" i="22"/>
  <c r="I170" i="22"/>
  <c r="I171" i="22"/>
  <c r="B139" i="22"/>
  <c r="C139" i="22"/>
  <c r="J187" i="22"/>
  <c r="J191" i="22"/>
  <c r="J190" i="22"/>
  <c r="Z211" i="22"/>
  <c r="Z210" i="22"/>
  <c r="Z207" i="22"/>
  <c r="L207" i="22"/>
  <c r="L210" i="22"/>
  <c r="L211" i="22"/>
  <c r="V187" i="22"/>
  <c r="V190" i="22"/>
  <c r="V191" i="22"/>
  <c r="K170" i="22"/>
  <c r="K167" i="22"/>
  <c r="K171" i="22"/>
  <c r="R147" i="22"/>
  <c r="R150" i="22"/>
  <c r="R151" i="22"/>
  <c r="O207" i="22"/>
  <c r="O210" i="22"/>
  <c r="O211" i="22"/>
  <c r="S150" i="22"/>
  <c r="S147" i="22"/>
  <c r="S151" i="22"/>
  <c r="P211" i="22"/>
  <c r="P207" i="22"/>
  <c r="P210" i="22"/>
  <c r="AA79" i="22"/>
  <c r="AA86" i="22"/>
  <c r="R187" i="22"/>
  <c r="R190" i="22"/>
  <c r="R191" i="22"/>
  <c r="O171" i="22"/>
  <c r="O167" i="22"/>
  <c r="O170" i="22"/>
  <c r="W210" i="22"/>
  <c r="W207" i="22"/>
  <c r="W211" i="22"/>
  <c r="Z170" i="22"/>
  <c r="Z167" i="22"/>
  <c r="Z171" i="22"/>
  <c r="V207" i="22"/>
  <c r="V211" i="22"/>
  <c r="V210" i="22"/>
  <c r="N147" i="22"/>
  <c r="N150" i="22"/>
  <c r="N151" i="22"/>
  <c r="Y170" i="22"/>
  <c r="Y167" i="22"/>
  <c r="Y171" i="22"/>
  <c r="AD167" i="22"/>
  <c r="AD171" i="22"/>
  <c r="AD170" i="22"/>
  <c r="S191" i="22"/>
  <c r="S187" i="22"/>
  <c r="S190" i="22"/>
  <c r="AB211" i="22"/>
  <c r="AB210" i="22"/>
  <c r="AB207" i="22"/>
  <c r="P171" i="22"/>
  <c r="P170" i="22"/>
  <c r="P167" i="22"/>
  <c r="H191" i="22"/>
  <c r="F190" i="22"/>
  <c r="F191" i="22"/>
  <c r="G191" i="22"/>
  <c r="E190" i="22"/>
  <c r="H187" i="22"/>
  <c r="E191" i="22"/>
  <c r="G190" i="22"/>
  <c r="H190" i="22"/>
  <c r="I86" i="22" l="1"/>
  <c r="AF79" i="22"/>
  <c r="R126" i="45"/>
  <c r="AB126" i="67"/>
  <c r="B118" i="67"/>
  <c r="T126" i="67"/>
  <c r="AC126" i="47"/>
  <c r="AD119" i="44"/>
  <c r="L126" i="45"/>
  <c r="AG126" i="67"/>
  <c r="L130" i="67" s="1"/>
  <c r="L126" i="44"/>
  <c r="I66" i="67"/>
  <c r="I67" i="67" s="1"/>
  <c r="AG39" i="66"/>
  <c r="X119" i="45"/>
  <c r="U126" i="45"/>
  <c r="T126" i="44"/>
  <c r="X46" i="66"/>
  <c r="S66" i="67"/>
  <c r="N119" i="44"/>
  <c r="Y46" i="46"/>
  <c r="X59" i="67"/>
  <c r="O59" i="66"/>
  <c r="AD66" i="67"/>
  <c r="AH59" i="66"/>
  <c r="K126" i="47"/>
  <c r="U127" i="47" s="1"/>
  <c r="K119" i="44"/>
  <c r="N119" i="45"/>
  <c r="AG46" i="46"/>
  <c r="J46" i="46"/>
  <c r="K47" i="46" s="1"/>
  <c r="P39" i="46"/>
  <c r="M59" i="67"/>
  <c r="L46" i="66"/>
  <c r="AE126" i="45"/>
  <c r="M46" i="46"/>
  <c r="O126" i="44"/>
  <c r="M126" i="45"/>
  <c r="AD119" i="45"/>
  <c r="Y126" i="45"/>
  <c r="N79" i="22"/>
  <c r="AH126" i="45"/>
  <c r="AG130" i="45" s="1"/>
  <c r="Y126" i="44"/>
  <c r="C118" i="67"/>
  <c r="C118" i="47"/>
  <c r="V119" i="47"/>
  <c r="C119" i="47" s="1"/>
  <c r="B38" i="46"/>
  <c r="AA126" i="44"/>
  <c r="V126" i="47"/>
  <c r="AG119" i="44"/>
  <c r="B118" i="47"/>
  <c r="O119" i="45"/>
  <c r="Q59" i="67"/>
  <c r="Z66" i="66"/>
  <c r="C38" i="46"/>
  <c r="Q59" i="66"/>
  <c r="AC66" i="46"/>
  <c r="P126" i="44"/>
  <c r="U86" i="22"/>
  <c r="X66" i="46"/>
  <c r="U46" i="46"/>
  <c r="U39" i="46"/>
  <c r="H39" i="66"/>
  <c r="W46" i="46"/>
  <c r="T66" i="67"/>
  <c r="AF126" i="44"/>
  <c r="J126" i="45"/>
  <c r="W119" i="44"/>
  <c r="U119" i="44"/>
  <c r="P66" i="67"/>
  <c r="T119" i="45"/>
  <c r="C118" i="44"/>
  <c r="R79" i="22"/>
  <c r="AF126" i="45"/>
  <c r="Z119" i="44"/>
  <c r="Q126" i="44"/>
  <c r="AB119" i="44"/>
  <c r="M59" i="66"/>
  <c r="S126" i="44"/>
  <c r="B118" i="44"/>
  <c r="J126" i="44"/>
  <c r="J66" i="67"/>
  <c r="C118" i="45"/>
  <c r="N66" i="67"/>
  <c r="AC59" i="66"/>
  <c r="Q119" i="45"/>
  <c r="B118" i="45"/>
  <c r="V119" i="45"/>
  <c r="Z126" i="45"/>
  <c r="H66" i="66"/>
  <c r="I67" i="66" s="1"/>
  <c r="K119" i="45"/>
  <c r="H66" i="45"/>
  <c r="H67" i="45" s="1"/>
  <c r="J66" i="46"/>
  <c r="AA66" i="45"/>
  <c r="AE59" i="46"/>
  <c r="N66" i="46"/>
  <c r="S59" i="45"/>
  <c r="V46" i="66"/>
  <c r="U66" i="45"/>
  <c r="I86" i="47"/>
  <c r="R66" i="46"/>
  <c r="T59" i="66"/>
  <c r="H66" i="46"/>
  <c r="H67" i="46" s="1"/>
  <c r="H86" i="22"/>
  <c r="I87" i="22" s="1"/>
  <c r="P39" i="66"/>
  <c r="N79" i="46"/>
  <c r="Y66" i="67"/>
  <c r="R66" i="67"/>
  <c r="L59" i="44"/>
  <c r="H79" i="46"/>
  <c r="Q66" i="45"/>
  <c r="O86" i="46"/>
  <c r="N59" i="66"/>
  <c r="P59" i="66"/>
  <c r="Q46" i="66"/>
  <c r="AF39" i="66"/>
  <c r="S66" i="46"/>
  <c r="Q66" i="44"/>
  <c r="V66" i="66"/>
  <c r="S79" i="22"/>
  <c r="W86" i="47"/>
  <c r="AH79" i="67"/>
  <c r="AD79" i="67"/>
  <c r="U59" i="44"/>
  <c r="W66" i="67"/>
  <c r="T59" i="45"/>
  <c r="O66" i="44"/>
  <c r="AD66" i="45"/>
  <c r="Y66" i="44"/>
  <c r="AC59" i="67"/>
  <c r="AC66" i="45"/>
  <c r="AH66" i="46"/>
  <c r="AH70" i="46" s="1"/>
  <c r="Y59" i="46"/>
  <c r="W66" i="45"/>
  <c r="J66" i="66"/>
  <c r="AF59" i="67"/>
  <c r="W59" i="44"/>
  <c r="L59" i="46"/>
  <c r="S46" i="66"/>
  <c r="AA59" i="66"/>
  <c r="O39" i="66"/>
  <c r="R59" i="44"/>
  <c r="W66" i="66"/>
  <c r="L86" i="22"/>
  <c r="AC86" i="22"/>
  <c r="M66" i="44"/>
  <c r="Z46" i="66"/>
  <c r="AB66" i="46"/>
  <c r="Z59" i="45"/>
  <c r="X66" i="45"/>
  <c r="P66" i="46"/>
  <c r="U39" i="66"/>
  <c r="H66" i="44"/>
  <c r="H67" i="44" s="1"/>
  <c r="S86" i="66"/>
  <c r="R66" i="45"/>
  <c r="U59" i="47"/>
  <c r="I66" i="44"/>
  <c r="X66" i="44"/>
  <c r="M46" i="66"/>
  <c r="AA39" i="66"/>
  <c r="W46" i="66"/>
  <c r="U66" i="67"/>
  <c r="S66" i="44"/>
  <c r="P66" i="45"/>
  <c r="AF59" i="44"/>
  <c r="AH66" i="45"/>
  <c r="AH71" i="45" s="1"/>
  <c r="K59" i="45"/>
  <c r="AE66" i="44"/>
  <c r="AB59" i="66"/>
  <c r="Z59" i="47"/>
  <c r="P59" i="44"/>
  <c r="I66" i="46"/>
  <c r="H59" i="22"/>
  <c r="AF59" i="46"/>
  <c r="W59" i="22"/>
  <c r="M66" i="45"/>
  <c r="N59" i="45"/>
  <c r="M46" i="22"/>
  <c r="AD39" i="22"/>
  <c r="AG6" i="63" s="1"/>
  <c r="AC39" i="66"/>
  <c r="N46" i="66"/>
  <c r="R46" i="66"/>
  <c r="AD66" i="46"/>
  <c r="P79" i="22"/>
  <c r="AG86" i="22"/>
  <c r="C58" i="45"/>
  <c r="Z66" i="46"/>
  <c r="K59" i="44"/>
  <c r="AE66" i="67"/>
  <c r="L79" i="44"/>
  <c r="AE59" i="66"/>
  <c r="B58" i="66"/>
  <c r="X66" i="66"/>
  <c r="O66" i="67"/>
  <c r="AF66" i="66"/>
  <c r="AH59" i="47"/>
  <c r="AH66" i="44"/>
  <c r="AG66" i="66"/>
  <c r="Y66" i="66"/>
  <c r="C58" i="66"/>
  <c r="J66" i="22"/>
  <c r="AG66" i="45"/>
  <c r="Y66" i="45"/>
  <c r="Q46" i="44"/>
  <c r="S66" i="66"/>
  <c r="Z79" i="47"/>
  <c r="J86" i="22"/>
  <c r="K79" i="45"/>
  <c r="T79" i="67"/>
  <c r="T46" i="22"/>
  <c r="P39" i="44"/>
  <c r="AA59" i="44"/>
  <c r="AA79" i="44"/>
  <c r="R39" i="45"/>
  <c r="AG66" i="46"/>
  <c r="U59" i="66"/>
  <c r="N130" i="67"/>
  <c r="N131" i="67"/>
  <c r="AA130" i="46"/>
  <c r="AA127" i="46"/>
  <c r="AA131" i="46"/>
  <c r="J127" i="66"/>
  <c r="J130" i="66"/>
  <c r="J131" i="66"/>
  <c r="R119" i="22"/>
  <c r="R126" i="22"/>
  <c r="O126" i="22"/>
  <c r="O119" i="22"/>
  <c r="AE127" i="67"/>
  <c r="AB127" i="67"/>
  <c r="AB130" i="67"/>
  <c r="AB131" i="67"/>
  <c r="AE131" i="47"/>
  <c r="AE130" i="47"/>
  <c r="N127" i="67"/>
  <c r="H127" i="67"/>
  <c r="F131" i="67"/>
  <c r="E131" i="67"/>
  <c r="G131" i="67"/>
  <c r="H131" i="67"/>
  <c r="H130" i="67"/>
  <c r="E130" i="67"/>
  <c r="G130" i="67"/>
  <c r="L127" i="67"/>
  <c r="J127" i="47"/>
  <c r="AH131" i="47"/>
  <c r="AH130" i="47"/>
  <c r="I66" i="45"/>
  <c r="B58" i="45"/>
  <c r="G130" i="46"/>
  <c r="H130" i="46"/>
  <c r="E131" i="46"/>
  <c r="H127" i="46"/>
  <c r="G131" i="46"/>
  <c r="F130" i="46"/>
  <c r="H131" i="46"/>
  <c r="E130" i="46"/>
  <c r="F131" i="46"/>
  <c r="M131" i="67"/>
  <c r="M130" i="67"/>
  <c r="M127" i="67"/>
  <c r="AC126" i="22"/>
  <c r="AC119" i="22"/>
  <c r="AA126" i="22"/>
  <c r="AA119" i="22"/>
  <c r="P130" i="66"/>
  <c r="P131" i="66"/>
  <c r="P127" i="66"/>
  <c r="N131" i="46"/>
  <c r="N130" i="46"/>
  <c r="N127" i="46"/>
  <c r="X86" i="47"/>
  <c r="I79" i="66"/>
  <c r="B119" i="46"/>
  <c r="C119" i="46"/>
  <c r="AC131" i="46"/>
  <c r="AC127" i="46"/>
  <c r="AC130" i="46"/>
  <c r="J119" i="22"/>
  <c r="J126" i="22"/>
  <c r="AG119" i="22"/>
  <c r="AG126" i="22"/>
  <c r="I127" i="44"/>
  <c r="AF131" i="46"/>
  <c r="AF127" i="46"/>
  <c r="AF130" i="46"/>
  <c r="AB127" i="46"/>
  <c r="AB130" i="46"/>
  <c r="AB131" i="46"/>
  <c r="P127" i="67"/>
  <c r="P130" i="67"/>
  <c r="O127" i="66"/>
  <c r="O131" i="66"/>
  <c r="O130" i="66"/>
  <c r="T66" i="44"/>
  <c r="O59" i="45"/>
  <c r="AE66" i="45"/>
  <c r="U66" i="46"/>
  <c r="AF66" i="47"/>
  <c r="AF71" i="47" s="1"/>
  <c r="K119" i="22"/>
  <c r="K126" i="22"/>
  <c r="AF127" i="66"/>
  <c r="AF130" i="66"/>
  <c r="AF131" i="66"/>
  <c r="Y130" i="66"/>
  <c r="Y127" i="66"/>
  <c r="Y131" i="66"/>
  <c r="L127" i="46"/>
  <c r="L130" i="46"/>
  <c r="L131" i="46"/>
  <c r="I127" i="47"/>
  <c r="I130" i="46"/>
  <c r="I131" i="46"/>
  <c r="I127" i="46"/>
  <c r="S130" i="67"/>
  <c r="S131" i="67"/>
  <c r="S127" i="67"/>
  <c r="Y131" i="67"/>
  <c r="Y127" i="67"/>
  <c r="Y130" i="67"/>
  <c r="AA131" i="47"/>
  <c r="AA130" i="47"/>
  <c r="AE127" i="46"/>
  <c r="AE131" i="46"/>
  <c r="AE130" i="46"/>
  <c r="R130" i="66"/>
  <c r="R127" i="66"/>
  <c r="R131" i="66"/>
  <c r="U127" i="67"/>
  <c r="U130" i="67"/>
  <c r="M131" i="66"/>
  <c r="M130" i="66"/>
  <c r="M127" i="66"/>
  <c r="Q127" i="46"/>
  <c r="Q130" i="46"/>
  <c r="Q131" i="46"/>
  <c r="V127" i="67"/>
  <c r="V130" i="67"/>
  <c r="V131" i="67"/>
  <c r="S127" i="66"/>
  <c r="S131" i="66"/>
  <c r="S130" i="66"/>
  <c r="AA127" i="67"/>
  <c r="E104" i="27" a="1"/>
  <c r="E104" i="27" s="1"/>
  <c r="B118" i="22"/>
  <c r="H126" i="22"/>
  <c r="C118" i="22"/>
  <c r="H119" i="22"/>
  <c r="AH127" i="67"/>
  <c r="AH131" i="67"/>
  <c r="AH130" i="67"/>
  <c r="Z126" i="22"/>
  <c r="Z119" i="22"/>
  <c r="H127" i="45"/>
  <c r="U130" i="66"/>
  <c r="U127" i="66"/>
  <c r="U131" i="66"/>
  <c r="V130" i="66"/>
  <c r="V127" i="66"/>
  <c r="V131" i="66"/>
  <c r="C119" i="66"/>
  <c r="B119" i="66"/>
  <c r="AC127" i="67"/>
  <c r="Y86" i="45"/>
  <c r="AE66" i="47"/>
  <c r="AF126" i="22"/>
  <c r="AF119" i="22"/>
  <c r="K66" i="22"/>
  <c r="R79" i="45"/>
  <c r="Y86" i="46"/>
  <c r="O66" i="46"/>
  <c r="K66" i="46"/>
  <c r="Z131" i="67"/>
  <c r="Z130" i="67"/>
  <c r="Z127" i="67"/>
  <c r="V119" i="22"/>
  <c r="V126" i="22"/>
  <c r="Q127" i="67"/>
  <c r="W130" i="47"/>
  <c r="W131" i="47"/>
  <c r="W127" i="67"/>
  <c r="W131" i="67"/>
  <c r="W130" i="67"/>
  <c r="E130" i="66"/>
  <c r="G131" i="66"/>
  <c r="H127" i="66"/>
  <c r="G130" i="66"/>
  <c r="F131" i="66"/>
  <c r="E131" i="66"/>
  <c r="H130" i="66"/>
  <c r="F130" i="66"/>
  <c r="H131" i="66"/>
  <c r="I131" i="67"/>
  <c r="I130" i="67"/>
  <c r="I127" i="67"/>
  <c r="X130" i="66"/>
  <c r="X127" i="66"/>
  <c r="X131" i="66"/>
  <c r="P79" i="66"/>
  <c r="AG131" i="46"/>
  <c r="AG130" i="46"/>
  <c r="AG127" i="46"/>
  <c r="W119" i="22"/>
  <c r="W126" i="22"/>
  <c r="Z130" i="47"/>
  <c r="Z131" i="47"/>
  <c r="L130" i="66"/>
  <c r="L131" i="66"/>
  <c r="L127" i="66"/>
  <c r="AF131" i="67"/>
  <c r="AF130" i="67"/>
  <c r="AF127" i="67"/>
  <c r="I127" i="45"/>
  <c r="M79" i="46"/>
  <c r="J127" i="46"/>
  <c r="J131" i="46"/>
  <c r="J130" i="46"/>
  <c r="AH130" i="66"/>
  <c r="AH131" i="66"/>
  <c r="AH127" i="66"/>
  <c r="O127" i="46"/>
  <c r="O131" i="46"/>
  <c r="O130" i="46"/>
  <c r="R127" i="67"/>
  <c r="R130" i="67"/>
  <c r="Q66" i="46"/>
  <c r="H59" i="67"/>
  <c r="AD130" i="47"/>
  <c r="AD131" i="47"/>
  <c r="AG66" i="44"/>
  <c r="T59" i="46"/>
  <c r="J66" i="47"/>
  <c r="J67" i="47" s="1"/>
  <c r="AC66" i="47"/>
  <c r="Y46" i="66"/>
  <c r="AB130" i="47"/>
  <c r="AB131" i="47"/>
  <c r="S127" i="46"/>
  <c r="S130" i="46"/>
  <c r="S131" i="46"/>
  <c r="S126" i="22"/>
  <c r="S119" i="22"/>
  <c r="AC127" i="66"/>
  <c r="AC131" i="66"/>
  <c r="AC130" i="66"/>
  <c r="W127" i="46"/>
  <c r="W130" i="46"/>
  <c r="W131" i="46"/>
  <c r="AB131" i="66"/>
  <c r="AB130" i="66"/>
  <c r="AB127" i="66"/>
  <c r="H127" i="47"/>
  <c r="X127" i="67"/>
  <c r="AD127" i="46"/>
  <c r="AD131" i="46"/>
  <c r="AD130" i="46"/>
  <c r="P131" i="46"/>
  <c r="P127" i="46"/>
  <c r="P130" i="46"/>
  <c r="I59" i="47"/>
  <c r="X131" i="47"/>
  <c r="X130" i="47"/>
  <c r="O127" i="67"/>
  <c r="O131" i="67"/>
  <c r="O130" i="67"/>
  <c r="AD131" i="67"/>
  <c r="AD127" i="67"/>
  <c r="AD130" i="67"/>
  <c r="I66" i="22"/>
  <c r="M66" i="46"/>
  <c r="K131" i="46"/>
  <c r="K127" i="46"/>
  <c r="K130" i="46"/>
  <c r="T127" i="67"/>
  <c r="M126" i="22"/>
  <c r="M119" i="22"/>
  <c r="M127" i="46"/>
  <c r="M130" i="46"/>
  <c r="M131" i="46"/>
  <c r="AD127" i="66"/>
  <c r="AD131" i="66"/>
  <c r="AD130" i="66"/>
  <c r="AG127" i="66"/>
  <c r="AG130" i="66"/>
  <c r="AG131" i="66"/>
  <c r="U131" i="46"/>
  <c r="U127" i="46"/>
  <c r="U130" i="46"/>
  <c r="H127" i="44"/>
  <c r="V59" i="44"/>
  <c r="AG131" i="44"/>
  <c r="AG130" i="44"/>
  <c r="AC130" i="47"/>
  <c r="AC131" i="47"/>
  <c r="Q86" i="44"/>
  <c r="L66" i="45"/>
  <c r="AB66" i="45"/>
  <c r="AD66" i="66"/>
  <c r="R66" i="66"/>
  <c r="AF131" i="47"/>
  <c r="AF130" i="47"/>
  <c r="Q126" i="22"/>
  <c r="Q119" i="22"/>
  <c r="I119" i="22"/>
  <c r="I126" i="22"/>
  <c r="Y130" i="47"/>
  <c r="Y131" i="47"/>
  <c r="AE131" i="66"/>
  <c r="AE130" i="66"/>
  <c r="AE127" i="66"/>
  <c r="J127" i="67"/>
  <c r="N126" i="22"/>
  <c r="N119" i="22"/>
  <c r="X130" i="46"/>
  <c r="X127" i="46"/>
  <c r="X131" i="46"/>
  <c r="AH126" i="22"/>
  <c r="AH119" i="22"/>
  <c r="N131" i="66"/>
  <c r="N127" i="66"/>
  <c r="N130" i="66"/>
  <c r="P126" i="22"/>
  <c r="P119" i="22"/>
  <c r="I127" i="66"/>
  <c r="I130" i="66"/>
  <c r="I131" i="66"/>
  <c r="U126" i="22"/>
  <c r="U119" i="22"/>
  <c r="Y131" i="46"/>
  <c r="Y127" i="46"/>
  <c r="Y130" i="46"/>
  <c r="AD86" i="22"/>
  <c r="V66" i="46"/>
  <c r="H86" i="67"/>
  <c r="H87" i="67" s="1"/>
  <c r="AH130" i="44"/>
  <c r="AH131" i="44"/>
  <c r="R127" i="46"/>
  <c r="R131" i="46"/>
  <c r="R130" i="46"/>
  <c r="X126" i="22"/>
  <c r="X119" i="22"/>
  <c r="Y119" i="22"/>
  <c r="Y126" i="22"/>
  <c r="C119" i="67"/>
  <c r="B119" i="67"/>
  <c r="K130" i="67"/>
  <c r="K127" i="67"/>
  <c r="AB126" i="22"/>
  <c r="AB119" i="22"/>
  <c r="T131" i="46"/>
  <c r="T130" i="46"/>
  <c r="T127" i="46"/>
  <c r="AD119" i="22"/>
  <c r="AD126" i="22"/>
  <c r="V130" i="46"/>
  <c r="V127" i="46"/>
  <c r="V131" i="46"/>
  <c r="Z127" i="66"/>
  <c r="Z130" i="66"/>
  <c r="Z131" i="66"/>
  <c r="AE86" i="46"/>
  <c r="AA127" i="66"/>
  <c r="AA131" i="66"/>
  <c r="AA130" i="66"/>
  <c r="T131" i="66"/>
  <c r="T130" i="66"/>
  <c r="T127" i="66"/>
  <c r="AG130" i="47"/>
  <c r="AG131" i="47"/>
  <c r="AE126" i="22"/>
  <c r="AE119" i="22"/>
  <c r="Z131" i="46"/>
  <c r="Z127" i="46"/>
  <c r="Z130" i="46"/>
  <c r="AF46" i="22"/>
  <c r="X79" i="44"/>
  <c r="Q131" i="66"/>
  <c r="Q127" i="66"/>
  <c r="Q130" i="66"/>
  <c r="T119" i="22"/>
  <c r="T126" i="22"/>
  <c r="L126" i="22"/>
  <c r="L119" i="22"/>
  <c r="K127" i="66"/>
  <c r="K131" i="66"/>
  <c r="K130" i="66"/>
  <c r="W127" i="66"/>
  <c r="W130" i="66"/>
  <c r="W131" i="66"/>
  <c r="AH131" i="46"/>
  <c r="AH130" i="46"/>
  <c r="AH127" i="46"/>
  <c r="AF79" i="46"/>
  <c r="AF79" i="47"/>
  <c r="Q86" i="66"/>
  <c r="AF86" i="45"/>
  <c r="AC86" i="44"/>
  <c r="X86" i="46"/>
  <c r="T86" i="66"/>
  <c r="I86" i="67"/>
  <c r="K86" i="67"/>
  <c r="P79" i="44"/>
  <c r="AC86" i="67"/>
  <c r="H79" i="66"/>
  <c r="AF86" i="66"/>
  <c r="R79" i="67"/>
  <c r="X79" i="22"/>
  <c r="AB86" i="45"/>
  <c r="M86" i="66"/>
  <c r="AF86" i="67"/>
  <c r="U86" i="67"/>
  <c r="AH86" i="47"/>
  <c r="AH90" i="47" s="1"/>
  <c r="J86" i="66"/>
  <c r="J87" i="66" s="1"/>
  <c r="AG86" i="67"/>
  <c r="AG90" i="67" s="1"/>
  <c r="AD86" i="45"/>
  <c r="S86" i="67"/>
  <c r="C58" i="46"/>
  <c r="B58" i="46"/>
  <c r="X59" i="22"/>
  <c r="AA66" i="46"/>
  <c r="T39" i="66"/>
  <c r="AH39" i="66"/>
  <c r="AE46" i="66"/>
  <c r="AE50" i="66" s="1"/>
  <c r="AA59" i="67"/>
  <c r="M59" i="22"/>
  <c r="AH46" i="44"/>
  <c r="AH51" i="44" s="1"/>
  <c r="AE86" i="67"/>
  <c r="C38" i="66"/>
  <c r="B38" i="66"/>
  <c r="Z79" i="45"/>
  <c r="AD46" i="66"/>
  <c r="R86" i="47"/>
  <c r="K46" i="66"/>
  <c r="M86" i="47"/>
  <c r="T86" i="45"/>
  <c r="K86" i="46"/>
  <c r="Z86" i="46"/>
  <c r="Y59" i="47"/>
  <c r="Y86" i="22"/>
  <c r="AG86" i="44"/>
  <c r="AG91" i="44" s="1"/>
  <c r="Q86" i="45"/>
  <c r="AG46" i="45"/>
  <c r="Z66" i="67"/>
  <c r="AB79" i="46"/>
  <c r="AD79" i="46"/>
  <c r="S86" i="46"/>
  <c r="N86" i="66"/>
  <c r="M86" i="45"/>
  <c r="AG86" i="46"/>
  <c r="AD59" i="22"/>
  <c r="AG86" i="45"/>
  <c r="H86" i="47"/>
  <c r="X86" i="67"/>
  <c r="AG46" i="44"/>
  <c r="N66" i="47"/>
  <c r="O86" i="67"/>
  <c r="W86" i="67"/>
  <c r="AF66" i="22"/>
  <c r="N59" i="22"/>
  <c r="Q66" i="47"/>
  <c r="AG66" i="67"/>
  <c r="K86" i="44"/>
  <c r="X86" i="45"/>
  <c r="X66" i="47"/>
  <c r="R86" i="46"/>
  <c r="L46" i="45"/>
  <c r="AG46" i="22"/>
  <c r="O46" i="45"/>
  <c r="AF46" i="45"/>
  <c r="C58" i="44"/>
  <c r="M79" i="67"/>
  <c r="Z39" i="44"/>
  <c r="AE46" i="44"/>
  <c r="S79" i="47"/>
  <c r="P66" i="22"/>
  <c r="J66" i="44"/>
  <c r="N86" i="47"/>
  <c r="H46" i="44"/>
  <c r="H47" i="44" s="1"/>
  <c r="AE86" i="22"/>
  <c r="AA46" i="44"/>
  <c r="S39" i="22"/>
  <c r="V6" i="63" s="1"/>
  <c r="AC66" i="44"/>
  <c r="P86" i="46"/>
  <c r="L59" i="47"/>
  <c r="AE59" i="22"/>
  <c r="AA86" i="45"/>
  <c r="L86" i="67"/>
  <c r="AH86" i="66"/>
  <c r="AH90" i="66" s="1"/>
  <c r="AG59" i="22"/>
  <c r="AB79" i="22"/>
  <c r="AD66" i="44"/>
  <c r="L86" i="45"/>
  <c r="P59" i="47"/>
  <c r="Z66" i="22"/>
  <c r="AD86" i="44"/>
  <c r="V66" i="22"/>
  <c r="AB79" i="67"/>
  <c r="T79" i="22"/>
  <c r="J86" i="67"/>
  <c r="J86" i="46"/>
  <c r="O86" i="47"/>
  <c r="J86" i="45"/>
  <c r="AD86" i="47"/>
  <c r="AG86" i="47"/>
  <c r="AC86" i="66"/>
  <c r="I86" i="45"/>
  <c r="W79" i="66"/>
  <c r="L86" i="46"/>
  <c r="O79" i="22"/>
  <c r="T86" i="47"/>
  <c r="O86" i="66"/>
  <c r="AC86" i="46"/>
  <c r="U86" i="47"/>
  <c r="V86" i="66"/>
  <c r="B58" i="44"/>
  <c r="W59" i="47"/>
  <c r="Z59" i="44"/>
  <c r="R66" i="47"/>
  <c r="AB66" i="44"/>
  <c r="AB66" i="47"/>
  <c r="AG59" i="47"/>
  <c r="Q66" i="22"/>
  <c r="H59" i="47"/>
  <c r="O66" i="47"/>
  <c r="Z66" i="44"/>
  <c r="V66" i="47"/>
  <c r="AA59" i="22"/>
  <c r="AA39" i="45"/>
  <c r="I39" i="45"/>
  <c r="AH46" i="45"/>
  <c r="AH50" i="45" s="1"/>
  <c r="AD39" i="44"/>
  <c r="V39" i="44"/>
  <c r="AB39" i="22"/>
  <c r="AE6" i="63" s="1"/>
  <c r="Q46" i="45"/>
  <c r="K46" i="44"/>
  <c r="S39" i="44"/>
  <c r="O46" i="44"/>
  <c r="T39" i="44"/>
  <c r="Y46" i="45"/>
  <c r="U79" i="45"/>
  <c r="C78" i="66"/>
  <c r="AE39" i="45"/>
  <c r="C78" i="22"/>
  <c r="T59" i="47"/>
  <c r="AG86" i="66"/>
  <c r="W86" i="46"/>
  <c r="U86" i="44"/>
  <c r="J86" i="47"/>
  <c r="E50" i="27" a="1"/>
  <c r="E50" i="27" s="1"/>
  <c r="AC59" i="22"/>
  <c r="P79" i="47"/>
  <c r="J46" i="45"/>
  <c r="AE86" i="45"/>
  <c r="O86" i="45"/>
  <c r="W79" i="22"/>
  <c r="Q86" i="47"/>
  <c r="K86" i="66"/>
  <c r="B58" i="47"/>
  <c r="P39" i="45"/>
  <c r="V39" i="45"/>
  <c r="S59" i="47"/>
  <c r="AE86" i="47"/>
  <c r="AE79" i="44"/>
  <c r="N39" i="45"/>
  <c r="W46" i="45"/>
  <c r="M66" i="47"/>
  <c r="U86" i="66"/>
  <c r="Z86" i="67"/>
  <c r="AH59" i="67"/>
  <c r="Q86" i="22"/>
  <c r="K79" i="22"/>
  <c r="E82" i="27" a="1"/>
  <c r="E82" i="27" s="1"/>
  <c r="U39" i="44"/>
  <c r="L79" i="66"/>
  <c r="V86" i="22"/>
  <c r="AH66" i="22"/>
  <c r="K46" i="22"/>
  <c r="N86" i="45"/>
  <c r="K46" i="45"/>
  <c r="P86" i="45"/>
  <c r="AA86" i="46"/>
  <c r="U79" i="66"/>
  <c r="S59" i="22"/>
  <c r="S66" i="22"/>
  <c r="Z86" i="22"/>
  <c r="AF86" i="44"/>
  <c r="AD79" i="66"/>
  <c r="N39" i="44"/>
  <c r="O59" i="22"/>
  <c r="AA86" i="47"/>
  <c r="K86" i="22"/>
  <c r="AB86" i="44"/>
  <c r="T86" i="46"/>
  <c r="L86" i="47"/>
  <c r="C58" i="47"/>
  <c r="I39" i="22"/>
  <c r="L6" i="63" s="1"/>
  <c r="Y86" i="47"/>
  <c r="AE86" i="66"/>
  <c r="M39" i="45"/>
  <c r="P79" i="67"/>
  <c r="B58" i="22"/>
  <c r="AD39" i="45"/>
  <c r="Z86" i="66"/>
  <c r="N86" i="67"/>
  <c r="C58" i="22"/>
  <c r="Q79" i="46"/>
  <c r="AH79" i="44"/>
  <c r="S79" i="45"/>
  <c r="AC86" i="45"/>
  <c r="X46" i="45"/>
  <c r="AH86" i="46"/>
  <c r="K66" i="47"/>
  <c r="Q86" i="67"/>
  <c r="AB66" i="22"/>
  <c r="J86" i="44"/>
  <c r="AF46" i="44"/>
  <c r="R86" i="44"/>
  <c r="Z46" i="45"/>
  <c r="S39" i="45"/>
  <c r="H46" i="45"/>
  <c r="V86" i="45"/>
  <c r="T46" i="45"/>
  <c r="AA86" i="66"/>
  <c r="R86" i="66"/>
  <c r="Y59" i="22"/>
  <c r="U46" i="45"/>
  <c r="AB46" i="45"/>
  <c r="AH86" i="45"/>
  <c r="W86" i="45"/>
  <c r="AA66" i="47"/>
  <c r="T66" i="22"/>
  <c r="K86" i="47"/>
  <c r="AB86" i="47"/>
  <c r="L66" i="22"/>
  <c r="U66" i="22"/>
  <c r="Y86" i="67"/>
  <c r="L66" i="67"/>
  <c r="Z46" i="22"/>
  <c r="E32" i="27" a="1"/>
  <c r="E32" i="27" s="1"/>
  <c r="E68" i="27" a="1"/>
  <c r="E68" i="27" s="1"/>
  <c r="B58" i="67"/>
  <c r="C58" i="67"/>
  <c r="E299" i="27" a="1"/>
  <c r="E299" i="27" s="1"/>
  <c r="E160" i="27"/>
  <c r="H12" i="27"/>
  <c r="H339" i="27"/>
  <c r="E273" i="27" a="1"/>
  <c r="E273" i="27" s="1"/>
  <c r="E314" i="27" a="1"/>
  <c r="E314" i="27" s="1"/>
  <c r="E318" i="27" a="1"/>
  <c r="E318" i="27" s="1"/>
  <c r="H337" i="27"/>
  <c r="H10" i="27"/>
  <c r="E124" i="27"/>
  <c r="E269" i="27" a="1"/>
  <c r="E269" i="27" s="1"/>
  <c r="E178" i="27"/>
  <c r="H13" i="27"/>
  <c r="H340" i="27"/>
  <c r="E284" i="27" a="1"/>
  <c r="E284" i="27" s="1"/>
  <c r="E142" i="27"/>
  <c r="H338" i="27"/>
  <c r="H11" i="27"/>
  <c r="E288" i="27" a="1"/>
  <c r="E288" i="27" s="1"/>
  <c r="E303" i="27" a="1"/>
  <c r="E303" i="27" s="1"/>
  <c r="Z86" i="44"/>
  <c r="O39" i="22"/>
  <c r="R6" i="63" s="1"/>
  <c r="O46" i="22"/>
  <c r="AB46" i="44"/>
  <c r="H86" i="45"/>
  <c r="B78" i="46"/>
  <c r="C78" i="45"/>
  <c r="C78" i="46"/>
  <c r="B78" i="22"/>
  <c r="B78" i="45"/>
  <c r="I86" i="46"/>
  <c r="I87" i="46" s="1"/>
  <c r="B78" i="66"/>
  <c r="AB86" i="66"/>
  <c r="X46" i="44"/>
  <c r="Y86" i="66"/>
  <c r="B78" i="67"/>
  <c r="C78" i="67"/>
  <c r="X86" i="66"/>
  <c r="AB66" i="67"/>
  <c r="AB59" i="67"/>
  <c r="AC46" i="44"/>
  <c r="T86" i="44"/>
  <c r="V86" i="46"/>
  <c r="AD66" i="47"/>
  <c r="AA86" i="67"/>
  <c r="V86" i="67"/>
  <c r="AH86" i="22"/>
  <c r="Y46" i="44"/>
  <c r="AC46" i="45"/>
  <c r="U86" i="46"/>
  <c r="AC86" i="47"/>
  <c r="B38" i="45"/>
  <c r="V79" i="47"/>
  <c r="C78" i="44"/>
  <c r="I86" i="44"/>
  <c r="C38" i="45"/>
  <c r="I79" i="44"/>
  <c r="Y86" i="44"/>
  <c r="B78" i="47"/>
  <c r="C78" i="47"/>
  <c r="V79" i="44"/>
  <c r="B38" i="44"/>
  <c r="B78" i="44"/>
  <c r="AA39" i="22"/>
  <c r="AD6" i="63" s="1"/>
  <c r="AA46" i="22"/>
  <c r="M46" i="44"/>
  <c r="L39" i="22"/>
  <c r="O6" i="63" s="1"/>
  <c r="L46" i="22"/>
  <c r="P39" i="22"/>
  <c r="S6" i="63" s="1"/>
  <c r="P46" i="22"/>
  <c r="J39" i="22"/>
  <c r="M6" i="63" s="1"/>
  <c r="J46" i="22"/>
  <c r="W39" i="22"/>
  <c r="Z6" i="63" s="1"/>
  <c r="W46" i="22"/>
  <c r="J46" i="44"/>
  <c r="AE39" i="22"/>
  <c r="AH6" i="63" s="1"/>
  <c r="AE46" i="22"/>
  <c r="Y46" i="22"/>
  <c r="Y39" i="22"/>
  <c r="AB6" i="63" s="1"/>
  <c r="B38" i="22"/>
  <c r="I39" i="44"/>
  <c r="W46" i="44"/>
  <c r="R46" i="44"/>
  <c r="N86" i="44"/>
  <c r="Q39" i="22"/>
  <c r="T6" i="63" s="1"/>
  <c r="Q46" i="22"/>
  <c r="I46" i="44"/>
  <c r="C38" i="44"/>
  <c r="N79" i="44"/>
  <c r="AH39" i="22"/>
  <c r="AK6" i="63" s="1"/>
  <c r="AH46" i="22"/>
  <c r="C38" i="22"/>
  <c r="V39" i="22"/>
  <c r="Y6" i="63" s="1"/>
  <c r="V46" i="22"/>
  <c r="L46" i="44"/>
  <c r="S86" i="44"/>
  <c r="M86" i="44"/>
  <c r="W86" i="44"/>
  <c r="O86" i="44"/>
  <c r="N39" i="22"/>
  <c r="Q6" i="63" s="1"/>
  <c r="N46" i="22"/>
  <c r="X39" i="22"/>
  <c r="AA6" i="63" s="1"/>
  <c r="X46" i="22"/>
  <c r="R39" i="22"/>
  <c r="U6" i="63" s="1"/>
  <c r="R46" i="22"/>
  <c r="H46" i="22"/>
  <c r="H39" i="22"/>
  <c r="K6" i="63" s="1"/>
  <c r="U39" i="22"/>
  <c r="X6" i="63" s="1"/>
  <c r="U46" i="22"/>
  <c r="E98" i="22"/>
  <c r="E105" i="22"/>
  <c r="C97" i="22"/>
  <c r="B97" i="22"/>
  <c r="C97" i="44"/>
  <c r="B97" i="44"/>
  <c r="E98" i="44"/>
  <c r="E105" i="44"/>
  <c r="B97" i="45"/>
  <c r="E105" i="45"/>
  <c r="E98" i="45"/>
  <c r="C97" i="45"/>
  <c r="C97" i="46"/>
  <c r="B97" i="46"/>
  <c r="E105" i="46"/>
  <c r="E98" i="46"/>
  <c r="C97" i="47"/>
  <c r="E98" i="47"/>
  <c r="B97" i="47"/>
  <c r="E105" i="47"/>
  <c r="E98" i="53"/>
  <c r="C97" i="53"/>
  <c r="B97" i="53"/>
  <c r="E105" i="53"/>
  <c r="C97" i="54"/>
  <c r="B97" i="54"/>
  <c r="E98" i="54"/>
  <c r="E105" i="54"/>
  <c r="B97" i="66"/>
  <c r="C97" i="66"/>
  <c r="E105" i="66"/>
  <c r="E98" i="66"/>
  <c r="E105" i="67"/>
  <c r="B97" i="67"/>
  <c r="E98" i="67"/>
  <c r="C97" i="68"/>
  <c r="E105" i="68"/>
  <c r="E98" i="68"/>
  <c r="B97" i="68"/>
  <c r="C97" i="69"/>
  <c r="E98" i="69"/>
  <c r="E105" i="69"/>
  <c r="AH98" i="22"/>
  <c r="AH105" i="22"/>
  <c r="AH105" i="44"/>
  <c r="AH98" i="44"/>
  <c r="AH99" i="44" s="1"/>
  <c r="AH98" i="45"/>
  <c r="AH99" i="45" s="1"/>
  <c r="AH105" i="45"/>
  <c r="AH98" i="46"/>
  <c r="AH99" i="46" s="1"/>
  <c r="AH105" i="46"/>
  <c r="AH98" i="47"/>
  <c r="AH99" i="47" s="1"/>
  <c r="AH105" i="47"/>
  <c r="AH98" i="53"/>
  <c r="AH99" i="53" s="1"/>
  <c r="AH105" i="53"/>
  <c r="AH98" i="54"/>
  <c r="AH99" i="54" s="1"/>
  <c r="AH105" i="54"/>
  <c r="AH98" i="66"/>
  <c r="AH99" i="66" s="1"/>
  <c r="AH105" i="66"/>
  <c r="AH105" i="67"/>
  <c r="AH98" i="67"/>
  <c r="AH99" i="67" s="1"/>
  <c r="AH98" i="68"/>
  <c r="AH99" i="68" s="1"/>
  <c r="AH105" i="68"/>
  <c r="AH98" i="69"/>
  <c r="AH99" i="69" s="1"/>
  <c r="AH105" i="69"/>
  <c r="AG98" i="22"/>
  <c r="AG105" i="22"/>
  <c r="AG98" i="44"/>
  <c r="AG99" i="44" s="1"/>
  <c r="AG105" i="44"/>
  <c r="AG98" i="45"/>
  <c r="AG99" i="45" s="1"/>
  <c r="AG105" i="45"/>
  <c r="AG98" i="46"/>
  <c r="AG99" i="46" s="1"/>
  <c r="AG105" i="46"/>
  <c r="AG98" i="47"/>
  <c r="AG99" i="47" s="1"/>
  <c r="AG105" i="47"/>
  <c r="AG98" i="53"/>
  <c r="AG99" i="53" s="1"/>
  <c r="AG105" i="53"/>
  <c r="AG98" i="54"/>
  <c r="AG99" i="54" s="1"/>
  <c r="AG105" i="54"/>
  <c r="AG98" i="66"/>
  <c r="AG99" i="66" s="1"/>
  <c r="AG105" i="66"/>
  <c r="AG98" i="67"/>
  <c r="AG99" i="67" s="1"/>
  <c r="AG105" i="67"/>
  <c r="AG98" i="68"/>
  <c r="AG99" i="68" s="1"/>
  <c r="AG105" i="68"/>
  <c r="AG98" i="69"/>
  <c r="AG99" i="69" s="1"/>
  <c r="AG105" i="69"/>
  <c r="AF98" i="22"/>
  <c r="AF105" i="22"/>
  <c r="AF98" i="44"/>
  <c r="AF99" i="44" s="1"/>
  <c r="AF105" i="44"/>
  <c r="AF98" i="45"/>
  <c r="AF99" i="45" s="1"/>
  <c r="AF105" i="45"/>
  <c r="AF98" i="46"/>
  <c r="AF99" i="46" s="1"/>
  <c r="AF105" i="46"/>
  <c r="AF98" i="47"/>
  <c r="AF99" i="47" s="1"/>
  <c r="AF105" i="47"/>
  <c r="AF98" i="53"/>
  <c r="AF99" i="53" s="1"/>
  <c r="AF105" i="53"/>
  <c r="AF98" i="54"/>
  <c r="AF99" i="54" s="1"/>
  <c r="AF105" i="54"/>
  <c r="AF98" i="66"/>
  <c r="AF99" i="66" s="1"/>
  <c r="AF105" i="66"/>
  <c r="AF98" i="67"/>
  <c r="AF99" i="67" s="1"/>
  <c r="AF105" i="67"/>
  <c r="AF98" i="68"/>
  <c r="AF99" i="68" s="1"/>
  <c r="AF105" i="68"/>
  <c r="AF98" i="69"/>
  <c r="AF99" i="69" s="1"/>
  <c r="AF105" i="69"/>
  <c r="AE98" i="22"/>
  <c r="AE105" i="22"/>
  <c r="AE98" i="44"/>
  <c r="AE99" i="44" s="1"/>
  <c r="AE105" i="44"/>
  <c r="AE98" i="45"/>
  <c r="AE99" i="45" s="1"/>
  <c r="AE105" i="45"/>
  <c r="AE98" i="46"/>
  <c r="AE99" i="46" s="1"/>
  <c r="AE105" i="46"/>
  <c r="AE98" i="47"/>
  <c r="AE99" i="47" s="1"/>
  <c r="AE105" i="47"/>
  <c r="AE98" i="53"/>
  <c r="AE99" i="53" s="1"/>
  <c r="AE105" i="53"/>
  <c r="AE98" i="54"/>
  <c r="AE99" i="54" s="1"/>
  <c r="AE105" i="54"/>
  <c r="AE98" i="66"/>
  <c r="AE99" i="66" s="1"/>
  <c r="AE105" i="66"/>
  <c r="AE98" i="67"/>
  <c r="AE99" i="67" s="1"/>
  <c r="AE105" i="67"/>
  <c r="AE98" i="68"/>
  <c r="AE99" i="68" s="1"/>
  <c r="AE105" i="68"/>
  <c r="AE98" i="69"/>
  <c r="AE99" i="69" s="1"/>
  <c r="AE105" i="69"/>
  <c r="AD98" i="22"/>
  <c r="AD105" i="22"/>
  <c r="AD98" i="44"/>
  <c r="AD99" i="44" s="1"/>
  <c r="AD105" i="44"/>
  <c r="AD98" i="45"/>
  <c r="AD99" i="45" s="1"/>
  <c r="AD105" i="45"/>
  <c r="AD98" i="46"/>
  <c r="AD99" i="46" s="1"/>
  <c r="AD105" i="46"/>
  <c r="AD98" i="47"/>
  <c r="AD99" i="47" s="1"/>
  <c r="AD105" i="47"/>
  <c r="AD98" i="53"/>
  <c r="AD99" i="53" s="1"/>
  <c r="AD105" i="53"/>
  <c r="AD98" i="54"/>
  <c r="AD99" i="54" s="1"/>
  <c r="AD105" i="54"/>
  <c r="AD98" i="66"/>
  <c r="AD99" i="66" s="1"/>
  <c r="AD105" i="66"/>
  <c r="AD98" i="67"/>
  <c r="AD99" i="67" s="1"/>
  <c r="AD105" i="67"/>
  <c r="AD98" i="68"/>
  <c r="AD99" i="68" s="1"/>
  <c r="AD105" i="68"/>
  <c r="AD98" i="69"/>
  <c r="AD99" i="69" s="1"/>
  <c r="AD105" i="69"/>
  <c r="AC98" i="22"/>
  <c r="AC105" i="22"/>
  <c r="AC98" i="44"/>
  <c r="AC99" i="44" s="1"/>
  <c r="AC105" i="44"/>
  <c r="AC98" i="45"/>
  <c r="AC99" i="45" s="1"/>
  <c r="AC105" i="45"/>
  <c r="AC98" i="46"/>
  <c r="AC99" i="46" s="1"/>
  <c r="AC105" i="46"/>
  <c r="AC98" i="47"/>
  <c r="AC99" i="47" s="1"/>
  <c r="AC105" i="47"/>
  <c r="AC98" i="53"/>
  <c r="AC99" i="53" s="1"/>
  <c r="AC105" i="53"/>
  <c r="AC98" i="54"/>
  <c r="AC99" i="54" s="1"/>
  <c r="AC105" i="54"/>
  <c r="AC98" i="66"/>
  <c r="AC99" i="66" s="1"/>
  <c r="AC105" i="66"/>
  <c r="AC98" i="67"/>
  <c r="AC99" i="67" s="1"/>
  <c r="AC105" i="67"/>
  <c r="AC98" i="68"/>
  <c r="AC99" i="68" s="1"/>
  <c r="AC105" i="68"/>
  <c r="AC98" i="69"/>
  <c r="AC99" i="69" s="1"/>
  <c r="AC105" i="69"/>
  <c r="AB98" i="22"/>
  <c r="AB105" i="22"/>
  <c r="AB98" i="44"/>
  <c r="AB99" i="44" s="1"/>
  <c r="AB105" i="44"/>
  <c r="AB98" i="45"/>
  <c r="AB99" i="45" s="1"/>
  <c r="AB105" i="45"/>
  <c r="AB98" i="46"/>
  <c r="AB99" i="46" s="1"/>
  <c r="AB105" i="46"/>
  <c r="AB98" i="47"/>
  <c r="AB99" i="47" s="1"/>
  <c r="AB105" i="47"/>
  <c r="AB98" i="53"/>
  <c r="AB99" i="53" s="1"/>
  <c r="AB105" i="53"/>
  <c r="AB98" i="54"/>
  <c r="AB99" i="54" s="1"/>
  <c r="AB105" i="54"/>
  <c r="AB98" i="66"/>
  <c r="AB99" i="66" s="1"/>
  <c r="AB105" i="66"/>
  <c r="AB98" i="67"/>
  <c r="AB99" i="67" s="1"/>
  <c r="AB105" i="67"/>
  <c r="AB98" i="68"/>
  <c r="AB99" i="68" s="1"/>
  <c r="AB105" i="68"/>
  <c r="AB98" i="69"/>
  <c r="AB99" i="69" s="1"/>
  <c r="AB105" i="69"/>
  <c r="AA98" i="22"/>
  <c r="AA105" i="22"/>
  <c r="AA98" i="44"/>
  <c r="AA99" i="44" s="1"/>
  <c r="AA105" i="44"/>
  <c r="AA98" i="45"/>
  <c r="AA99" i="45" s="1"/>
  <c r="AA105" i="45"/>
  <c r="AA98" i="46"/>
  <c r="AA99" i="46" s="1"/>
  <c r="AA105" i="46"/>
  <c r="AA98" i="47"/>
  <c r="AA99" i="47" s="1"/>
  <c r="AA105" i="47"/>
  <c r="AA98" i="53"/>
  <c r="AA99" i="53" s="1"/>
  <c r="AA105" i="53"/>
  <c r="AA98" i="54"/>
  <c r="AA99" i="54" s="1"/>
  <c r="AA105" i="54"/>
  <c r="AA98" i="66"/>
  <c r="AA99" i="66" s="1"/>
  <c r="AA105" i="66"/>
  <c r="AA98" i="67"/>
  <c r="AA99" i="67" s="1"/>
  <c r="AA105" i="67"/>
  <c r="AA98" i="68"/>
  <c r="AA99" i="68" s="1"/>
  <c r="AA105" i="68"/>
  <c r="AA98" i="69"/>
  <c r="AA99" i="69" s="1"/>
  <c r="AA105" i="69"/>
  <c r="Z98" i="22"/>
  <c r="Z105" i="22"/>
  <c r="Z98" i="44"/>
  <c r="Z99" i="44" s="1"/>
  <c r="Z105" i="44"/>
  <c r="Z98" i="45"/>
  <c r="Z99" i="45" s="1"/>
  <c r="Z105" i="45"/>
  <c r="Z98" i="46"/>
  <c r="Z99" i="46" s="1"/>
  <c r="Z105" i="46"/>
  <c r="Z98" i="47"/>
  <c r="Z99" i="47" s="1"/>
  <c r="Z105" i="47"/>
  <c r="Z98" i="53"/>
  <c r="Z99" i="53" s="1"/>
  <c r="Z105" i="53"/>
  <c r="Z98" i="54"/>
  <c r="Z99" i="54" s="1"/>
  <c r="Z105" i="54"/>
  <c r="Z98" i="66"/>
  <c r="Z99" i="66" s="1"/>
  <c r="Z105" i="66"/>
  <c r="Z98" i="67"/>
  <c r="Z99" i="67" s="1"/>
  <c r="Z105" i="67"/>
  <c r="Z98" i="68"/>
  <c r="Z99" i="68" s="1"/>
  <c r="Z105" i="68"/>
  <c r="Z98" i="69"/>
  <c r="Z99" i="69" s="1"/>
  <c r="Z105" i="69"/>
  <c r="Y98" i="22"/>
  <c r="Y105" i="22"/>
  <c r="Y98" i="44"/>
  <c r="Y99" i="44" s="1"/>
  <c r="Y105" i="44"/>
  <c r="Y98" i="45"/>
  <c r="Y99" i="45" s="1"/>
  <c r="Y105" i="45"/>
  <c r="Y98" i="46"/>
  <c r="Y99" i="46" s="1"/>
  <c r="Y105" i="46"/>
  <c r="Y98" i="47"/>
  <c r="Y99" i="47" s="1"/>
  <c r="Y105" i="47"/>
  <c r="Y98" i="53"/>
  <c r="Y99" i="53" s="1"/>
  <c r="Y105" i="53"/>
  <c r="Y98" i="54"/>
  <c r="Y99" i="54" s="1"/>
  <c r="Y105" i="54"/>
  <c r="Y98" i="66"/>
  <c r="Y99" i="66" s="1"/>
  <c r="Y105" i="66"/>
  <c r="Y98" i="67"/>
  <c r="Y99" i="67" s="1"/>
  <c r="Y105" i="67"/>
  <c r="Y98" i="68"/>
  <c r="Y99" i="68" s="1"/>
  <c r="Y105" i="68"/>
  <c r="Y98" i="69"/>
  <c r="Y99" i="69" s="1"/>
  <c r="Y105" i="69"/>
  <c r="X98" i="22"/>
  <c r="X105" i="22"/>
  <c r="X98" i="44"/>
  <c r="X99" i="44" s="1"/>
  <c r="X105" i="44"/>
  <c r="X98" i="45"/>
  <c r="X99" i="45" s="1"/>
  <c r="X105" i="45"/>
  <c r="X98" i="46"/>
  <c r="X99" i="46" s="1"/>
  <c r="X105" i="46"/>
  <c r="X98" i="47"/>
  <c r="X99" i="47" s="1"/>
  <c r="X105" i="47"/>
  <c r="X98" i="53"/>
  <c r="X99" i="53" s="1"/>
  <c r="X105" i="53"/>
  <c r="X98" i="54"/>
  <c r="X99" i="54" s="1"/>
  <c r="X105" i="54"/>
  <c r="X98" i="66"/>
  <c r="X99" i="66" s="1"/>
  <c r="X105" i="66"/>
  <c r="X98" i="67"/>
  <c r="X99" i="67" s="1"/>
  <c r="X105" i="67"/>
  <c r="X98" i="68"/>
  <c r="X99" i="68" s="1"/>
  <c r="X105" i="68"/>
  <c r="X98" i="69"/>
  <c r="X99" i="69" s="1"/>
  <c r="X105" i="69"/>
  <c r="W98" i="22"/>
  <c r="W105" i="22"/>
  <c r="W98" i="44"/>
  <c r="W99" i="44" s="1"/>
  <c r="W105" i="44"/>
  <c r="W98" i="45"/>
  <c r="W99" i="45" s="1"/>
  <c r="W105" i="45"/>
  <c r="W98" i="46"/>
  <c r="W99" i="46" s="1"/>
  <c r="W105" i="46"/>
  <c r="W98" i="47"/>
  <c r="W99" i="47" s="1"/>
  <c r="W105" i="47"/>
  <c r="W98" i="53"/>
  <c r="W99" i="53" s="1"/>
  <c r="W105" i="53"/>
  <c r="W98" i="54"/>
  <c r="W99" i="54" s="1"/>
  <c r="W105" i="54"/>
  <c r="W98" i="66"/>
  <c r="W99" i="66" s="1"/>
  <c r="W105" i="66"/>
  <c r="W98" i="67"/>
  <c r="W99" i="67" s="1"/>
  <c r="W105" i="67"/>
  <c r="W98" i="68"/>
  <c r="W99" i="68" s="1"/>
  <c r="W105" i="68"/>
  <c r="W98" i="69"/>
  <c r="W99" i="69" s="1"/>
  <c r="W105" i="69"/>
  <c r="V98" i="22"/>
  <c r="V105" i="22"/>
  <c r="V98" i="44"/>
  <c r="V99" i="44" s="1"/>
  <c r="V105" i="44"/>
  <c r="V98" i="45"/>
  <c r="V99" i="45" s="1"/>
  <c r="V105" i="45"/>
  <c r="V98" i="46"/>
  <c r="V99" i="46" s="1"/>
  <c r="V105" i="46"/>
  <c r="V98" i="47"/>
  <c r="V99" i="47" s="1"/>
  <c r="V105" i="47"/>
  <c r="V98" i="53"/>
  <c r="V99" i="53" s="1"/>
  <c r="V105" i="53"/>
  <c r="V98" i="54"/>
  <c r="V99" i="54" s="1"/>
  <c r="V105" i="54"/>
  <c r="V98" i="66"/>
  <c r="V99" i="66" s="1"/>
  <c r="V105" i="66"/>
  <c r="V98" i="67"/>
  <c r="V99" i="67" s="1"/>
  <c r="V105" i="67"/>
  <c r="V98" i="68"/>
  <c r="V99" i="68" s="1"/>
  <c r="V105" i="68"/>
  <c r="V98" i="69"/>
  <c r="V99" i="69" s="1"/>
  <c r="V105" i="69"/>
  <c r="U98" i="22"/>
  <c r="U105" i="22"/>
  <c r="U98" i="44"/>
  <c r="U99" i="44" s="1"/>
  <c r="U105" i="44"/>
  <c r="U98" i="45"/>
  <c r="U99" i="45" s="1"/>
  <c r="U105" i="45"/>
  <c r="U98" i="46"/>
  <c r="U99" i="46" s="1"/>
  <c r="U105" i="46"/>
  <c r="U98" i="47"/>
  <c r="U99" i="47" s="1"/>
  <c r="U105" i="47"/>
  <c r="U98" i="53"/>
  <c r="U99" i="53" s="1"/>
  <c r="U105" i="53"/>
  <c r="U98" i="54"/>
  <c r="U99" i="54" s="1"/>
  <c r="U105" i="54"/>
  <c r="U98" i="66"/>
  <c r="U99" i="66" s="1"/>
  <c r="U105" i="66"/>
  <c r="U98" i="67"/>
  <c r="U99" i="67" s="1"/>
  <c r="U105" i="67"/>
  <c r="U98" i="68"/>
  <c r="U99" i="68" s="1"/>
  <c r="U105" i="68"/>
  <c r="U98" i="69"/>
  <c r="U99" i="69" s="1"/>
  <c r="U105" i="69"/>
  <c r="T98" i="22"/>
  <c r="T105" i="22"/>
  <c r="T98" i="44"/>
  <c r="T99" i="44" s="1"/>
  <c r="T105" i="44"/>
  <c r="T98" i="45"/>
  <c r="T99" i="45" s="1"/>
  <c r="T105" i="45"/>
  <c r="T98" i="46"/>
  <c r="T99" i="46" s="1"/>
  <c r="T105" i="46"/>
  <c r="T98" i="47"/>
  <c r="T99" i="47" s="1"/>
  <c r="T105" i="47"/>
  <c r="T98" i="53"/>
  <c r="T99" i="53" s="1"/>
  <c r="T105" i="53"/>
  <c r="T98" i="54"/>
  <c r="T99" i="54" s="1"/>
  <c r="T105" i="54"/>
  <c r="T98" i="66"/>
  <c r="T99" i="66" s="1"/>
  <c r="T105" i="66"/>
  <c r="T98" i="67"/>
  <c r="T99" i="67" s="1"/>
  <c r="T105" i="67"/>
  <c r="T98" i="68"/>
  <c r="T99" i="68" s="1"/>
  <c r="T105" i="68"/>
  <c r="T98" i="69"/>
  <c r="T99" i="69" s="1"/>
  <c r="T105" i="69"/>
  <c r="S98" i="22"/>
  <c r="S105" i="22"/>
  <c r="S98" i="44"/>
  <c r="S99" i="44" s="1"/>
  <c r="S105" i="44"/>
  <c r="S98" i="45"/>
  <c r="S99" i="45" s="1"/>
  <c r="S105" i="45"/>
  <c r="S98" i="46"/>
  <c r="S99" i="46" s="1"/>
  <c r="S105" i="46"/>
  <c r="S98" i="47"/>
  <c r="S99" i="47" s="1"/>
  <c r="S105" i="47"/>
  <c r="S98" i="53"/>
  <c r="S99" i="53" s="1"/>
  <c r="S105" i="53"/>
  <c r="S98" i="54"/>
  <c r="S99" i="54" s="1"/>
  <c r="S105" i="54"/>
  <c r="S98" i="66"/>
  <c r="S99" i="66" s="1"/>
  <c r="S105" i="66"/>
  <c r="S98" i="67"/>
  <c r="S99" i="67" s="1"/>
  <c r="S105" i="67"/>
  <c r="S98" i="68"/>
  <c r="S99" i="68" s="1"/>
  <c r="S105" i="68"/>
  <c r="S98" i="69"/>
  <c r="S99" i="69" s="1"/>
  <c r="S105" i="69"/>
  <c r="R98" i="22"/>
  <c r="R105" i="22"/>
  <c r="R98" i="44"/>
  <c r="R99" i="44" s="1"/>
  <c r="R105" i="44"/>
  <c r="R98" i="45"/>
  <c r="R99" i="45" s="1"/>
  <c r="R105" i="45"/>
  <c r="R98" i="46"/>
  <c r="R99" i="46" s="1"/>
  <c r="R105" i="46"/>
  <c r="R98" i="47"/>
  <c r="R99" i="47" s="1"/>
  <c r="R105" i="47"/>
  <c r="R98" i="53"/>
  <c r="R99" i="53" s="1"/>
  <c r="R105" i="53"/>
  <c r="R98" i="54"/>
  <c r="R99" i="54" s="1"/>
  <c r="R105" i="54"/>
  <c r="R98" i="66"/>
  <c r="R99" i="66" s="1"/>
  <c r="R105" i="66"/>
  <c r="R98" i="67"/>
  <c r="R99" i="67" s="1"/>
  <c r="R105" i="67"/>
  <c r="R98" i="68"/>
  <c r="R99" i="68" s="1"/>
  <c r="R105" i="68"/>
  <c r="R98" i="69"/>
  <c r="R99" i="69" s="1"/>
  <c r="R105" i="69"/>
  <c r="Q98" i="22"/>
  <c r="Q105" i="22"/>
  <c r="Q98" i="44"/>
  <c r="Q99" i="44" s="1"/>
  <c r="Q105" i="44"/>
  <c r="Q98" i="45"/>
  <c r="Q99" i="45" s="1"/>
  <c r="Q105" i="45"/>
  <c r="Q98" i="46"/>
  <c r="Q99" i="46" s="1"/>
  <c r="Q105" i="46"/>
  <c r="Q98" i="47"/>
  <c r="Q99" i="47" s="1"/>
  <c r="Q105" i="47"/>
  <c r="Q98" i="53"/>
  <c r="Q99" i="53" s="1"/>
  <c r="Q105" i="53"/>
  <c r="Q98" i="54"/>
  <c r="Q99" i="54" s="1"/>
  <c r="Q105" i="54"/>
  <c r="Q98" i="66"/>
  <c r="Q99" i="66" s="1"/>
  <c r="Q105" i="66"/>
  <c r="Q98" i="67"/>
  <c r="Q99" i="67" s="1"/>
  <c r="Q105" i="67"/>
  <c r="Q98" i="68"/>
  <c r="Q99" i="68" s="1"/>
  <c r="Q105" i="68"/>
  <c r="Q98" i="69"/>
  <c r="Q99" i="69" s="1"/>
  <c r="Q105" i="69"/>
  <c r="P98" i="22"/>
  <c r="P105" i="22"/>
  <c r="P98" i="44"/>
  <c r="P99" i="44" s="1"/>
  <c r="P105" i="44"/>
  <c r="P98" i="45"/>
  <c r="P99" i="45" s="1"/>
  <c r="P105" i="45"/>
  <c r="P98" i="46"/>
  <c r="P99" i="46" s="1"/>
  <c r="P105" i="46"/>
  <c r="P98" i="47"/>
  <c r="P99" i="47" s="1"/>
  <c r="P105" i="47"/>
  <c r="P98" i="53"/>
  <c r="P99" i="53" s="1"/>
  <c r="P105" i="53"/>
  <c r="P98" i="54"/>
  <c r="P99" i="54" s="1"/>
  <c r="P105" i="54"/>
  <c r="P98" i="66"/>
  <c r="P99" i="66" s="1"/>
  <c r="P105" i="66"/>
  <c r="P98" i="67"/>
  <c r="P99" i="67" s="1"/>
  <c r="P105" i="67"/>
  <c r="P98" i="68"/>
  <c r="P99" i="68" s="1"/>
  <c r="P105" i="68"/>
  <c r="P98" i="69"/>
  <c r="P99" i="69" s="1"/>
  <c r="P105" i="69"/>
  <c r="O98" i="22"/>
  <c r="O105" i="22"/>
  <c r="O98" i="44"/>
  <c r="O99" i="44" s="1"/>
  <c r="O105" i="44"/>
  <c r="O98" i="45"/>
  <c r="O99" i="45" s="1"/>
  <c r="O105" i="45"/>
  <c r="O98" i="46"/>
  <c r="O99" i="46" s="1"/>
  <c r="O105" i="46"/>
  <c r="O98" i="47"/>
  <c r="O99" i="47" s="1"/>
  <c r="O105" i="47"/>
  <c r="O98" i="53"/>
  <c r="O99" i="53" s="1"/>
  <c r="O105" i="53"/>
  <c r="O98" i="54"/>
  <c r="O99" i="54" s="1"/>
  <c r="O105" i="54"/>
  <c r="O98" i="66"/>
  <c r="O99" i="66" s="1"/>
  <c r="O105" i="66"/>
  <c r="O98" i="67"/>
  <c r="O99" i="67" s="1"/>
  <c r="O105" i="67"/>
  <c r="O98" i="68"/>
  <c r="O99" i="68" s="1"/>
  <c r="O105" i="68"/>
  <c r="O98" i="69"/>
  <c r="O99" i="69" s="1"/>
  <c r="O105" i="69"/>
  <c r="N98" i="22"/>
  <c r="N105" i="22"/>
  <c r="N98" i="44"/>
  <c r="N99" i="44" s="1"/>
  <c r="N105" i="44"/>
  <c r="N98" i="45"/>
  <c r="N99" i="45" s="1"/>
  <c r="N105" i="45"/>
  <c r="N98" i="46"/>
  <c r="N99" i="46" s="1"/>
  <c r="N105" i="46"/>
  <c r="N98" i="47"/>
  <c r="N99" i="47" s="1"/>
  <c r="N105" i="47"/>
  <c r="N98" i="53"/>
  <c r="N99" i="53" s="1"/>
  <c r="N105" i="53"/>
  <c r="N98" i="54"/>
  <c r="N99" i="54" s="1"/>
  <c r="N105" i="54"/>
  <c r="N98" i="66"/>
  <c r="N99" i="66" s="1"/>
  <c r="N105" i="66"/>
  <c r="N98" i="67"/>
  <c r="N99" i="67" s="1"/>
  <c r="N105" i="67"/>
  <c r="N98" i="68"/>
  <c r="N99" i="68" s="1"/>
  <c r="N105" i="68"/>
  <c r="N98" i="69"/>
  <c r="N99" i="69" s="1"/>
  <c r="N105" i="69"/>
  <c r="M98" i="22"/>
  <c r="M105" i="22"/>
  <c r="M98" i="44"/>
  <c r="M99" i="44" s="1"/>
  <c r="M105" i="44"/>
  <c r="M98" i="45"/>
  <c r="M99" i="45" s="1"/>
  <c r="M105" i="45"/>
  <c r="M98" i="46"/>
  <c r="M99" i="46" s="1"/>
  <c r="M105" i="46"/>
  <c r="M98" i="47"/>
  <c r="M99" i="47" s="1"/>
  <c r="M105" i="47"/>
  <c r="M98" i="53"/>
  <c r="M99" i="53" s="1"/>
  <c r="M105" i="53"/>
  <c r="M98" i="54"/>
  <c r="M99" i="54" s="1"/>
  <c r="M105" i="54"/>
  <c r="M98" i="66"/>
  <c r="M99" i="66" s="1"/>
  <c r="M105" i="66"/>
  <c r="M98" i="67"/>
  <c r="M99" i="67" s="1"/>
  <c r="M105" i="67"/>
  <c r="M98" i="68"/>
  <c r="M99" i="68" s="1"/>
  <c r="M105" i="68"/>
  <c r="M98" i="69"/>
  <c r="M99" i="69" s="1"/>
  <c r="M105" i="69"/>
  <c r="L98" i="22"/>
  <c r="L105" i="22"/>
  <c r="L98" i="44"/>
  <c r="L99" i="44" s="1"/>
  <c r="L105" i="44"/>
  <c r="L98" i="45"/>
  <c r="L99" i="45" s="1"/>
  <c r="L105" i="45"/>
  <c r="L105" i="46"/>
  <c r="L98" i="46"/>
  <c r="L99" i="46" s="1"/>
  <c r="L98" i="47"/>
  <c r="L99" i="47" s="1"/>
  <c r="L105" i="47"/>
  <c r="L98" i="53"/>
  <c r="L99" i="53" s="1"/>
  <c r="L105" i="53"/>
  <c r="L98" i="54"/>
  <c r="L99" i="54" s="1"/>
  <c r="L105" i="54"/>
  <c r="L105" i="66"/>
  <c r="L98" i="66"/>
  <c r="L99" i="66" s="1"/>
  <c r="L98" i="67"/>
  <c r="L99" i="67" s="1"/>
  <c r="L105" i="67"/>
  <c r="L98" i="68"/>
  <c r="L99" i="68" s="1"/>
  <c r="L105" i="68"/>
  <c r="L98" i="69"/>
  <c r="L99" i="69" s="1"/>
  <c r="L105" i="69"/>
  <c r="K98" i="22"/>
  <c r="K105" i="22"/>
  <c r="K105" i="44"/>
  <c r="K98" i="44"/>
  <c r="K98" i="45"/>
  <c r="K99" i="45" s="1"/>
  <c r="K105" i="45"/>
  <c r="K98" i="46"/>
  <c r="K99" i="46" s="1"/>
  <c r="K105" i="46"/>
  <c r="K98" i="47"/>
  <c r="K105" i="47"/>
  <c r="K98" i="53"/>
  <c r="K105" i="53"/>
  <c r="K98" i="54"/>
  <c r="K99" i="54" s="1"/>
  <c r="K105" i="54"/>
  <c r="K98" i="66"/>
  <c r="K105" i="66"/>
  <c r="K98" i="67"/>
  <c r="K99" i="67" s="1"/>
  <c r="K105" i="67"/>
  <c r="K98" i="68"/>
  <c r="K105" i="68"/>
  <c r="K98" i="69"/>
  <c r="K105" i="69"/>
  <c r="J98" i="22"/>
  <c r="J105" i="22"/>
  <c r="J98" i="44"/>
  <c r="J99" i="44" s="1"/>
  <c r="J105" i="44"/>
  <c r="J98" i="45"/>
  <c r="J105" i="45"/>
  <c r="J98" i="46"/>
  <c r="J99" i="46" s="1"/>
  <c r="J105" i="46"/>
  <c r="J98" i="47"/>
  <c r="J105" i="47"/>
  <c r="J98" i="53"/>
  <c r="J105" i="53"/>
  <c r="J98" i="54"/>
  <c r="J105" i="54"/>
  <c r="J98" i="66"/>
  <c r="J105" i="66"/>
  <c r="J98" i="67"/>
  <c r="J99" i="67" s="1"/>
  <c r="J105" i="67"/>
  <c r="J98" i="68"/>
  <c r="J105" i="68"/>
  <c r="J98" i="69"/>
  <c r="J99" i="69" s="1"/>
  <c r="J105" i="69"/>
  <c r="I98" i="22"/>
  <c r="I105" i="22"/>
  <c r="I98" i="44"/>
  <c r="I105" i="44"/>
  <c r="I98" i="45"/>
  <c r="I105" i="45"/>
  <c r="I98" i="46"/>
  <c r="I105" i="46"/>
  <c r="I98" i="47"/>
  <c r="I105" i="47"/>
  <c r="I98" i="53"/>
  <c r="I105" i="53"/>
  <c r="I98" i="54"/>
  <c r="I105" i="54"/>
  <c r="I98" i="66"/>
  <c r="I105" i="66"/>
  <c r="I98" i="67"/>
  <c r="I105" i="67"/>
  <c r="I98" i="68"/>
  <c r="I105" i="68"/>
  <c r="I98" i="69"/>
  <c r="I99" i="69" s="1"/>
  <c r="I105" i="69"/>
  <c r="H98" i="22"/>
  <c r="H105" i="22"/>
  <c r="H105" i="44"/>
  <c r="H98" i="44"/>
  <c r="H98" i="45"/>
  <c r="H99" i="45" s="1"/>
  <c r="H105" i="45"/>
  <c r="H98" i="46"/>
  <c r="H99" i="46" s="1"/>
  <c r="H105" i="46"/>
  <c r="H98" i="47"/>
  <c r="H105" i="47"/>
  <c r="H98" i="53"/>
  <c r="H105" i="53"/>
  <c r="H98" i="54"/>
  <c r="H105" i="54"/>
  <c r="H98" i="66"/>
  <c r="H105" i="66"/>
  <c r="C97" i="67"/>
  <c r="H98" i="67"/>
  <c r="H105" i="67"/>
  <c r="H98" i="68"/>
  <c r="H105" i="68"/>
  <c r="H105" i="69"/>
  <c r="H98" i="69"/>
  <c r="G98" i="22"/>
  <c r="G105" i="22"/>
  <c r="G98" i="44"/>
  <c r="G105" i="44"/>
  <c r="G98" i="45"/>
  <c r="G99" i="45" s="1"/>
  <c r="G105" i="45"/>
  <c r="G98" i="46"/>
  <c r="G105" i="46"/>
  <c r="G98" i="47"/>
  <c r="G105" i="47"/>
  <c r="G98" i="53"/>
  <c r="G99" i="53" s="1"/>
  <c r="G105" i="53"/>
  <c r="G98" i="54"/>
  <c r="G105" i="54"/>
  <c r="G98" i="66"/>
  <c r="G105" i="66"/>
  <c r="G105" i="67"/>
  <c r="G98" i="67"/>
  <c r="G105" i="68"/>
  <c r="G98" i="68"/>
  <c r="G98" i="69"/>
  <c r="G99" i="69" s="1"/>
  <c r="G105" i="69"/>
  <c r="F98" i="22"/>
  <c r="F99" i="22" s="1"/>
  <c r="F105" i="22"/>
  <c r="F98" i="44"/>
  <c r="F105" i="44"/>
  <c r="F98" i="45"/>
  <c r="F105" i="45"/>
  <c r="F98" i="46"/>
  <c r="F99" i="46" s="1"/>
  <c r="F105" i="46"/>
  <c r="F98" i="47"/>
  <c r="F105" i="47"/>
  <c r="F98" i="53"/>
  <c r="F105" i="53"/>
  <c r="F98" i="54"/>
  <c r="F105" i="54"/>
  <c r="F105" i="66"/>
  <c r="F98" i="66"/>
  <c r="F105" i="67"/>
  <c r="F98" i="67"/>
  <c r="F98" i="68"/>
  <c r="F99" i="68" s="1"/>
  <c r="F105" i="68"/>
  <c r="B97" i="69"/>
  <c r="F98" i="69"/>
  <c r="F105" i="69"/>
  <c r="AH90" i="44"/>
  <c r="AH91" i="44"/>
  <c r="H87" i="44"/>
  <c r="AH50" i="46"/>
  <c r="AH51" i="46"/>
  <c r="H47" i="46"/>
  <c r="I47" i="46"/>
  <c r="H87" i="46"/>
  <c r="H67" i="47"/>
  <c r="AH51" i="47"/>
  <c r="AH50" i="47"/>
  <c r="AH47" i="47"/>
  <c r="AE47" i="47"/>
  <c r="AE51" i="47"/>
  <c r="AE50" i="47"/>
  <c r="AB51" i="47"/>
  <c r="AB50" i="47"/>
  <c r="AB47" i="47"/>
  <c r="V50" i="47"/>
  <c r="V47" i="47"/>
  <c r="V51" i="47"/>
  <c r="U51" i="47"/>
  <c r="U50" i="47"/>
  <c r="U47" i="47"/>
  <c r="N51" i="47"/>
  <c r="N47" i="47"/>
  <c r="N50" i="47"/>
  <c r="M47" i="47"/>
  <c r="M51" i="47"/>
  <c r="M50" i="47"/>
  <c r="H50" i="47"/>
  <c r="H47" i="47"/>
  <c r="F51" i="47"/>
  <c r="E50" i="47"/>
  <c r="E51" i="47"/>
  <c r="F50" i="47"/>
  <c r="G51" i="47"/>
  <c r="G50" i="47"/>
  <c r="H51" i="47"/>
  <c r="B39" i="47"/>
  <c r="C39" i="47"/>
  <c r="I47" i="47"/>
  <c r="I50" i="47"/>
  <c r="I51" i="47"/>
  <c r="J50" i="47"/>
  <c r="J47" i="47"/>
  <c r="J51" i="47"/>
  <c r="K47" i="47"/>
  <c r="K51" i="47"/>
  <c r="K50" i="47"/>
  <c r="L47" i="47"/>
  <c r="L50" i="47"/>
  <c r="L51" i="47"/>
  <c r="Q50" i="47"/>
  <c r="Q47" i="47"/>
  <c r="Q51" i="47"/>
  <c r="R51" i="47"/>
  <c r="R50" i="47"/>
  <c r="R47" i="47"/>
  <c r="T47" i="47"/>
  <c r="T50" i="47"/>
  <c r="T51" i="47"/>
  <c r="X51" i="47"/>
  <c r="X47" i="47"/>
  <c r="X50" i="47"/>
  <c r="Y47" i="47"/>
  <c r="Y50" i="47"/>
  <c r="Y51" i="47"/>
  <c r="Z50" i="47"/>
  <c r="Z47" i="47"/>
  <c r="Z51" i="47"/>
  <c r="AC51" i="47"/>
  <c r="AC47" i="47"/>
  <c r="AC50" i="47"/>
  <c r="AD50" i="47"/>
  <c r="AD47" i="47"/>
  <c r="AD51" i="47"/>
  <c r="AF47" i="47"/>
  <c r="AF51" i="47"/>
  <c r="AF50" i="47"/>
  <c r="AH71" i="47"/>
  <c r="AH70" i="47"/>
  <c r="P47" i="47"/>
  <c r="P51" i="47"/>
  <c r="P50" i="47"/>
  <c r="O47" i="47"/>
  <c r="O50" i="47"/>
  <c r="O51" i="47"/>
  <c r="AG51" i="47"/>
  <c r="AG50" i="47"/>
  <c r="AG47" i="47"/>
  <c r="AA51" i="47"/>
  <c r="AA50" i="47"/>
  <c r="AA47" i="47"/>
  <c r="AG71" i="47"/>
  <c r="AG70" i="47"/>
  <c r="W50" i="47"/>
  <c r="W47" i="47"/>
  <c r="W51" i="47"/>
  <c r="S50" i="47"/>
  <c r="S51" i="47"/>
  <c r="S47" i="47"/>
  <c r="I67" i="47"/>
  <c r="I47" i="66"/>
  <c r="J47" i="66"/>
  <c r="AF50" i="66"/>
  <c r="AF51" i="66"/>
  <c r="AG51" i="66"/>
  <c r="AG50" i="66"/>
  <c r="AH51" i="66"/>
  <c r="AH50" i="66"/>
  <c r="AH71" i="66"/>
  <c r="AH70" i="66"/>
  <c r="H47" i="66"/>
  <c r="H87" i="66"/>
  <c r="I87" i="66"/>
  <c r="AH51" i="67"/>
  <c r="AH50" i="67"/>
  <c r="AH47" i="67"/>
  <c r="X50" i="67"/>
  <c r="X47" i="67"/>
  <c r="X51" i="67"/>
  <c r="R51" i="67"/>
  <c r="R50" i="67"/>
  <c r="R47" i="67"/>
  <c r="N47" i="67"/>
  <c r="N50" i="67"/>
  <c r="N51" i="67"/>
  <c r="H47" i="67"/>
  <c r="E51" i="67"/>
  <c r="F50" i="67"/>
  <c r="F51" i="67"/>
  <c r="E50" i="67"/>
  <c r="G50" i="67"/>
  <c r="G51" i="67"/>
  <c r="H50" i="67"/>
  <c r="H51" i="67"/>
  <c r="C39" i="67"/>
  <c r="B39" i="67"/>
  <c r="I47" i="67"/>
  <c r="I50" i="67"/>
  <c r="I51" i="67"/>
  <c r="J50" i="67"/>
  <c r="J51" i="67"/>
  <c r="J47" i="67"/>
  <c r="K47" i="67"/>
  <c r="K50" i="67"/>
  <c r="K51" i="67"/>
  <c r="L47" i="67"/>
  <c r="L50" i="67"/>
  <c r="L51" i="67"/>
  <c r="M47" i="67"/>
  <c r="M50" i="67"/>
  <c r="M51" i="67"/>
  <c r="P47" i="67"/>
  <c r="P51" i="67"/>
  <c r="P50" i="67"/>
  <c r="T47" i="67"/>
  <c r="T51" i="67"/>
  <c r="T50" i="67"/>
  <c r="V50" i="67"/>
  <c r="V51" i="67"/>
  <c r="V47" i="67"/>
  <c r="W51" i="67"/>
  <c r="W47" i="67"/>
  <c r="W50" i="67"/>
  <c r="Z50" i="67"/>
  <c r="Z51" i="67"/>
  <c r="Z47" i="67"/>
  <c r="AA50" i="67"/>
  <c r="AA51" i="67"/>
  <c r="AA47" i="67"/>
  <c r="AB51" i="67"/>
  <c r="AB50" i="67"/>
  <c r="AB47" i="67"/>
  <c r="AC50" i="67"/>
  <c r="AC51" i="67"/>
  <c r="AC47" i="67"/>
  <c r="AD50" i="67"/>
  <c r="AD51" i="67"/>
  <c r="AD47" i="67"/>
  <c r="AE51" i="67"/>
  <c r="AE50" i="67"/>
  <c r="AE47" i="67"/>
  <c r="AF47" i="67"/>
  <c r="AF50" i="67"/>
  <c r="AF51" i="67"/>
  <c r="AG51" i="67"/>
  <c r="AG50" i="67"/>
  <c r="AG47" i="67"/>
  <c r="H67" i="67"/>
  <c r="Y50" i="67"/>
  <c r="Y51" i="67"/>
  <c r="Y47" i="67"/>
  <c r="AH91" i="67"/>
  <c r="AH90" i="67"/>
  <c r="O47" i="67"/>
  <c r="O51" i="67"/>
  <c r="O50" i="67"/>
  <c r="Q51" i="67"/>
  <c r="Q50" i="67"/>
  <c r="Q47" i="67"/>
  <c r="AH70" i="67"/>
  <c r="AH71" i="67"/>
  <c r="S51" i="67"/>
  <c r="S47" i="67"/>
  <c r="S50" i="67"/>
  <c r="U47" i="67"/>
  <c r="U51" i="67"/>
  <c r="U50" i="67"/>
  <c r="P209" i="22" a="1"/>
  <c r="P209" i="22" s="1"/>
  <c r="P212" i="22" s="1"/>
  <c r="W209" i="22" a="1"/>
  <c r="W209" i="22" s="1"/>
  <c r="W212" i="22" s="1"/>
  <c r="G209" i="22" a="1"/>
  <c r="G209" i="22" s="1"/>
  <c r="G212" i="22" s="1"/>
  <c r="N209" i="22" a="1"/>
  <c r="N209" i="22" s="1"/>
  <c r="N212" i="22" s="1"/>
  <c r="Q209" i="22" a="1"/>
  <c r="Q209" i="22" s="1"/>
  <c r="Q212" i="22" s="1"/>
  <c r="X209" i="22" a="1"/>
  <c r="X209" i="22" s="1"/>
  <c r="X212" i="22" s="1"/>
  <c r="AA209" i="22" a="1"/>
  <c r="AA209" i="22" s="1"/>
  <c r="AA212" i="22" s="1"/>
  <c r="AH209" i="22" a="1"/>
  <c r="AH209" i="22" s="1"/>
  <c r="AH212" i="22" s="1"/>
  <c r="R209" i="22" a="1"/>
  <c r="R209" i="22" s="1"/>
  <c r="R212" i="22" s="1"/>
  <c r="O209" i="22" a="1"/>
  <c r="O209" i="22" s="1"/>
  <c r="O212" i="22" s="1"/>
  <c r="AB209" i="22" a="1"/>
  <c r="AB209" i="22" s="1"/>
  <c r="AB212" i="22" s="1"/>
  <c r="Y209" i="22" a="1"/>
  <c r="Y209" i="22" s="1"/>
  <c r="Y212" i="22" s="1"/>
  <c r="I209" i="22" a="1"/>
  <c r="I209" i="22" s="1"/>
  <c r="I212" i="22" s="1"/>
  <c r="E209" i="22" a="1"/>
  <c r="E209" i="22" s="1"/>
  <c r="S209" i="22" a="1"/>
  <c r="S209" i="22" s="1"/>
  <c r="S212" i="22" s="1"/>
  <c r="AC209" i="22" a="1"/>
  <c r="AC209" i="22" s="1"/>
  <c r="AC212" i="22" s="1"/>
  <c r="AG209" i="22" a="1"/>
  <c r="AG209" i="22" s="1"/>
  <c r="AG212" i="22" s="1"/>
  <c r="J209" i="22" a="1"/>
  <c r="J209" i="22" s="1"/>
  <c r="J212" i="22" s="1"/>
  <c r="AF209" i="22" a="1"/>
  <c r="AF209" i="22" s="1"/>
  <c r="AF212" i="22" s="1"/>
  <c r="K209" i="22" a="1"/>
  <c r="K209" i="22" s="1"/>
  <c r="K212" i="22" s="1"/>
  <c r="U209" i="22" a="1"/>
  <c r="U209" i="22" s="1"/>
  <c r="U212" i="22" s="1"/>
  <c r="L209" i="22" a="1"/>
  <c r="L209" i="22" s="1"/>
  <c r="L212" i="22" s="1"/>
  <c r="M209" i="22" a="1"/>
  <c r="M209" i="22" s="1"/>
  <c r="M212" i="22" s="1"/>
  <c r="F209" i="22" a="1"/>
  <c r="F209" i="22" s="1"/>
  <c r="F212" i="22" s="1"/>
  <c r="Z209" i="22" a="1"/>
  <c r="Z209" i="22" s="1"/>
  <c r="Z212" i="22" s="1"/>
  <c r="H209" i="22" a="1"/>
  <c r="H209" i="22" s="1"/>
  <c r="H212" i="22" s="1"/>
  <c r="T209" i="22" a="1"/>
  <c r="T209" i="22" s="1"/>
  <c r="T212" i="22" s="1"/>
  <c r="AD209" i="22" a="1"/>
  <c r="AD209" i="22" s="1"/>
  <c r="AD212" i="22" s="1"/>
  <c r="AE209" i="22" a="1"/>
  <c r="AE209" i="22" s="1"/>
  <c r="AE212" i="22" s="1"/>
  <c r="V209" i="22" a="1"/>
  <c r="V209" i="22" s="1"/>
  <c r="V212" i="22" s="1"/>
  <c r="B150" i="22"/>
  <c r="C150" i="22"/>
  <c r="S149" i="22" a="1"/>
  <c r="S149" i="22" s="1"/>
  <c r="J149" i="22" a="1"/>
  <c r="J149" i="22" s="1"/>
  <c r="T149" i="22" a="1"/>
  <c r="T149" i="22" s="1"/>
  <c r="AD149" i="22" a="1"/>
  <c r="AD149" i="22" s="1"/>
  <c r="K149" i="22" a="1"/>
  <c r="K149" i="22" s="1"/>
  <c r="U149" i="22" a="1"/>
  <c r="U149" i="22" s="1"/>
  <c r="AE149" i="22" a="1"/>
  <c r="AE149" i="22" s="1"/>
  <c r="F149" i="22" a="1"/>
  <c r="F149" i="22" s="1"/>
  <c r="M149" i="22" a="1"/>
  <c r="M149" i="22" s="1"/>
  <c r="P149" i="22" a="1"/>
  <c r="P149" i="22" s="1"/>
  <c r="W149" i="22" a="1"/>
  <c r="W149" i="22" s="1"/>
  <c r="Z149" i="22" a="1"/>
  <c r="Z149" i="22" s="1"/>
  <c r="AG149" i="22" a="1"/>
  <c r="AG149" i="22" s="1"/>
  <c r="V149" i="22" a="1"/>
  <c r="V149" i="22" s="1"/>
  <c r="L149" i="22" a="1"/>
  <c r="L149" i="22" s="1"/>
  <c r="AA149" i="22" a="1"/>
  <c r="AA149" i="22" s="1"/>
  <c r="AH149" i="22" a="1"/>
  <c r="AH149" i="22" s="1"/>
  <c r="H149" i="22" a="1"/>
  <c r="H149" i="22" s="1"/>
  <c r="O149" i="22" a="1"/>
  <c r="O149" i="22" s="1"/>
  <c r="R149" i="22" a="1"/>
  <c r="R149" i="22" s="1"/>
  <c r="Y149" i="22" a="1"/>
  <c r="Y149" i="22" s="1"/>
  <c r="G149" i="22" a="1"/>
  <c r="G149" i="22" s="1"/>
  <c r="Q149" i="22" a="1"/>
  <c r="Q149" i="22" s="1"/>
  <c r="AB149" i="22" a="1"/>
  <c r="AB149" i="22" s="1"/>
  <c r="I149" i="22" a="1"/>
  <c r="I149" i="22" s="1"/>
  <c r="AC149" i="22" a="1"/>
  <c r="AC149" i="22" s="1"/>
  <c r="AF149" i="22" a="1"/>
  <c r="AF149" i="22" s="1"/>
  <c r="N149" i="22" a="1"/>
  <c r="N149" i="22" s="1"/>
  <c r="X149" i="22" a="1"/>
  <c r="X149" i="22" s="1"/>
  <c r="E149" i="22" a="1"/>
  <c r="E149" i="22" s="1"/>
  <c r="B171" i="22"/>
  <c r="D338" i="27" s="1"/>
  <c r="C171" i="22"/>
  <c r="B170" i="22"/>
  <c r="C170" i="22"/>
  <c r="B210" i="22"/>
  <c r="C210" i="22"/>
  <c r="B211" i="22"/>
  <c r="D340" i="27" s="1"/>
  <c r="C211" i="22"/>
  <c r="B191" i="22"/>
  <c r="D339" i="27" s="1"/>
  <c r="C191" i="22"/>
  <c r="I189" i="22" a="1"/>
  <c r="I189" i="22" s="1"/>
  <c r="I192" i="22" s="1"/>
  <c r="AC189" i="22" a="1"/>
  <c r="AC189" i="22" s="1"/>
  <c r="AC192" i="22" s="1"/>
  <c r="J189" i="22" a="1"/>
  <c r="J189" i="22" s="1"/>
  <c r="J192" i="22" s="1"/>
  <c r="T189" i="22" a="1"/>
  <c r="T189" i="22" s="1"/>
  <c r="T192" i="22" s="1"/>
  <c r="K189" i="22" a="1"/>
  <c r="K189" i="22" s="1"/>
  <c r="K192" i="22" s="1"/>
  <c r="U189" i="22" a="1"/>
  <c r="U189" i="22" s="1"/>
  <c r="U192" i="22" s="1"/>
  <c r="AE189" i="22" a="1"/>
  <c r="AE189" i="22" s="1"/>
  <c r="AE192" i="22" s="1"/>
  <c r="F189" i="22" a="1"/>
  <c r="F189" i="22" s="1"/>
  <c r="F192" i="22" s="1"/>
  <c r="L189" i="22" a="1"/>
  <c r="L189" i="22" s="1"/>
  <c r="L192" i="22" s="1"/>
  <c r="P189" i="22" a="1"/>
  <c r="P189" i="22" s="1"/>
  <c r="P192" i="22" s="1"/>
  <c r="V189" i="22" a="1"/>
  <c r="V189" i="22" s="1"/>
  <c r="V192" i="22" s="1"/>
  <c r="Z189" i="22" a="1"/>
  <c r="Z189" i="22" s="1"/>
  <c r="Z192" i="22" s="1"/>
  <c r="AF189" i="22" a="1"/>
  <c r="AF189" i="22" s="1"/>
  <c r="AF192" i="22" s="1"/>
  <c r="G189" i="22" a="1"/>
  <c r="G189" i="22" s="1"/>
  <c r="G192" i="22" s="1"/>
  <c r="N189" i="22" a="1"/>
  <c r="N189" i="22" s="1"/>
  <c r="N192" i="22" s="1"/>
  <c r="M189" i="22" a="1"/>
  <c r="M189" i="22" s="1"/>
  <c r="M192" i="22" s="1"/>
  <c r="O189" i="22" a="1"/>
  <c r="O189" i="22" s="1"/>
  <c r="O192" i="22" s="1"/>
  <c r="H189" i="22" a="1"/>
  <c r="H189" i="22" s="1"/>
  <c r="H192" i="22" s="1"/>
  <c r="Y189" i="22" a="1"/>
  <c r="Y189" i="22" s="1"/>
  <c r="Y192" i="22" s="1"/>
  <c r="R189" i="22" a="1"/>
  <c r="R189" i="22" s="1"/>
  <c r="R192" i="22" s="1"/>
  <c r="W189" i="22" a="1"/>
  <c r="W189" i="22" s="1"/>
  <c r="W192" i="22" s="1"/>
  <c r="Q189" i="22" a="1"/>
  <c r="Q189" i="22" s="1"/>
  <c r="Q192" i="22" s="1"/>
  <c r="AA189" i="22" a="1"/>
  <c r="AA189" i="22" s="1"/>
  <c r="AA192" i="22" s="1"/>
  <c r="AB189" i="22" a="1"/>
  <c r="AB189" i="22" s="1"/>
  <c r="AB192" i="22" s="1"/>
  <c r="AG189" i="22" a="1"/>
  <c r="AG189" i="22" s="1"/>
  <c r="AG192" i="22" s="1"/>
  <c r="S189" i="22" a="1"/>
  <c r="S189" i="22" s="1"/>
  <c r="S192" i="22" s="1"/>
  <c r="AD189" i="22" a="1"/>
  <c r="AD189" i="22" s="1"/>
  <c r="AD192" i="22" s="1"/>
  <c r="X189" i="22" a="1"/>
  <c r="X189" i="22" s="1"/>
  <c r="X192" i="22" s="1"/>
  <c r="AH189" i="22" a="1"/>
  <c r="AH189" i="22" s="1"/>
  <c r="AH192" i="22" s="1"/>
  <c r="E189" i="22" a="1"/>
  <c r="E189" i="22" s="1"/>
  <c r="B151" i="22"/>
  <c r="D337" i="27" s="1"/>
  <c r="C151" i="22"/>
  <c r="P169" i="22" a="1"/>
  <c r="P169" i="22" s="1"/>
  <c r="P172" i="22" s="1"/>
  <c r="AF169" i="22" a="1"/>
  <c r="AF169" i="22" s="1"/>
  <c r="AF172" i="22" s="1"/>
  <c r="G169" i="22" a="1"/>
  <c r="G169" i="22" s="1"/>
  <c r="G172" i="22" s="1"/>
  <c r="AG169" i="22" a="1"/>
  <c r="AG169" i="22" s="1"/>
  <c r="AG172" i="22" s="1"/>
  <c r="Q169" i="22" a="1"/>
  <c r="Q169" i="22" s="1"/>
  <c r="Q172" i="22" s="1"/>
  <c r="O169" i="22" a="1"/>
  <c r="O169" i="22" s="1"/>
  <c r="O172" i="22" s="1"/>
  <c r="AA169" i="22" a="1"/>
  <c r="AA169" i="22" s="1"/>
  <c r="AA172" i="22" s="1"/>
  <c r="N169" i="22" a="1"/>
  <c r="N169" i="22" s="1"/>
  <c r="N172" i="22" s="1"/>
  <c r="R169" i="22" a="1"/>
  <c r="R169" i="22" s="1"/>
  <c r="R172" i="22" s="1"/>
  <c r="AH169" i="22" a="1"/>
  <c r="AH169" i="22" s="1"/>
  <c r="AH172" i="22" s="1"/>
  <c r="AB169" i="22" a="1"/>
  <c r="AB169" i="22" s="1"/>
  <c r="AB172" i="22" s="1"/>
  <c r="Y169" i="22" a="1"/>
  <c r="Y169" i="22" s="1"/>
  <c r="Y172" i="22" s="1"/>
  <c r="I169" i="22" a="1"/>
  <c r="I169" i="22" s="1"/>
  <c r="I172" i="22" s="1"/>
  <c r="E169" i="22" a="1"/>
  <c r="E169" i="22" s="1"/>
  <c r="S169" i="22" a="1"/>
  <c r="S169" i="22" s="1"/>
  <c r="S172" i="22" s="1"/>
  <c r="AC169" i="22" a="1"/>
  <c r="AC169" i="22" s="1"/>
  <c r="AC172" i="22" s="1"/>
  <c r="J169" i="22" a="1"/>
  <c r="J169" i="22" s="1"/>
  <c r="J172" i="22" s="1"/>
  <c r="T169" i="22" a="1"/>
  <c r="T169" i="22" s="1"/>
  <c r="T172" i="22" s="1"/>
  <c r="U169" i="22" a="1"/>
  <c r="U169" i="22" s="1"/>
  <c r="U172" i="22" s="1"/>
  <c r="AE169" i="22" a="1"/>
  <c r="AE169" i="22" s="1"/>
  <c r="AE172" i="22" s="1"/>
  <c r="W169" i="22" a="1"/>
  <c r="W169" i="22" s="1"/>
  <c r="W172" i="22" s="1"/>
  <c r="F169" i="22" a="1"/>
  <c r="F169" i="22" s="1"/>
  <c r="F172" i="22" s="1"/>
  <c r="Z169" i="22" a="1"/>
  <c r="Z169" i="22" s="1"/>
  <c r="Z172" i="22" s="1"/>
  <c r="H169" i="22" a="1"/>
  <c r="H169" i="22" s="1"/>
  <c r="H172" i="22" s="1"/>
  <c r="AD169" i="22" a="1"/>
  <c r="AD169" i="22" s="1"/>
  <c r="AD172" i="22" s="1"/>
  <c r="K169" i="22" a="1"/>
  <c r="K169" i="22" s="1"/>
  <c r="K172" i="22" s="1"/>
  <c r="L169" i="22" a="1"/>
  <c r="L169" i="22" s="1"/>
  <c r="L172" i="22" s="1"/>
  <c r="V169" i="22" a="1"/>
  <c r="V169" i="22" s="1"/>
  <c r="V172" i="22" s="1"/>
  <c r="M169" i="22" a="1"/>
  <c r="M169" i="22" s="1"/>
  <c r="M172" i="22" s="1"/>
  <c r="X169" i="22" a="1"/>
  <c r="X169" i="22" s="1"/>
  <c r="X172" i="22" s="1"/>
  <c r="C190" i="22"/>
  <c r="B190" i="22"/>
  <c r="H67" i="22"/>
  <c r="K67" i="67" l="1"/>
  <c r="F130" i="67"/>
  <c r="R131" i="67"/>
  <c r="U131" i="67"/>
  <c r="P131" i="67"/>
  <c r="AC130" i="67"/>
  <c r="T131" i="67"/>
  <c r="AG131" i="67"/>
  <c r="AE130" i="67"/>
  <c r="Y51" i="46"/>
  <c r="J130" i="67"/>
  <c r="T130" i="67"/>
  <c r="AG127" i="67"/>
  <c r="AC131" i="67"/>
  <c r="AA130" i="67"/>
  <c r="J131" i="67"/>
  <c r="X130" i="67"/>
  <c r="AG130" i="67"/>
  <c r="Q130" i="67"/>
  <c r="K131" i="67"/>
  <c r="X131" i="67"/>
  <c r="Q131" i="67"/>
  <c r="AA131" i="67"/>
  <c r="AE131" i="67"/>
  <c r="L131" i="67"/>
  <c r="R127" i="47"/>
  <c r="P127" i="47"/>
  <c r="AA127" i="47"/>
  <c r="T127" i="47"/>
  <c r="AD50" i="46"/>
  <c r="X127" i="47"/>
  <c r="Z51" i="46"/>
  <c r="AG50" i="46"/>
  <c r="Y50" i="46"/>
  <c r="V131" i="47"/>
  <c r="AD127" i="47"/>
  <c r="J47" i="46"/>
  <c r="N127" i="47"/>
  <c r="AD51" i="46"/>
  <c r="K127" i="47"/>
  <c r="X51" i="46"/>
  <c r="AA51" i="46"/>
  <c r="AA50" i="46"/>
  <c r="Z50" i="46"/>
  <c r="O127" i="47"/>
  <c r="T131" i="47"/>
  <c r="W50" i="46"/>
  <c r="B39" i="46"/>
  <c r="AB51" i="46"/>
  <c r="W51" i="46"/>
  <c r="AF50" i="46"/>
  <c r="I130" i="47"/>
  <c r="F131" i="47"/>
  <c r="AH71" i="46"/>
  <c r="O131" i="47"/>
  <c r="AC50" i="46"/>
  <c r="AF51" i="46"/>
  <c r="L127" i="47"/>
  <c r="Q127" i="47"/>
  <c r="AB50" i="46"/>
  <c r="X50" i="46"/>
  <c r="L47" i="46"/>
  <c r="I131" i="47"/>
  <c r="W127" i="47"/>
  <c r="AE51" i="46"/>
  <c r="AE50" i="46"/>
  <c r="M127" i="47"/>
  <c r="AC51" i="46"/>
  <c r="AG51" i="46"/>
  <c r="S127" i="47"/>
  <c r="Q47" i="46"/>
  <c r="O47" i="46"/>
  <c r="R47" i="46"/>
  <c r="P47" i="46"/>
  <c r="AC130" i="45"/>
  <c r="S47" i="46"/>
  <c r="M47" i="46"/>
  <c r="AH131" i="45"/>
  <c r="T47" i="46"/>
  <c r="C39" i="46"/>
  <c r="N47" i="46"/>
  <c r="AG131" i="45"/>
  <c r="U47" i="46"/>
  <c r="Y127" i="45"/>
  <c r="AH130" i="45"/>
  <c r="P131" i="47"/>
  <c r="B119" i="47"/>
  <c r="V130" i="47"/>
  <c r="Q131" i="47"/>
  <c r="V127" i="47"/>
  <c r="L131" i="47"/>
  <c r="Y127" i="47"/>
  <c r="L130" i="47"/>
  <c r="R131" i="47"/>
  <c r="M131" i="47"/>
  <c r="S130" i="47"/>
  <c r="N130" i="47"/>
  <c r="I50" i="46"/>
  <c r="S131" i="47"/>
  <c r="H67" i="66"/>
  <c r="AH127" i="47"/>
  <c r="U130" i="47"/>
  <c r="AF127" i="47"/>
  <c r="U131" i="47"/>
  <c r="AG127" i="47"/>
  <c r="E131" i="47"/>
  <c r="H131" i="47"/>
  <c r="AE131" i="45"/>
  <c r="F130" i="47"/>
  <c r="G131" i="47"/>
  <c r="AB127" i="47"/>
  <c r="T130" i="47"/>
  <c r="P130" i="47"/>
  <c r="Q130" i="47"/>
  <c r="J131" i="47"/>
  <c r="J130" i="47"/>
  <c r="AE127" i="47"/>
  <c r="R130" i="47"/>
  <c r="N131" i="47"/>
  <c r="K131" i="47"/>
  <c r="K130" i="47"/>
  <c r="U51" i="46"/>
  <c r="K51" i="46"/>
  <c r="M51" i="46"/>
  <c r="W47" i="46"/>
  <c r="I51" i="46"/>
  <c r="AG47" i="46"/>
  <c r="N50" i="46"/>
  <c r="R51" i="46"/>
  <c r="M130" i="47"/>
  <c r="E130" i="47"/>
  <c r="H130" i="47"/>
  <c r="Z127" i="47"/>
  <c r="O130" i="47"/>
  <c r="AC127" i="47"/>
  <c r="G130" i="47"/>
  <c r="AB131" i="45"/>
  <c r="R127" i="44"/>
  <c r="T51" i="46"/>
  <c r="W130" i="44"/>
  <c r="S131" i="45"/>
  <c r="X47" i="46"/>
  <c r="L50" i="46"/>
  <c r="P50" i="46"/>
  <c r="S50" i="46"/>
  <c r="O50" i="46"/>
  <c r="M50" i="46"/>
  <c r="P51" i="46"/>
  <c r="H51" i="46"/>
  <c r="R50" i="46"/>
  <c r="AA127" i="45"/>
  <c r="Y130" i="44"/>
  <c r="AC47" i="46"/>
  <c r="X127" i="45"/>
  <c r="U50" i="46"/>
  <c r="E50" i="46"/>
  <c r="R127" i="45"/>
  <c r="T50" i="46"/>
  <c r="Z47" i="46"/>
  <c r="F51" i="46"/>
  <c r="V47" i="46"/>
  <c r="Q50" i="46"/>
  <c r="AH47" i="46"/>
  <c r="J51" i="46"/>
  <c r="F50" i="46"/>
  <c r="V51" i="46"/>
  <c r="G50" i="46"/>
  <c r="V50" i="46"/>
  <c r="AD47" i="46"/>
  <c r="Q51" i="46"/>
  <c r="Q127" i="45"/>
  <c r="Y131" i="44"/>
  <c r="K127" i="45"/>
  <c r="O51" i="46"/>
  <c r="L51" i="46"/>
  <c r="AB47" i="46"/>
  <c r="T131" i="44"/>
  <c r="W131" i="44"/>
  <c r="T130" i="44"/>
  <c r="AC131" i="44"/>
  <c r="AA131" i="44"/>
  <c r="G51" i="46"/>
  <c r="J50" i="46"/>
  <c r="N51" i="46"/>
  <c r="AC130" i="44"/>
  <c r="AA130" i="44"/>
  <c r="V127" i="45"/>
  <c r="U130" i="44"/>
  <c r="S127" i="45"/>
  <c r="AD131" i="44"/>
  <c r="AE131" i="44"/>
  <c r="AC127" i="45"/>
  <c r="X130" i="44"/>
  <c r="T127" i="45"/>
  <c r="AB130" i="44"/>
  <c r="AF47" i="46"/>
  <c r="O127" i="45"/>
  <c r="AB131" i="44"/>
  <c r="U131" i="44"/>
  <c r="U127" i="45"/>
  <c r="P127" i="45"/>
  <c r="R131" i="44"/>
  <c r="X131" i="44"/>
  <c r="AD130" i="44"/>
  <c r="AE130" i="44"/>
  <c r="W127" i="45"/>
  <c r="M130" i="44"/>
  <c r="U130" i="45"/>
  <c r="P131" i="44"/>
  <c r="H50" i="46"/>
  <c r="AE47" i="46"/>
  <c r="AA47" i="46"/>
  <c r="L130" i="45"/>
  <c r="M131" i="44"/>
  <c r="N127" i="45"/>
  <c r="L127" i="45"/>
  <c r="Z130" i="44"/>
  <c r="M127" i="45"/>
  <c r="J127" i="45"/>
  <c r="Y47" i="46"/>
  <c r="S131" i="44"/>
  <c r="Z131" i="44"/>
  <c r="V130" i="44"/>
  <c r="S51" i="46"/>
  <c r="E51" i="46"/>
  <c r="K50" i="46"/>
  <c r="AF131" i="44"/>
  <c r="V131" i="44"/>
  <c r="M130" i="45"/>
  <c r="AF130" i="44"/>
  <c r="B119" i="44"/>
  <c r="L131" i="44"/>
  <c r="L130" i="44"/>
  <c r="Q131" i="44"/>
  <c r="AH127" i="44"/>
  <c r="AA127" i="44"/>
  <c r="R130" i="44"/>
  <c r="K130" i="44"/>
  <c r="K131" i="44"/>
  <c r="AG127" i="44"/>
  <c r="AA130" i="45"/>
  <c r="T127" i="44"/>
  <c r="AF130" i="45"/>
  <c r="S130" i="44"/>
  <c r="O130" i="45"/>
  <c r="G131" i="44"/>
  <c r="AF131" i="45"/>
  <c r="S127" i="44"/>
  <c r="P127" i="44"/>
  <c r="AA131" i="45"/>
  <c r="Z127" i="44"/>
  <c r="O131" i="45"/>
  <c r="AB130" i="45"/>
  <c r="F131" i="44"/>
  <c r="M127" i="44"/>
  <c r="J67" i="67"/>
  <c r="P130" i="44"/>
  <c r="S130" i="45"/>
  <c r="O130" i="44"/>
  <c r="Q127" i="44"/>
  <c r="H130" i="45"/>
  <c r="AE130" i="45"/>
  <c r="M67" i="67"/>
  <c r="AC131" i="45"/>
  <c r="G131" i="45"/>
  <c r="AD127" i="44"/>
  <c r="N127" i="44"/>
  <c r="E130" i="45"/>
  <c r="N131" i="44"/>
  <c r="M131" i="45"/>
  <c r="W131" i="45"/>
  <c r="P130" i="45"/>
  <c r="H131" i="45"/>
  <c r="AD131" i="45"/>
  <c r="N130" i="44"/>
  <c r="O131" i="44"/>
  <c r="C119" i="44"/>
  <c r="AC127" i="44"/>
  <c r="AD130" i="45"/>
  <c r="AF127" i="44"/>
  <c r="Q130" i="44"/>
  <c r="J131" i="45"/>
  <c r="B119" i="45"/>
  <c r="AE127" i="44"/>
  <c r="U127" i="44"/>
  <c r="Y127" i="44"/>
  <c r="K127" i="44"/>
  <c r="C119" i="45"/>
  <c r="X127" i="44"/>
  <c r="AB127" i="44"/>
  <c r="G130" i="45"/>
  <c r="I130" i="44"/>
  <c r="L127" i="44"/>
  <c r="I131" i="44"/>
  <c r="G130" i="44"/>
  <c r="V127" i="44"/>
  <c r="W130" i="45"/>
  <c r="F130" i="45"/>
  <c r="H131" i="44"/>
  <c r="F131" i="45"/>
  <c r="O127" i="44"/>
  <c r="J130" i="44"/>
  <c r="H130" i="44"/>
  <c r="R131" i="45"/>
  <c r="J131" i="44"/>
  <c r="F130" i="44"/>
  <c r="W127" i="44"/>
  <c r="J127" i="44"/>
  <c r="E130" i="44"/>
  <c r="E131" i="44"/>
  <c r="Y131" i="45"/>
  <c r="J130" i="45"/>
  <c r="Q131" i="45"/>
  <c r="AD127" i="45"/>
  <c r="L131" i="45"/>
  <c r="Q130" i="45"/>
  <c r="K131" i="45"/>
  <c r="AH127" i="45"/>
  <c r="AG127" i="45"/>
  <c r="AF127" i="45"/>
  <c r="T130" i="45"/>
  <c r="Z131" i="45"/>
  <c r="X131" i="45"/>
  <c r="Z127" i="45"/>
  <c r="AE127" i="45"/>
  <c r="T131" i="45"/>
  <c r="Q67" i="66"/>
  <c r="I131" i="45"/>
  <c r="U131" i="45"/>
  <c r="Y130" i="45"/>
  <c r="I130" i="45"/>
  <c r="Z130" i="45"/>
  <c r="K130" i="45"/>
  <c r="AB127" i="45"/>
  <c r="N130" i="45"/>
  <c r="V130" i="45"/>
  <c r="P131" i="45"/>
  <c r="R130" i="45"/>
  <c r="E131" i="45"/>
  <c r="V131" i="45"/>
  <c r="X130" i="45"/>
  <c r="N131" i="45"/>
  <c r="I87" i="47"/>
  <c r="J87" i="22"/>
  <c r="H87" i="22"/>
  <c r="J67" i="22"/>
  <c r="I67" i="46"/>
  <c r="P67" i="66"/>
  <c r="J67" i="66"/>
  <c r="N67" i="66"/>
  <c r="M67" i="66"/>
  <c r="L67" i="66"/>
  <c r="K67" i="66"/>
  <c r="O67" i="66"/>
  <c r="R67" i="66"/>
  <c r="AF70" i="46"/>
  <c r="AE51" i="66"/>
  <c r="I67" i="44"/>
  <c r="R67" i="44"/>
  <c r="AD70" i="45"/>
  <c r="T67" i="66"/>
  <c r="AG91" i="67"/>
  <c r="L70" i="45"/>
  <c r="AD70" i="67"/>
  <c r="AG71" i="45"/>
  <c r="AG70" i="45"/>
  <c r="C59" i="46"/>
  <c r="B59" i="45"/>
  <c r="L67" i="46"/>
  <c r="AE71" i="45"/>
  <c r="AF71" i="45"/>
  <c r="AF70" i="45"/>
  <c r="AH70" i="45"/>
  <c r="T70" i="45"/>
  <c r="W67" i="45"/>
  <c r="AC71" i="66"/>
  <c r="T67" i="45"/>
  <c r="P70" i="45"/>
  <c r="AD71" i="45"/>
  <c r="AE70" i="45"/>
  <c r="S70" i="45"/>
  <c r="K67" i="45"/>
  <c r="S71" i="45"/>
  <c r="P71" i="45"/>
  <c r="E70" i="45"/>
  <c r="F71" i="45"/>
  <c r="G71" i="45"/>
  <c r="AG71" i="66"/>
  <c r="K67" i="46"/>
  <c r="AE71" i="66"/>
  <c r="AC71" i="45"/>
  <c r="J67" i="46"/>
  <c r="AC70" i="45"/>
  <c r="U71" i="45"/>
  <c r="T71" i="45"/>
  <c r="L71" i="45"/>
  <c r="AG70" i="66"/>
  <c r="C59" i="45"/>
  <c r="AD71" i="66"/>
  <c r="L67" i="45"/>
  <c r="F70" i="45"/>
  <c r="P67" i="45"/>
  <c r="U67" i="45"/>
  <c r="I70" i="45"/>
  <c r="I67" i="45"/>
  <c r="J67" i="45"/>
  <c r="AF70" i="66"/>
  <c r="AE70" i="66"/>
  <c r="AC70" i="66"/>
  <c r="I87" i="67"/>
  <c r="AF71" i="67"/>
  <c r="AF70" i="44"/>
  <c r="AH91" i="47"/>
  <c r="AF71" i="44"/>
  <c r="AD70" i="66"/>
  <c r="AG67" i="66"/>
  <c r="G70" i="45"/>
  <c r="M71" i="45"/>
  <c r="AG67" i="45"/>
  <c r="V51" i="66"/>
  <c r="N71" i="66"/>
  <c r="AF67" i="66"/>
  <c r="AD67" i="66"/>
  <c r="T70" i="66"/>
  <c r="AF71" i="66"/>
  <c r="N70" i="66"/>
  <c r="V71" i="66"/>
  <c r="T71" i="66"/>
  <c r="AH71" i="44"/>
  <c r="AE70" i="44"/>
  <c r="G71" i="66"/>
  <c r="AH70" i="44"/>
  <c r="AE71" i="47"/>
  <c r="AE71" i="44"/>
  <c r="AE70" i="47"/>
  <c r="S67" i="45"/>
  <c r="G70" i="66"/>
  <c r="AF70" i="47"/>
  <c r="AF90" i="67"/>
  <c r="O67" i="46"/>
  <c r="C59" i="66"/>
  <c r="B59" i="46"/>
  <c r="Q70" i="66"/>
  <c r="W70" i="66"/>
  <c r="Z67" i="46"/>
  <c r="K67" i="22"/>
  <c r="P71" i="66"/>
  <c r="Y71" i="66"/>
  <c r="AB70" i="66"/>
  <c r="J71" i="66"/>
  <c r="K70" i="66"/>
  <c r="X71" i="45"/>
  <c r="O127" i="22"/>
  <c r="O131" i="22"/>
  <c r="O130" i="22"/>
  <c r="O70" i="45"/>
  <c r="W71" i="66"/>
  <c r="F71" i="66"/>
  <c r="O70" i="66"/>
  <c r="X67" i="46"/>
  <c r="V67" i="46"/>
  <c r="Q71" i="45"/>
  <c r="AA70" i="45"/>
  <c r="V67" i="45"/>
  <c r="M67" i="45"/>
  <c r="AC47" i="66"/>
  <c r="AD131" i="22"/>
  <c r="AD130" i="22"/>
  <c r="AD127" i="22"/>
  <c r="AC70" i="46"/>
  <c r="U70" i="45"/>
  <c r="AA67" i="66"/>
  <c r="U67" i="46"/>
  <c r="K71" i="45"/>
  <c r="X70" i="45"/>
  <c r="I71" i="66"/>
  <c r="AF91" i="67"/>
  <c r="V67" i="66"/>
  <c r="E70" i="66"/>
  <c r="AG70" i="46"/>
  <c r="S67" i="46"/>
  <c r="Q70" i="45"/>
  <c r="M70" i="45"/>
  <c r="L67" i="47"/>
  <c r="Q130" i="22"/>
  <c r="Q127" i="22"/>
  <c r="Q131" i="22"/>
  <c r="B130" i="66"/>
  <c r="C130" i="66"/>
  <c r="AG131" i="22"/>
  <c r="AG130" i="22"/>
  <c r="AG127" i="22"/>
  <c r="AE127" i="22"/>
  <c r="AE131" i="22"/>
  <c r="AE130" i="22"/>
  <c r="P67" i="46"/>
  <c r="B59" i="66"/>
  <c r="V70" i="45"/>
  <c r="AG70" i="44"/>
  <c r="AC67" i="66"/>
  <c r="V70" i="66"/>
  <c r="E71" i="66"/>
  <c r="O71" i="66"/>
  <c r="AG71" i="46"/>
  <c r="Q67" i="45"/>
  <c r="E71" i="45"/>
  <c r="V71" i="45"/>
  <c r="I71" i="45"/>
  <c r="AG71" i="44"/>
  <c r="I67" i="22"/>
  <c r="AD71" i="44"/>
  <c r="J130" i="22"/>
  <c r="J127" i="22"/>
  <c r="J131" i="22"/>
  <c r="Q67" i="46"/>
  <c r="R67" i="46"/>
  <c r="AE67" i="66"/>
  <c r="B119" i="22"/>
  <c r="C119" i="22"/>
  <c r="Z70" i="66"/>
  <c r="S71" i="66"/>
  <c r="L71" i="66"/>
  <c r="AD67" i="45"/>
  <c r="H71" i="45"/>
  <c r="R70" i="45"/>
  <c r="W70" i="45"/>
  <c r="AB130" i="22"/>
  <c r="AB127" i="22"/>
  <c r="AB131" i="22"/>
  <c r="P127" i="22"/>
  <c r="P130" i="22"/>
  <c r="P131" i="22"/>
  <c r="AE67" i="45"/>
  <c r="AF127" i="22"/>
  <c r="AF131" i="22"/>
  <c r="AF130" i="22"/>
  <c r="Z71" i="66"/>
  <c r="S67" i="66"/>
  <c r="H70" i="45"/>
  <c r="R71" i="45"/>
  <c r="W71" i="45"/>
  <c r="E131" i="22"/>
  <c r="H127" i="22"/>
  <c r="G130" i="22"/>
  <c r="F130" i="22"/>
  <c r="F131" i="22"/>
  <c r="E130" i="22"/>
  <c r="G131" i="22"/>
  <c r="H130" i="22"/>
  <c r="H131" i="22"/>
  <c r="AG71" i="67"/>
  <c r="Y67" i="66"/>
  <c r="AB71" i="66"/>
  <c r="J70" i="66"/>
  <c r="AA70" i="66"/>
  <c r="L70" i="66"/>
  <c r="N67" i="46"/>
  <c r="K70" i="45"/>
  <c r="AH67" i="45"/>
  <c r="R67" i="45"/>
  <c r="X67" i="45"/>
  <c r="B39" i="66"/>
  <c r="H366" i="27"/>
  <c r="L129" i="46" a="1"/>
  <c r="L129" i="46" s="1"/>
  <c r="L132" i="46" s="1"/>
  <c r="M129" i="46" a="1"/>
  <c r="M129" i="46" s="1"/>
  <c r="M132" i="46" s="1"/>
  <c r="I129" i="46" a="1"/>
  <c r="I129" i="46" s="1"/>
  <c r="I132" i="46" s="1"/>
  <c r="H129" i="46" a="1"/>
  <c r="H129" i="46" s="1"/>
  <c r="H132" i="46" s="1"/>
  <c r="AG129" i="46" a="1"/>
  <c r="AG129" i="46" s="1"/>
  <c r="AG132" i="46" s="1"/>
  <c r="X129" i="46" a="1"/>
  <c r="X129" i="46" s="1"/>
  <c r="X132" i="46" s="1"/>
  <c r="V129" i="46" a="1"/>
  <c r="V129" i="46" s="1"/>
  <c r="V132" i="46" s="1"/>
  <c r="O129" i="46" a="1"/>
  <c r="O129" i="46" s="1"/>
  <c r="O132" i="46" s="1"/>
  <c r="AH129" i="46" a="1"/>
  <c r="AH129" i="46" s="1"/>
  <c r="AH132" i="46" s="1"/>
  <c r="T129" i="46" a="1"/>
  <c r="T129" i="46" s="1"/>
  <c r="T132" i="46" s="1"/>
  <c r="Z129" i="46" a="1"/>
  <c r="Z129" i="46" s="1"/>
  <c r="Z132" i="46" s="1"/>
  <c r="E129" i="46" a="1"/>
  <c r="E129" i="46" s="1"/>
  <c r="J129" i="46" a="1"/>
  <c r="J129" i="46" s="1"/>
  <c r="J132" i="46" s="1"/>
  <c r="K129" i="46" a="1"/>
  <c r="K129" i="46" s="1"/>
  <c r="K132" i="46" s="1"/>
  <c r="P129" i="46" a="1"/>
  <c r="P129" i="46" s="1"/>
  <c r="P132" i="46" s="1"/>
  <c r="S129" i="46" a="1"/>
  <c r="S129" i="46" s="1"/>
  <c r="S132" i="46" s="1"/>
  <c r="AC129" i="46" a="1"/>
  <c r="AC129" i="46" s="1"/>
  <c r="AC132" i="46" s="1"/>
  <c r="AE129" i="46" a="1"/>
  <c r="AE129" i="46" s="1"/>
  <c r="AE132" i="46" s="1"/>
  <c r="W129" i="46" a="1"/>
  <c r="W129" i="46" s="1"/>
  <c r="W132" i="46" s="1"/>
  <c r="G129" i="46" a="1"/>
  <c r="G129" i="46" s="1"/>
  <c r="G132" i="46" s="1"/>
  <c r="Y129" i="46" a="1"/>
  <c r="Y129" i="46" s="1"/>
  <c r="Y132" i="46" s="1"/>
  <c r="F129" i="46" a="1"/>
  <c r="F129" i="46" s="1"/>
  <c r="F132" i="46" s="1"/>
  <c r="U129" i="46" a="1"/>
  <c r="U129" i="46" s="1"/>
  <c r="U132" i="46" s="1"/>
  <c r="AF129" i="46" a="1"/>
  <c r="AF129" i="46" s="1"/>
  <c r="AF132" i="46" s="1"/>
  <c r="AB129" i="46" a="1"/>
  <c r="AB129" i="46" s="1"/>
  <c r="AB132" i="46" s="1"/>
  <c r="AD129" i="46" a="1"/>
  <c r="AD129" i="46" s="1"/>
  <c r="AD132" i="46" s="1"/>
  <c r="N129" i="46" a="1"/>
  <c r="N129" i="46" s="1"/>
  <c r="N132" i="46" s="1"/>
  <c r="R129" i="46" a="1"/>
  <c r="R129" i="46" s="1"/>
  <c r="R132" i="46" s="1"/>
  <c r="AA129" i="46" a="1"/>
  <c r="AA129" i="46" s="1"/>
  <c r="AA132" i="46" s="1"/>
  <c r="Q129" i="46" a="1"/>
  <c r="Q129" i="46" s="1"/>
  <c r="Q132" i="46" s="1"/>
  <c r="AC90" i="67"/>
  <c r="Q71" i="66"/>
  <c r="M70" i="66"/>
  <c r="V131" i="22"/>
  <c r="V127" i="22"/>
  <c r="V130" i="22"/>
  <c r="X71" i="66"/>
  <c r="U70" i="66"/>
  <c r="AE70" i="46"/>
  <c r="Y71" i="45"/>
  <c r="AF67" i="45"/>
  <c r="N67" i="45"/>
  <c r="W67" i="46"/>
  <c r="S127" i="22"/>
  <c r="S131" i="22"/>
  <c r="S130" i="22"/>
  <c r="Z131" i="22"/>
  <c r="Z130" i="22"/>
  <c r="Z127" i="22"/>
  <c r="AC71" i="46"/>
  <c r="X127" i="22"/>
  <c r="X131" i="22"/>
  <c r="X130" i="22"/>
  <c r="S70" i="66"/>
  <c r="J70" i="45"/>
  <c r="AC67" i="45"/>
  <c r="H71" i="66"/>
  <c r="M67" i="46"/>
  <c r="Y70" i="45"/>
  <c r="K87" i="66"/>
  <c r="C59" i="44"/>
  <c r="B131" i="66"/>
  <c r="D406" i="27" s="1"/>
  <c r="C131" i="66"/>
  <c r="P70" i="66"/>
  <c r="AD70" i="46"/>
  <c r="C130" i="46"/>
  <c r="B130" i="46"/>
  <c r="Y70" i="66"/>
  <c r="U67" i="66"/>
  <c r="O67" i="45"/>
  <c r="N71" i="45"/>
  <c r="L131" i="22"/>
  <c r="L130" i="22"/>
  <c r="L127" i="22"/>
  <c r="AH127" i="22"/>
  <c r="AH131" i="22"/>
  <c r="AH130" i="22"/>
  <c r="W129" i="47" a="1"/>
  <c r="W129" i="47" s="1"/>
  <c r="W132" i="47" s="1"/>
  <c r="M129" i="47" a="1"/>
  <c r="M129" i="47" s="1"/>
  <c r="AC129" i="47" a="1"/>
  <c r="AC129" i="47" s="1"/>
  <c r="AC132" i="47" s="1"/>
  <c r="S129" i="47" a="1"/>
  <c r="S129" i="47" s="1"/>
  <c r="G129" i="47" a="1"/>
  <c r="G129" i="47" s="1"/>
  <c r="AA129" i="47" a="1"/>
  <c r="AA129" i="47" s="1"/>
  <c r="AA132" i="47" s="1"/>
  <c r="X129" i="47" a="1"/>
  <c r="X129" i="47" s="1"/>
  <c r="X132" i="47" s="1"/>
  <c r="T129" i="47" a="1"/>
  <c r="T129" i="47" s="1"/>
  <c r="E129" i="47" a="1"/>
  <c r="E129" i="47" s="1"/>
  <c r="U129" i="47" a="1"/>
  <c r="U129" i="47" s="1"/>
  <c r="AF129" i="47" a="1"/>
  <c r="AF129" i="47" s="1"/>
  <c r="AF132" i="47" s="1"/>
  <c r="AE129" i="47" a="1"/>
  <c r="AE129" i="47" s="1"/>
  <c r="AE132" i="47" s="1"/>
  <c r="AB129" i="47" a="1"/>
  <c r="AB129" i="47" s="1"/>
  <c r="AB132" i="47" s="1"/>
  <c r="AD129" i="47" a="1"/>
  <c r="AD129" i="47" s="1"/>
  <c r="AD132" i="47" s="1"/>
  <c r="Z129" i="47" a="1"/>
  <c r="Z129" i="47" s="1"/>
  <c r="Z132" i="47" s="1"/>
  <c r="L129" i="47" a="1"/>
  <c r="L129" i="47" s="1"/>
  <c r="AH129" i="47" a="1"/>
  <c r="AH129" i="47" s="1"/>
  <c r="AH132" i="47" s="1"/>
  <c r="J129" i="47" a="1"/>
  <c r="J129" i="47" s="1"/>
  <c r="V129" i="47" a="1"/>
  <c r="V129" i="47" s="1"/>
  <c r="K129" i="47" a="1"/>
  <c r="K129" i="47" s="1"/>
  <c r="N129" i="47" a="1"/>
  <c r="N129" i="47" s="1"/>
  <c r="H129" i="47" a="1"/>
  <c r="H129" i="47" s="1"/>
  <c r="F129" i="47" a="1"/>
  <c r="F129" i="47" s="1"/>
  <c r="R129" i="47" a="1"/>
  <c r="R129" i="47" s="1"/>
  <c r="Y129" i="47" a="1"/>
  <c r="Y129" i="47" s="1"/>
  <c r="Y132" i="47" s="1"/>
  <c r="O129" i="47" a="1"/>
  <c r="O129" i="47" s="1"/>
  <c r="H376" i="27"/>
  <c r="P129" i="47" a="1"/>
  <c r="P129" i="47" s="1"/>
  <c r="I129" i="47" a="1"/>
  <c r="I129" i="47" s="1"/>
  <c r="Q129" i="47" a="1"/>
  <c r="Q129" i="47" s="1"/>
  <c r="AG129" i="47" a="1"/>
  <c r="AG129" i="47" s="1"/>
  <c r="AG132" i="47" s="1"/>
  <c r="AA131" i="22"/>
  <c r="AA130" i="22"/>
  <c r="AA127" i="22"/>
  <c r="O129" i="67" a="1"/>
  <c r="O129" i="67" s="1"/>
  <c r="O132" i="67" s="1"/>
  <c r="X129" i="67" a="1"/>
  <c r="X129" i="67" s="1"/>
  <c r="Z129" i="67" a="1"/>
  <c r="Z129" i="67" s="1"/>
  <c r="Z132" i="67" s="1"/>
  <c r="AB129" i="67" a="1"/>
  <c r="AB129" i="67" s="1"/>
  <c r="AB132" i="67" s="1"/>
  <c r="AG129" i="67" a="1"/>
  <c r="AG129" i="67" s="1"/>
  <c r="S129" i="67" a="1"/>
  <c r="S129" i="67" s="1"/>
  <c r="S132" i="67" s="1"/>
  <c r="J129" i="67" a="1"/>
  <c r="J129" i="67" s="1"/>
  <c r="AD129" i="67" a="1"/>
  <c r="AD129" i="67" s="1"/>
  <c r="AD132" i="67" s="1"/>
  <c r="T129" i="67" a="1"/>
  <c r="T129" i="67" s="1"/>
  <c r="U129" i="67" a="1"/>
  <c r="U129" i="67" s="1"/>
  <c r="U132" i="67" s="1"/>
  <c r="H129" i="67" a="1"/>
  <c r="H129" i="67" s="1"/>
  <c r="H132" i="67" s="1"/>
  <c r="R129" i="67" a="1"/>
  <c r="R129" i="67" s="1"/>
  <c r="R132" i="67" s="1"/>
  <c r="P129" i="67" a="1"/>
  <c r="P129" i="67" s="1"/>
  <c r="P132" i="67" s="1"/>
  <c r="V129" i="67" a="1"/>
  <c r="V129" i="67" s="1"/>
  <c r="V132" i="67" s="1"/>
  <c r="I129" i="67" a="1"/>
  <c r="I129" i="67" s="1"/>
  <c r="I132" i="67" s="1"/>
  <c r="L129" i="67" a="1"/>
  <c r="L129" i="67" s="1"/>
  <c r="L132" i="67" s="1"/>
  <c r="Q129" i="67" a="1"/>
  <c r="Q129" i="67" s="1"/>
  <c r="AH129" i="67" a="1"/>
  <c r="AH129" i="67" s="1"/>
  <c r="AH132" i="67" s="1"/>
  <c r="AA129" i="67" a="1"/>
  <c r="AA129" i="67" s="1"/>
  <c r="AC129" i="67" a="1"/>
  <c r="AC129" i="67" s="1"/>
  <c r="AC132" i="67" s="1"/>
  <c r="M129" i="67" a="1"/>
  <c r="M129" i="67" s="1"/>
  <c r="M132" i="67" s="1"/>
  <c r="E129" i="67" a="1"/>
  <c r="E129" i="67" s="1"/>
  <c r="K129" i="67" a="1"/>
  <c r="K129" i="67" s="1"/>
  <c r="K132" i="67" s="1"/>
  <c r="Y129" i="67" a="1"/>
  <c r="Y129" i="67" s="1"/>
  <c r="Y132" i="67" s="1"/>
  <c r="AE129" i="67" a="1"/>
  <c r="AE129" i="67" s="1"/>
  <c r="F129" i="67" a="1"/>
  <c r="F129" i="67" s="1"/>
  <c r="F132" i="67" s="1"/>
  <c r="H416" i="27"/>
  <c r="G129" i="67" a="1"/>
  <c r="G129" i="67" s="1"/>
  <c r="G132" i="67" s="1"/>
  <c r="AF129" i="67" a="1"/>
  <c r="AF129" i="67" s="1"/>
  <c r="AF132" i="67" s="1"/>
  <c r="N129" i="67" a="1"/>
  <c r="N129" i="67" s="1"/>
  <c r="N132" i="67" s="1"/>
  <c r="W129" i="67" a="1"/>
  <c r="W129" i="67" s="1"/>
  <c r="W132" i="67" s="1"/>
  <c r="Y130" i="22"/>
  <c r="Y131" i="22"/>
  <c r="Y127" i="22"/>
  <c r="AD71" i="46"/>
  <c r="M71" i="66"/>
  <c r="AB71" i="46"/>
  <c r="AB70" i="46"/>
  <c r="Z67" i="66"/>
  <c r="AA71" i="66"/>
  <c r="O71" i="45"/>
  <c r="C131" i="46"/>
  <c r="B131" i="46"/>
  <c r="D366" i="27" s="1"/>
  <c r="AB67" i="66"/>
  <c r="K131" i="22"/>
  <c r="K130" i="22"/>
  <c r="K127" i="22"/>
  <c r="R127" i="22"/>
  <c r="R130" i="22"/>
  <c r="R131" i="22"/>
  <c r="X70" i="66"/>
  <c r="I70" i="66"/>
  <c r="Y67" i="46"/>
  <c r="R70" i="66"/>
  <c r="Z67" i="45"/>
  <c r="AB67" i="45"/>
  <c r="N70" i="45"/>
  <c r="R71" i="66"/>
  <c r="AA67" i="45"/>
  <c r="T130" i="22"/>
  <c r="T131" i="22"/>
  <c r="T127" i="22"/>
  <c r="I130" i="22"/>
  <c r="I127" i="22"/>
  <c r="I131" i="22"/>
  <c r="W127" i="22"/>
  <c r="W131" i="22"/>
  <c r="W130" i="22"/>
  <c r="U131" i="22"/>
  <c r="U130" i="22"/>
  <c r="U127" i="22"/>
  <c r="N130" i="22"/>
  <c r="N127" i="22"/>
  <c r="N131" i="22"/>
  <c r="T67" i="46"/>
  <c r="K71" i="66"/>
  <c r="R70" i="46"/>
  <c r="X67" i="66"/>
  <c r="AE71" i="46"/>
  <c r="Y67" i="45"/>
  <c r="J71" i="45"/>
  <c r="U71" i="66"/>
  <c r="AF71" i="46"/>
  <c r="W67" i="66"/>
  <c r="H70" i="66"/>
  <c r="Z71" i="45"/>
  <c r="AB70" i="45"/>
  <c r="F70" i="66"/>
  <c r="AH67" i="66"/>
  <c r="Z70" i="45"/>
  <c r="AA71" i="45"/>
  <c r="AB71" i="45"/>
  <c r="M130" i="22"/>
  <c r="M127" i="22"/>
  <c r="M131" i="22"/>
  <c r="AA129" i="66" a="1"/>
  <c r="AA129" i="66" s="1"/>
  <c r="AA132" i="66" s="1"/>
  <c r="Z129" i="66" a="1"/>
  <c r="Z129" i="66" s="1"/>
  <c r="Z132" i="66" s="1"/>
  <c r="M129" i="66" a="1"/>
  <c r="M129" i="66" s="1"/>
  <c r="M132" i="66" s="1"/>
  <c r="Y129" i="66" a="1"/>
  <c r="Y129" i="66" s="1"/>
  <c r="Y132" i="66" s="1"/>
  <c r="Q129" i="66" a="1"/>
  <c r="Q129" i="66" s="1"/>
  <c r="Q132" i="66" s="1"/>
  <c r="E129" i="66" a="1"/>
  <c r="E129" i="66" s="1"/>
  <c r="K129" i="66" a="1"/>
  <c r="K129" i="66" s="1"/>
  <c r="K132" i="66" s="1"/>
  <c r="R129" i="66" a="1"/>
  <c r="R129" i="66" s="1"/>
  <c r="R132" i="66" s="1"/>
  <c r="V129" i="66" a="1"/>
  <c r="V129" i="66" s="1"/>
  <c r="V132" i="66" s="1"/>
  <c r="L129" i="66" a="1"/>
  <c r="L129" i="66" s="1"/>
  <c r="L132" i="66" s="1"/>
  <c r="G129" i="66" a="1"/>
  <c r="G129" i="66" s="1"/>
  <c r="G132" i="66" s="1"/>
  <c r="N129" i="66" a="1"/>
  <c r="N129" i="66" s="1"/>
  <c r="N132" i="66" s="1"/>
  <c r="AF129" i="66" a="1"/>
  <c r="AF129" i="66" s="1"/>
  <c r="AF132" i="66" s="1"/>
  <c r="AE129" i="66" a="1"/>
  <c r="AE129" i="66" s="1"/>
  <c r="AE132" i="66" s="1"/>
  <c r="U129" i="66" a="1"/>
  <c r="U129" i="66" s="1"/>
  <c r="U132" i="66" s="1"/>
  <c r="X129" i="66" a="1"/>
  <c r="X129" i="66" s="1"/>
  <c r="X132" i="66" s="1"/>
  <c r="J129" i="66" a="1"/>
  <c r="J129" i="66" s="1"/>
  <c r="J132" i="66" s="1"/>
  <c r="H406" i="27"/>
  <c r="I129" i="66" a="1"/>
  <c r="I129" i="66" s="1"/>
  <c r="I132" i="66" s="1"/>
  <c r="F129" i="66" a="1"/>
  <c r="F129" i="66" s="1"/>
  <c r="F132" i="66" s="1"/>
  <c r="AB129" i="66" a="1"/>
  <c r="AB129" i="66" s="1"/>
  <c r="AB132" i="66" s="1"/>
  <c r="AD129" i="66" a="1"/>
  <c r="AD129" i="66" s="1"/>
  <c r="AD132" i="66" s="1"/>
  <c r="AH129" i="66" a="1"/>
  <c r="AH129" i="66" s="1"/>
  <c r="AH132" i="66" s="1"/>
  <c r="H129" i="66" a="1"/>
  <c r="H129" i="66" s="1"/>
  <c r="H132" i="66" s="1"/>
  <c r="AG129" i="66" a="1"/>
  <c r="AG129" i="66" s="1"/>
  <c r="AG132" i="66" s="1"/>
  <c r="O129" i="66" a="1"/>
  <c r="O129" i="66" s="1"/>
  <c r="O132" i="66" s="1"/>
  <c r="W129" i="66" a="1"/>
  <c r="W129" i="66" s="1"/>
  <c r="W132" i="66" s="1"/>
  <c r="T129" i="66" a="1"/>
  <c r="T129" i="66" s="1"/>
  <c r="T132" i="66" s="1"/>
  <c r="S129" i="66" a="1"/>
  <c r="S129" i="66" s="1"/>
  <c r="S132" i="66" s="1"/>
  <c r="AC129" i="66" a="1"/>
  <c r="AC129" i="66" s="1"/>
  <c r="AC132" i="66" s="1"/>
  <c r="P129" i="66" a="1"/>
  <c r="P129" i="66" s="1"/>
  <c r="P132" i="66" s="1"/>
  <c r="AC131" i="22"/>
  <c r="AC130" i="22"/>
  <c r="AC127" i="22"/>
  <c r="AB50" i="66"/>
  <c r="AE67" i="46"/>
  <c r="V50" i="66"/>
  <c r="Y71" i="46"/>
  <c r="AF67" i="46"/>
  <c r="AH67" i="46"/>
  <c r="Y70" i="46"/>
  <c r="L71" i="46"/>
  <c r="F71" i="46"/>
  <c r="S71" i="46"/>
  <c r="W71" i="46"/>
  <c r="F70" i="46"/>
  <c r="S70" i="46"/>
  <c r="C39" i="66"/>
  <c r="AC50" i="66"/>
  <c r="K71" i="46"/>
  <c r="E71" i="46"/>
  <c r="J71" i="46"/>
  <c r="AB51" i="66"/>
  <c r="M71" i="46"/>
  <c r="G71" i="46"/>
  <c r="J70" i="46"/>
  <c r="E70" i="46"/>
  <c r="M70" i="46"/>
  <c r="M50" i="66"/>
  <c r="AF90" i="47"/>
  <c r="AD91" i="67"/>
  <c r="AD90" i="67"/>
  <c r="AA71" i="46"/>
  <c r="AB90" i="67"/>
  <c r="V70" i="46"/>
  <c r="R71" i="46"/>
  <c r="AH50" i="44"/>
  <c r="I70" i="46"/>
  <c r="U71" i="46"/>
  <c r="T71" i="46"/>
  <c r="AG90" i="44"/>
  <c r="K70" i="46"/>
  <c r="V71" i="46"/>
  <c r="AB91" i="67"/>
  <c r="AC67" i="46"/>
  <c r="G70" i="46"/>
  <c r="H71" i="46"/>
  <c r="X70" i="46"/>
  <c r="L70" i="46"/>
  <c r="H70" i="46"/>
  <c r="X71" i="46"/>
  <c r="N70" i="46"/>
  <c r="N71" i="46"/>
  <c r="J87" i="67"/>
  <c r="P70" i="46"/>
  <c r="W70" i="46"/>
  <c r="O71" i="46"/>
  <c r="AA67" i="46"/>
  <c r="AE91" i="67"/>
  <c r="AD67" i="46"/>
  <c r="O70" i="46"/>
  <c r="AA70" i="46"/>
  <c r="Q70" i="46"/>
  <c r="Q71" i="46"/>
  <c r="I71" i="46"/>
  <c r="P71" i="46"/>
  <c r="AE90" i="67"/>
  <c r="AC91" i="67"/>
  <c r="Z71" i="46"/>
  <c r="AG67" i="46"/>
  <c r="AB67" i="46"/>
  <c r="U70" i="46"/>
  <c r="T70" i="46"/>
  <c r="Z70" i="46"/>
  <c r="Q50" i="66"/>
  <c r="M51" i="66"/>
  <c r="AD50" i="66"/>
  <c r="R50" i="66"/>
  <c r="AD51" i="66"/>
  <c r="L50" i="66"/>
  <c r="AC51" i="66"/>
  <c r="L51" i="66"/>
  <c r="O67" i="44"/>
  <c r="AG50" i="44"/>
  <c r="U50" i="66"/>
  <c r="W51" i="66"/>
  <c r="Z51" i="66"/>
  <c r="U51" i="66"/>
  <c r="W50" i="66"/>
  <c r="Y50" i="66"/>
  <c r="S50" i="66"/>
  <c r="T50" i="66"/>
  <c r="Y51" i="66"/>
  <c r="S51" i="66"/>
  <c r="P50" i="66"/>
  <c r="T51" i="66"/>
  <c r="AA51" i="66"/>
  <c r="P51" i="66"/>
  <c r="AA50" i="66"/>
  <c r="F50" i="66"/>
  <c r="O50" i="66"/>
  <c r="Z47" i="66"/>
  <c r="Z50" i="66"/>
  <c r="X51" i="66"/>
  <c r="O51" i="66"/>
  <c r="X50" i="66"/>
  <c r="N50" i="66"/>
  <c r="N51" i="66"/>
  <c r="R51" i="66"/>
  <c r="Q51" i="66"/>
  <c r="M47" i="66"/>
  <c r="Y47" i="66"/>
  <c r="E51" i="66"/>
  <c r="AB47" i="66"/>
  <c r="E50" i="66"/>
  <c r="K67" i="44"/>
  <c r="G51" i="66"/>
  <c r="V47" i="66"/>
  <c r="V67" i="44"/>
  <c r="F51" i="66"/>
  <c r="H87" i="47"/>
  <c r="N47" i="66"/>
  <c r="Q47" i="66"/>
  <c r="AD47" i="66"/>
  <c r="M67" i="44"/>
  <c r="U67" i="67"/>
  <c r="M87" i="66"/>
  <c r="U47" i="66"/>
  <c r="O67" i="67"/>
  <c r="R47" i="66"/>
  <c r="O47" i="66"/>
  <c r="W47" i="66"/>
  <c r="L47" i="66"/>
  <c r="B59" i="44"/>
  <c r="L87" i="66"/>
  <c r="AE47" i="66"/>
  <c r="H50" i="66"/>
  <c r="J50" i="66"/>
  <c r="U67" i="44"/>
  <c r="AH47" i="66"/>
  <c r="K50" i="66"/>
  <c r="AG47" i="66"/>
  <c r="J51" i="66"/>
  <c r="X47" i="66"/>
  <c r="K47" i="66"/>
  <c r="I51" i="66"/>
  <c r="T47" i="66"/>
  <c r="X67" i="44"/>
  <c r="K51" i="66"/>
  <c r="AA47" i="66"/>
  <c r="P47" i="66"/>
  <c r="I50" i="66"/>
  <c r="G50" i="66"/>
  <c r="H51" i="66"/>
  <c r="S47" i="66"/>
  <c r="L67" i="67"/>
  <c r="AF47" i="66"/>
  <c r="Q67" i="44"/>
  <c r="W67" i="44"/>
  <c r="T67" i="67"/>
  <c r="AF70" i="67"/>
  <c r="AG70" i="67"/>
  <c r="AE71" i="67"/>
  <c r="AE70" i="67"/>
  <c r="AC71" i="67"/>
  <c r="AC70" i="67"/>
  <c r="N87" i="66"/>
  <c r="J87" i="47"/>
  <c r="Z67" i="67"/>
  <c r="AG51" i="44"/>
  <c r="AC67" i="44"/>
  <c r="AD71" i="67"/>
  <c r="Q71" i="67"/>
  <c r="AD91" i="66"/>
  <c r="AD90" i="66"/>
  <c r="C79" i="46"/>
  <c r="AH91" i="66"/>
  <c r="AE91" i="46"/>
  <c r="P87" i="66"/>
  <c r="AG90" i="66"/>
  <c r="AD50" i="44"/>
  <c r="AF51" i="22"/>
  <c r="AC71" i="44"/>
  <c r="AC70" i="44"/>
  <c r="AF90" i="45"/>
  <c r="O87" i="66"/>
  <c r="AD70" i="44"/>
  <c r="AB70" i="44"/>
  <c r="B79" i="67"/>
  <c r="Q67" i="67"/>
  <c r="AB71" i="44"/>
  <c r="AD91" i="44"/>
  <c r="W70" i="44"/>
  <c r="K87" i="67"/>
  <c r="L87" i="67"/>
  <c r="P70" i="44"/>
  <c r="Y71" i="44"/>
  <c r="AC91" i="66"/>
  <c r="V70" i="44"/>
  <c r="N87" i="67"/>
  <c r="Y67" i="67"/>
  <c r="AA71" i="44"/>
  <c r="M87" i="67"/>
  <c r="AD67" i="44"/>
  <c r="AE90" i="66"/>
  <c r="O71" i="44"/>
  <c r="AE91" i="66"/>
  <c r="P71" i="44"/>
  <c r="Q70" i="44"/>
  <c r="H71" i="44"/>
  <c r="P67" i="44"/>
  <c r="AB67" i="44"/>
  <c r="Q71" i="44"/>
  <c r="O70" i="44"/>
  <c r="V71" i="44"/>
  <c r="U70" i="44"/>
  <c r="AG67" i="44"/>
  <c r="K71" i="44"/>
  <c r="U71" i="44"/>
  <c r="AC90" i="66"/>
  <c r="X70" i="44"/>
  <c r="T70" i="44"/>
  <c r="L67" i="44"/>
  <c r="N67" i="44"/>
  <c r="X71" i="44"/>
  <c r="S71" i="44"/>
  <c r="T67" i="44"/>
  <c r="L70" i="44"/>
  <c r="N71" i="44"/>
  <c r="Z67" i="44"/>
  <c r="S70" i="44"/>
  <c r="T71" i="44"/>
  <c r="L71" i="44"/>
  <c r="N70" i="44"/>
  <c r="Z70" i="44"/>
  <c r="S67" i="44"/>
  <c r="J70" i="44"/>
  <c r="AF91" i="66"/>
  <c r="AF90" i="66"/>
  <c r="E71" i="44"/>
  <c r="I71" i="44"/>
  <c r="AA70" i="44"/>
  <c r="AD51" i="44"/>
  <c r="J67" i="44"/>
  <c r="M70" i="44"/>
  <c r="W71" i="44"/>
  <c r="M71" i="44"/>
  <c r="J71" i="44"/>
  <c r="F71" i="44"/>
  <c r="I70" i="44"/>
  <c r="AA67" i="44"/>
  <c r="AF67" i="44"/>
  <c r="E70" i="44"/>
  <c r="G70" i="44"/>
  <c r="R71" i="44"/>
  <c r="Y67" i="44"/>
  <c r="AE67" i="44"/>
  <c r="AH67" i="44"/>
  <c r="Z71" i="44"/>
  <c r="AG91" i="66"/>
  <c r="G71" i="44"/>
  <c r="R70" i="44"/>
  <c r="Y70" i="44"/>
  <c r="K70" i="44"/>
  <c r="F70" i="44"/>
  <c r="H70" i="44"/>
  <c r="AA91" i="44"/>
  <c r="K87" i="46"/>
  <c r="F106" i="68"/>
  <c r="O87" i="46"/>
  <c r="T87" i="66"/>
  <c r="P106" i="53"/>
  <c r="Q106" i="54"/>
  <c r="S106" i="67"/>
  <c r="U106" i="69"/>
  <c r="V106" i="44"/>
  <c r="W106" i="45"/>
  <c r="Y106" i="47"/>
  <c r="S87" i="46"/>
  <c r="T87" i="46"/>
  <c r="Z91" i="45"/>
  <c r="AG87" i="22"/>
  <c r="AG90" i="47"/>
  <c r="Q87" i="46"/>
  <c r="T67" i="47"/>
  <c r="AG91" i="47"/>
  <c r="M67" i="47"/>
  <c r="R87" i="46"/>
  <c r="AD51" i="45"/>
  <c r="AF91" i="47"/>
  <c r="AH51" i="45"/>
  <c r="Y91" i="66"/>
  <c r="T47" i="45"/>
  <c r="AE91" i="47"/>
  <c r="P87" i="46"/>
  <c r="Q67" i="47"/>
  <c r="L87" i="46"/>
  <c r="AB91" i="45"/>
  <c r="R67" i="47"/>
  <c r="AB90" i="45"/>
  <c r="AC90" i="44"/>
  <c r="AA90" i="44"/>
  <c r="AC67" i="47"/>
  <c r="U91" i="47"/>
  <c r="Q87" i="22"/>
  <c r="AA91" i="45"/>
  <c r="V67" i="47"/>
  <c r="R47" i="45"/>
  <c r="O87" i="47"/>
  <c r="V87" i="22"/>
  <c r="AE50" i="45"/>
  <c r="AD90" i="45"/>
  <c r="Q67" i="22"/>
  <c r="L87" i="47"/>
  <c r="R87" i="22"/>
  <c r="AD91" i="45"/>
  <c r="AE51" i="45"/>
  <c r="AC91" i="45"/>
  <c r="AD50" i="45"/>
  <c r="AC91" i="44"/>
  <c r="K87" i="22"/>
  <c r="AG50" i="45"/>
  <c r="AA67" i="22"/>
  <c r="C39" i="45"/>
  <c r="AG51" i="45"/>
  <c r="N87" i="22"/>
  <c r="Y67" i="47"/>
  <c r="X67" i="47"/>
  <c r="AF51" i="45"/>
  <c r="AA67" i="47"/>
  <c r="S67" i="47"/>
  <c r="AF50" i="45"/>
  <c r="L87" i="22"/>
  <c r="AC91" i="46"/>
  <c r="S87" i="22"/>
  <c r="X91" i="46"/>
  <c r="N67" i="47"/>
  <c r="AB90" i="46"/>
  <c r="B79" i="45"/>
  <c r="P87" i="22"/>
  <c r="AE67" i="22"/>
  <c r="AB91" i="46"/>
  <c r="AE87" i="22"/>
  <c r="S87" i="66"/>
  <c r="Q91" i="45"/>
  <c r="M67" i="22"/>
  <c r="AE90" i="47"/>
  <c r="AF91" i="45"/>
  <c r="AA90" i="45"/>
  <c r="AC50" i="45"/>
  <c r="X87" i="22"/>
  <c r="Z90" i="47"/>
  <c r="Z67" i="22"/>
  <c r="R67" i="67"/>
  <c r="AA67" i="67"/>
  <c r="K47" i="45"/>
  <c r="W67" i="22"/>
  <c r="S67" i="67"/>
  <c r="V67" i="67"/>
  <c r="O87" i="67"/>
  <c r="Q87" i="67"/>
  <c r="R87" i="66"/>
  <c r="P87" i="67"/>
  <c r="AC91" i="47"/>
  <c r="N91" i="45"/>
  <c r="S87" i="67"/>
  <c r="AG87" i="66"/>
  <c r="B79" i="66"/>
  <c r="N90" i="45"/>
  <c r="Q47" i="45"/>
  <c r="AD91" i="47"/>
  <c r="R87" i="67"/>
  <c r="B39" i="45"/>
  <c r="Q87" i="66"/>
  <c r="AD90" i="47"/>
  <c r="J71" i="67"/>
  <c r="P67" i="67"/>
  <c r="C59" i="47"/>
  <c r="T87" i="67"/>
  <c r="AA90" i="66"/>
  <c r="N67" i="67"/>
  <c r="U87" i="67"/>
  <c r="X90" i="46"/>
  <c r="P47" i="45"/>
  <c r="U67" i="22"/>
  <c r="C79" i="67"/>
  <c r="AB91" i="66"/>
  <c r="AA91" i="66"/>
  <c r="AB90" i="66"/>
  <c r="N87" i="47"/>
  <c r="O47" i="45"/>
  <c r="V47" i="45"/>
  <c r="U90" i="45"/>
  <c r="I47" i="45"/>
  <c r="C79" i="45"/>
  <c r="R90" i="45"/>
  <c r="U91" i="45"/>
  <c r="J47" i="45"/>
  <c r="AF67" i="22"/>
  <c r="O90" i="45"/>
  <c r="F90" i="45"/>
  <c r="N47" i="45"/>
  <c r="I90" i="45"/>
  <c r="I91" i="45"/>
  <c r="L47" i="45"/>
  <c r="Z90" i="46"/>
  <c r="V91" i="46"/>
  <c r="H47" i="45"/>
  <c r="Z91" i="46"/>
  <c r="V90" i="46"/>
  <c r="V67" i="22"/>
  <c r="Z90" i="66"/>
  <c r="W91" i="46"/>
  <c r="E91" i="67"/>
  <c r="P70" i="22"/>
  <c r="P90" i="47"/>
  <c r="AC67" i="22"/>
  <c r="R67" i="22"/>
  <c r="Z91" i="66"/>
  <c r="W90" i="46"/>
  <c r="X47" i="45"/>
  <c r="J71" i="22"/>
  <c r="Y90" i="46"/>
  <c r="M47" i="45"/>
  <c r="W67" i="47"/>
  <c r="AB91" i="44"/>
  <c r="J90" i="45"/>
  <c r="S47" i="45"/>
  <c r="X67" i="67"/>
  <c r="B59" i="47"/>
  <c r="K91" i="45"/>
  <c r="B39" i="44"/>
  <c r="P67" i="22"/>
  <c r="N67" i="22"/>
  <c r="W67" i="67"/>
  <c r="J91" i="45"/>
  <c r="AA87" i="22"/>
  <c r="I70" i="22"/>
  <c r="AB47" i="45"/>
  <c r="AE50" i="44"/>
  <c r="AC47" i="45"/>
  <c r="AD87" i="22"/>
  <c r="Y87" i="22"/>
  <c r="AE71" i="22"/>
  <c r="X87" i="47"/>
  <c r="AE51" i="44"/>
  <c r="U70" i="22"/>
  <c r="AH67" i="22"/>
  <c r="V70" i="22"/>
  <c r="H51" i="45"/>
  <c r="H91" i="22"/>
  <c r="X70" i="22"/>
  <c r="AH70" i="22"/>
  <c r="S71" i="22"/>
  <c r="AA70" i="22"/>
  <c r="U87" i="47"/>
  <c r="G51" i="45"/>
  <c r="AF71" i="22"/>
  <c r="V71" i="22"/>
  <c r="M51" i="45"/>
  <c r="N51" i="45"/>
  <c r="F71" i="47"/>
  <c r="P71" i="22"/>
  <c r="AA71" i="22"/>
  <c r="G71" i="22"/>
  <c r="W70" i="22"/>
  <c r="Y87" i="47"/>
  <c r="S87" i="47"/>
  <c r="P90" i="45"/>
  <c r="X90" i="45"/>
  <c r="AF50" i="44"/>
  <c r="G70" i="22"/>
  <c r="AD71" i="22"/>
  <c r="AA87" i="47"/>
  <c r="Z47" i="45"/>
  <c r="AF51" i="44"/>
  <c r="Z91" i="44"/>
  <c r="AF70" i="22"/>
  <c r="T87" i="47"/>
  <c r="U47" i="45"/>
  <c r="AD70" i="22"/>
  <c r="Z87" i="47"/>
  <c r="AA47" i="45"/>
  <c r="AH71" i="22"/>
  <c r="P91" i="47"/>
  <c r="H71" i="22"/>
  <c r="AC70" i="22"/>
  <c r="AG67" i="22"/>
  <c r="S70" i="22"/>
  <c r="AB71" i="22"/>
  <c r="Z70" i="22"/>
  <c r="P87" i="47"/>
  <c r="O91" i="45"/>
  <c r="E71" i="22"/>
  <c r="AC71" i="22"/>
  <c r="AB67" i="22"/>
  <c r="E70" i="22"/>
  <c r="AG71" i="22"/>
  <c r="Z71" i="22"/>
  <c r="Y47" i="45"/>
  <c r="W47" i="45"/>
  <c r="N71" i="22"/>
  <c r="M70" i="22"/>
  <c r="AB70" i="22"/>
  <c r="AH87" i="47"/>
  <c r="M90" i="45"/>
  <c r="K90" i="45"/>
  <c r="F71" i="22"/>
  <c r="AE70" i="22"/>
  <c r="E51" i="45"/>
  <c r="AG70" i="22"/>
  <c r="M71" i="22"/>
  <c r="R70" i="22"/>
  <c r="V51" i="45"/>
  <c r="N70" i="22"/>
  <c r="K71" i="22"/>
  <c r="R71" i="22"/>
  <c r="Q70" i="22"/>
  <c r="L106" i="44"/>
  <c r="N106" i="46"/>
  <c r="AB87" i="47"/>
  <c r="Y90" i="67"/>
  <c r="AD87" i="45"/>
  <c r="M87" i="47"/>
  <c r="AB51" i="44"/>
  <c r="O71" i="22"/>
  <c r="U87" i="22"/>
  <c r="C79" i="22"/>
  <c r="F106" i="22"/>
  <c r="W70" i="47"/>
  <c r="W91" i="47"/>
  <c r="AC50" i="44"/>
  <c r="M91" i="45"/>
  <c r="C39" i="44"/>
  <c r="B59" i="67"/>
  <c r="T51" i="45"/>
  <c r="W87" i="66"/>
  <c r="I50" i="45"/>
  <c r="Z90" i="45"/>
  <c r="Q90" i="45"/>
  <c r="M106" i="53"/>
  <c r="O106" i="66"/>
  <c r="Q106" i="68"/>
  <c r="R106" i="69"/>
  <c r="S106" i="44"/>
  <c r="U106" i="46"/>
  <c r="W106" i="53"/>
  <c r="X106" i="54"/>
  <c r="C59" i="22"/>
  <c r="Z87" i="22"/>
  <c r="O70" i="22"/>
  <c r="B79" i="47"/>
  <c r="Y67" i="22"/>
  <c r="V87" i="66"/>
  <c r="H70" i="22"/>
  <c r="O67" i="22"/>
  <c r="K70" i="22"/>
  <c r="U71" i="22"/>
  <c r="O87" i="22"/>
  <c r="Q71" i="22"/>
  <c r="U90" i="66"/>
  <c r="Z67" i="47"/>
  <c r="Q87" i="47"/>
  <c r="AD90" i="46"/>
  <c r="V91" i="45"/>
  <c r="AH90" i="45"/>
  <c r="P91" i="45"/>
  <c r="AE91" i="45"/>
  <c r="X91" i="45"/>
  <c r="AB90" i="44"/>
  <c r="AE91" i="44"/>
  <c r="F106" i="46"/>
  <c r="AD90" i="44"/>
  <c r="Z91" i="47"/>
  <c r="U87" i="66"/>
  <c r="P67" i="47"/>
  <c r="U67" i="47"/>
  <c r="R87" i="47"/>
  <c r="AD91" i="46"/>
  <c r="V90" i="45"/>
  <c r="AH91" i="45"/>
  <c r="AE90" i="45"/>
  <c r="J50" i="45"/>
  <c r="Y91" i="45"/>
  <c r="AE90" i="44"/>
  <c r="AB71" i="67"/>
  <c r="F70" i="22"/>
  <c r="J70" i="22"/>
  <c r="F91" i="67"/>
  <c r="O67" i="47"/>
  <c r="V87" i="47"/>
  <c r="AB67" i="47"/>
  <c r="AC90" i="46"/>
  <c r="AC90" i="45"/>
  <c r="Y90" i="45"/>
  <c r="Y51" i="44"/>
  <c r="Q91" i="67"/>
  <c r="H50" i="45"/>
  <c r="AD47" i="45"/>
  <c r="AF87" i="47"/>
  <c r="Y91" i="46"/>
  <c r="S67" i="22"/>
  <c r="AC87" i="22"/>
  <c r="AG91" i="45"/>
  <c r="Z90" i="44"/>
  <c r="T67" i="22"/>
  <c r="M87" i="22"/>
  <c r="T70" i="22"/>
  <c r="AA71" i="67"/>
  <c r="C79" i="66"/>
  <c r="K90" i="47"/>
  <c r="M90" i="47"/>
  <c r="AH90" i="46"/>
  <c r="AA90" i="46"/>
  <c r="AG90" i="45"/>
  <c r="S91" i="45"/>
  <c r="AF91" i="44"/>
  <c r="L70" i="22"/>
  <c r="AD67" i="22"/>
  <c r="T87" i="22"/>
  <c r="B59" i="22"/>
  <c r="K67" i="47"/>
  <c r="L91" i="47"/>
  <c r="K87" i="47"/>
  <c r="M91" i="47"/>
  <c r="B79" i="46"/>
  <c r="AG91" i="46"/>
  <c r="AF90" i="46"/>
  <c r="L91" i="45"/>
  <c r="S90" i="45"/>
  <c r="L87" i="44"/>
  <c r="Y90" i="66"/>
  <c r="AA91" i="46"/>
  <c r="AF90" i="44"/>
  <c r="AB87" i="22"/>
  <c r="AF91" i="46"/>
  <c r="T91" i="45"/>
  <c r="T71" i="22"/>
  <c r="K91" i="47"/>
  <c r="AH91" i="46"/>
  <c r="AF47" i="45"/>
  <c r="R91" i="45"/>
  <c r="AF87" i="22"/>
  <c r="W87" i="22"/>
  <c r="L90" i="45"/>
  <c r="T90" i="45"/>
  <c r="W71" i="22"/>
  <c r="W87" i="47"/>
  <c r="Y71" i="22"/>
  <c r="Y70" i="22"/>
  <c r="L71" i="22"/>
  <c r="X67" i="22"/>
  <c r="X71" i="22"/>
  <c r="L67" i="22"/>
  <c r="AG90" i="46"/>
  <c r="B79" i="22"/>
  <c r="I71" i="22"/>
  <c r="AE90" i="46"/>
  <c r="W90" i="45"/>
  <c r="L50" i="45"/>
  <c r="W91" i="45"/>
  <c r="J91" i="47"/>
  <c r="N87" i="46"/>
  <c r="F90" i="67"/>
  <c r="L90" i="47"/>
  <c r="J90" i="47"/>
  <c r="M87" i="46"/>
  <c r="Y90" i="47"/>
  <c r="AC87" i="47"/>
  <c r="Y91" i="47"/>
  <c r="K87" i="45"/>
  <c r="AC90" i="47"/>
  <c r="AG87" i="47"/>
  <c r="AB71" i="47"/>
  <c r="AB90" i="47"/>
  <c r="N87" i="45"/>
  <c r="AB91" i="47"/>
  <c r="Q90" i="47"/>
  <c r="Y71" i="47"/>
  <c r="AA91" i="47"/>
  <c r="H91" i="47"/>
  <c r="T91" i="47"/>
  <c r="Q91" i="47"/>
  <c r="AD87" i="47"/>
  <c r="AG87" i="45"/>
  <c r="U90" i="47"/>
  <c r="AE87" i="47"/>
  <c r="AA90" i="47"/>
  <c r="H90" i="47"/>
  <c r="T90" i="47"/>
  <c r="N91" i="47"/>
  <c r="F90" i="47"/>
  <c r="V71" i="47"/>
  <c r="R91" i="47"/>
  <c r="N90" i="47"/>
  <c r="X91" i="67"/>
  <c r="G91" i="47"/>
  <c r="I90" i="47"/>
  <c r="R90" i="47"/>
  <c r="X91" i="47"/>
  <c r="J91" i="67"/>
  <c r="U90" i="67"/>
  <c r="G90" i="47"/>
  <c r="I91" i="47"/>
  <c r="O90" i="47"/>
  <c r="F91" i="47"/>
  <c r="AA71" i="47"/>
  <c r="X90" i="47"/>
  <c r="S90" i="47"/>
  <c r="S87" i="45"/>
  <c r="O91" i="47"/>
  <c r="E91" i="47"/>
  <c r="V90" i="47"/>
  <c r="S91" i="47"/>
  <c r="J87" i="46"/>
  <c r="V87" i="45"/>
  <c r="E90" i="47"/>
  <c r="V91" i="47"/>
  <c r="W90" i="47"/>
  <c r="L87" i="45"/>
  <c r="R70" i="47"/>
  <c r="V87" i="67"/>
  <c r="N71" i="47"/>
  <c r="M71" i="47"/>
  <c r="Y87" i="45"/>
  <c r="P91" i="67"/>
  <c r="AF87" i="67"/>
  <c r="Y91" i="67"/>
  <c r="U71" i="47"/>
  <c r="W87" i="45"/>
  <c r="M87" i="45"/>
  <c r="Z51" i="44"/>
  <c r="J90" i="67"/>
  <c r="G90" i="67"/>
  <c r="R91" i="67"/>
  <c r="X90" i="67"/>
  <c r="AF87" i="45"/>
  <c r="R87" i="45"/>
  <c r="U90" i="46"/>
  <c r="P71" i="47"/>
  <c r="J87" i="45"/>
  <c r="E90" i="45"/>
  <c r="AH87" i="67"/>
  <c r="AG87" i="67"/>
  <c r="AD87" i="67"/>
  <c r="G91" i="67"/>
  <c r="R90" i="67"/>
  <c r="X87" i="67"/>
  <c r="Z87" i="45"/>
  <c r="AE87" i="67"/>
  <c r="H90" i="67"/>
  <c r="P87" i="45"/>
  <c r="E91" i="45"/>
  <c r="O91" i="67"/>
  <c r="Q90" i="67"/>
  <c r="AC87" i="67"/>
  <c r="L91" i="67"/>
  <c r="O90" i="67"/>
  <c r="O71" i="47"/>
  <c r="E90" i="67"/>
  <c r="S70" i="47"/>
  <c r="L90" i="67"/>
  <c r="AA87" i="67"/>
  <c r="S91" i="67"/>
  <c r="K71" i="47"/>
  <c r="T71" i="47"/>
  <c r="F70" i="47"/>
  <c r="U87" i="45"/>
  <c r="H91" i="45"/>
  <c r="V90" i="67"/>
  <c r="AA90" i="67"/>
  <c r="K90" i="67"/>
  <c r="S90" i="67"/>
  <c r="T70" i="47"/>
  <c r="AE87" i="45"/>
  <c r="H87" i="45"/>
  <c r="X90" i="44"/>
  <c r="U91" i="67"/>
  <c r="T87" i="45"/>
  <c r="W91" i="67"/>
  <c r="F91" i="45"/>
  <c r="K91" i="67"/>
  <c r="Z87" i="67"/>
  <c r="L70" i="47"/>
  <c r="AD71" i="47"/>
  <c r="AA87" i="45"/>
  <c r="H91" i="67"/>
  <c r="G91" i="45"/>
  <c r="AA91" i="67"/>
  <c r="V91" i="67"/>
  <c r="P90" i="67"/>
  <c r="Z91" i="67"/>
  <c r="I90" i="67"/>
  <c r="AC70" i="47"/>
  <c r="J70" i="47"/>
  <c r="AH67" i="47"/>
  <c r="AD70" i="47"/>
  <c r="O87" i="45"/>
  <c r="AC87" i="45"/>
  <c r="I87" i="45"/>
  <c r="AH87" i="45"/>
  <c r="G90" i="45"/>
  <c r="N90" i="67"/>
  <c r="W90" i="67"/>
  <c r="X87" i="45"/>
  <c r="AB87" i="67"/>
  <c r="M90" i="67"/>
  <c r="Z90" i="67"/>
  <c r="I91" i="67"/>
  <c r="N91" i="67"/>
  <c r="Q70" i="47"/>
  <c r="T90" i="67"/>
  <c r="T91" i="67"/>
  <c r="M91" i="67"/>
  <c r="Y87" i="67"/>
  <c r="Z70" i="47"/>
  <c r="AC51" i="44"/>
  <c r="W87" i="67"/>
  <c r="H70" i="47"/>
  <c r="H90" i="45"/>
  <c r="J71" i="47"/>
  <c r="I70" i="47"/>
  <c r="AF67" i="47"/>
  <c r="AB87" i="45"/>
  <c r="Q87" i="45"/>
  <c r="E86" i="27" a="1"/>
  <c r="E86" i="27" s="1"/>
  <c r="AB50" i="44"/>
  <c r="AB70" i="67"/>
  <c r="X70" i="67"/>
  <c r="S70" i="67"/>
  <c r="I71" i="67"/>
  <c r="K71" i="67"/>
  <c r="F70" i="67"/>
  <c r="T70" i="67"/>
  <c r="Z70" i="67"/>
  <c r="K70" i="67"/>
  <c r="Z71" i="67"/>
  <c r="T71" i="67"/>
  <c r="H70" i="67"/>
  <c r="I70" i="67"/>
  <c r="AF67" i="67"/>
  <c r="O70" i="67"/>
  <c r="Y70" i="67"/>
  <c r="H71" i="67"/>
  <c r="E71" i="67"/>
  <c r="AH67" i="67"/>
  <c r="O71" i="67"/>
  <c r="Y71" i="67"/>
  <c r="E70" i="67"/>
  <c r="J70" i="67"/>
  <c r="X71" i="67"/>
  <c r="F71" i="67"/>
  <c r="S71" i="67"/>
  <c r="L71" i="67"/>
  <c r="G70" i="67"/>
  <c r="M71" i="67"/>
  <c r="M70" i="67"/>
  <c r="P71" i="67"/>
  <c r="U70" i="67"/>
  <c r="L70" i="67"/>
  <c r="G71" i="67"/>
  <c r="P70" i="67"/>
  <c r="W71" i="67"/>
  <c r="H412" i="27"/>
  <c r="U71" i="67"/>
  <c r="W50" i="45"/>
  <c r="AA50" i="45"/>
  <c r="AD67" i="67"/>
  <c r="AE67" i="67"/>
  <c r="V70" i="67"/>
  <c r="E298" i="27" a="1"/>
  <c r="E298" i="27" s="1"/>
  <c r="W70" i="67"/>
  <c r="R70" i="67"/>
  <c r="AC67" i="67"/>
  <c r="V71" i="67"/>
  <c r="N70" i="67"/>
  <c r="Q70" i="67"/>
  <c r="R71" i="67"/>
  <c r="N71" i="67"/>
  <c r="AG67" i="67"/>
  <c r="AA70" i="67"/>
  <c r="AB67" i="67"/>
  <c r="AB51" i="45"/>
  <c r="E283" i="27" a="1"/>
  <c r="E283" i="27" s="1"/>
  <c r="N91" i="66"/>
  <c r="AG90" i="22"/>
  <c r="E268" i="27" a="1"/>
  <c r="E268" i="27" s="1"/>
  <c r="H372" i="27"/>
  <c r="J90" i="22"/>
  <c r="E313" i="27" a="1"/>
  <c r="E313" i="27" s="1"/>
  <c r="AE91" i="22"/>
  <c r="AC90" i="22"/>
  <c r="W90" i="22"/>
  <c r="X87" i="66"/>
  <c r="O90" i="66"/>
  <c r="AB87" i="66"/>
  <c r="X91" i="66"/>
  <c r="AD87" i="66"/>
  <c r="W71" i="47"/>
  <c r="U70" i="47"/>
  <c r="Q71" i="47"/>
  <c r="AF87" i="66"/>
  <c r="Y87" i="66"/>
  <c r="U91" i="66"/>
  <c r="K91" i="66"/>
  <c r="M91" i="66"/>
  <c r="W91" i="66"/>
  <c r="T90" i="66"/>
  <c r="K90" i="66"/>
  <c r="AA87" i="66"/>
  <c r="AE67" i="47"/>
  <c r="P70" i="47"/>
  <c r="N70" i="47"/>
  <c r="H71" i="47"/>
  <c r="X51" i="44"/>
  <c r="X90" i="66"/>
  <c r="W90" i="66"/>
  <c r="V91" i="66"/>
  <c r="S90" i="66"/>
  <c r="E71" i="47"/>
  <c r="X50" i="44"/>
  <c r="L90" i="66"/>
  <c r="V90" i="66"/>
  <c r="T91" i="66"/>
  <c r="K70" i="47"/>
  <c r="V70" i="47"/>
  <c r="AB70" i="47"/>
  <c r="L71" i="47"/>
  <c r="E70" i="47"/>
  <c r="AE87" i="66"/>
  <c r="AC87" i="66"/>
  <c r="S91" i="66"/>
  <c r="R91" i="66"/>
  <c r="P91" i="66"/>
  <c r="O70" i="47"/>
  <c r="G71" i="47"/>
  <c r="Z50" i="44"/>
  <c r="L91" i="66"/>
  <c r="F90" i="66"/>
  <c r="R90" i="66"/>
  <c r="P90" i="66"/>
  <c r="AC71" i="47"/>
  <c r="AA70" i="47"/>
  <c r="Y70" i="47"/>
  <c r="G70" i="47"/>
  <c r="I91" i="66"/>
  <c r="F91" i="66"/>
  <c r="Q90" i="66"/>
  <c r="AA51" i="44"/>
  <c r="J91" i="66"/>
  <c r="I90" i="66"/>
  <c r="E90" i="66"/>
  <c r="Q91" i="66"/>
  <c r="I71" i="47"/>
  <c r="X70" i="47"/>
  <c r="M70" i="47"/>
  <c r="AA50" i="44"/>
  <c r="M90" i="66"/>
  <c r="E91" i="66"/>
  <c r="AH87" i="66"/>
  <c r="G91" i="66"/>
  <c r="J90" i="66"/>
  <c r="AG67" i="47"/>
  <c r="X71" i="47"/>
  <c r="AD67" i="47"/>
  <c r="H91" i="66"/>
  <c r="G90" i="66"/>
  <c r="Z87" i="66"/>
  <c r="N90" i="66"/>
  <c r="Z71" i="47"/>
  <c r="S71" i="47"/>
  <c r="H90" i="66"/>
  <c r="R71" i="47"/>
  <c r="O91" i="66"/>
  <c r="C59" i="67"/>
  <c r="AB50" i="45"/>
  <c r="W51" i="45"/>
  <c r="O51" i="45"/>
  <c r="AA51" i="45"/>
  <c r="M50" i="45"/>
  <c r="V50" i="45"/>
  <c r="I51" i="45"/>
  <c r="AC51" i="45"/>
  <c r="F51" i="45"/>
  <c r="L51" i="45"/>
  <c r="E50" i="45"/>
  <c r="S50" i="45"/>
  <c r="K51" i="45"/>
  <c r="AH47" i="45"/>
  <c r="G50" i="45"/>
  <c r="S51" i="45"/>
  <c r="K50" i="45"/>
  <c r="Y91" i="44"/>
  <c r="R50" i="45"/>
  <c r="N50" i="45"/>
  <c r="Y90" i="44"/>
  <c r="F50" i="45"/>
  <c r="R51" i="45"/>
  <c r="Q51" i="45"/>
  <c r="U51" i="45"/>
  <c r="Q50" i="45"/>
  <c r="U50" i="45"/>
  <c r="X51" i="45"/>
  <c r="P50" i="45"/>
  <c r="X50" i="45"/>
  <c r="P51" i="45"/>
  <c r="Z51" i="45"/>
  <c r="Y50" i="45"/>
  <c r="AG47" i="45"/>
  <c r="AE47" i="45"/>
  <c r="Z50" i="45"/>
  <c r="X91" i="44"/>
  <c r="Y51" i="45"/>
  <c r="O50" i="45"/>
  <c r="C79" i="47"/>
  <c r="K91" i="46"/>
  <c r="N91" i="46"/>
  <c r="L90" i="46"/>
  <c r="L91" i="46"/>
  <c r="X87" i="46"/>
  <c r="N90" i="46"/>
  <c r="V87" i="46"/>
  <c r="AD87" i="46"/>
  <c r="M91" i="46"/>
  <c r="J90" i="46"/>
  <c r="M90" i="46"/>
  <c r="J91" i="46"/>
  <c r="W87" i="46"/>
  <c r="AC87" i="46"/>
  <c r="K90" i="46"/>
  <c r="F91" i="46"/>
  <c r="Q91" i="46"/>
  <c r="E90" i="46"/>
  <c r="AB87" i="46"/>
  <c r="I90" i="46"/>
  <c r="Q90" i="46"/>
  <c r="Y87" i="46"/>
  <c r="E91" i="46"/>
  <c r="I91" i="46"/>
  <c r="F90" i="46"/>
  <c r="Z87" i="46"/>
  <c r="R91" i="46"/>
  <c r="G90" i="46"/>
  <c r="AH87" i="46"/>
  <c r="R90" i="46"/>
  <c r="AA87" i="46"/>
  <c r="P91" i="46"/>
  <c r="T90" i="46"/>
  <c r="G91" i="46"/>
  <c r="H90" i="46"/>
  <c r="T91" i="46"/>
  <c r="AF87" i="46"/>
  <c r="Y50" i="44"/>
  <c r="H91" i="46"/>
  <c r="O90" i="46"/>
  <c r="P90" i="46"/>
  <c r="S90" i="46"/>
  <c r="AG87" i="46"/>
  <c r="U91" i="46"/>
  <c r="S91" i="46"/>
  <c r="O91" i="46"/>
  <c r="U87" i="46"/>
  <c r="AE87" i="46"/>
  <c r="E91" i="22"/>
  <c r="U90" i="22"/>
  <c r="AF91" i="22"/>
  <c r="AA91" i="22"/>
  <c r="E90" i="22"/>
  <c r="AF90" i="22"/>
  <c r="AA90" i="22"/>
  <c r="H90" i="22"/>
  <c r="U91" i="22"/>
  <c r="V90" i="44"/>
  <c r="I90" i="22"/>
  <c r="Y91" i="22"/>
  <c r="I91" i="22"/>
  <c r="I106" i="69"/>
  <c r="J106" i="44"/>
  <c r="K106" i="45"/>
  <c r="Q106" i="67"/>
  <c r="S106" i="69"/>
  <c r="W106" i="47"/>
  <c r="Y106" i="54"/>
  <c r="Z106" i="66"/>
  <c r="AF106" i="46"/>
  <c r="AH106" i="53"/>
  <c r="AH110" i="53" s="1"/>
  <c r="M87" i="44"/>
  <c r="AH87" i="22"/>
  <c r="Y90" i="22"/>
  <c r="Q90" i="22"/>
  <c r="AC91" i="22"/>
  <c r="J91" i="22"/>
  <c r="AG91" i="22"/>
  <c r="K90" i="22"/>
  <c r="W91" i="22"/>
  <c r="Q91" i="22"/>
  <c r="L106" i="45"/>
  <c r="N106" i="47"/>
  <c r="Q106" i="66"/>
  <c r="S106" i="68"/>
  <c r="W106" i="46"/>
  <c r="X106" i="47"/>
  <c r="Y106" i="53"/>
  <c r="M90" i="22"/>
  <c r="S90" i="22"/>
  <c r="K91" i="22"/>
  <c r="AE90" i="22"/>
  <c r="AB91" i="22"/>
  <c r="V91" i="22"/>
  <c r="M91" i="22"/>
  <c r="S91" i="22"/>
  <c r="L91" i="22"/>
  <c r="V90" i="22"/>
  <c r="P90" i="22"/>
  <c r="AB90" i="22"/>
  <c r="O90" i="22"/>
  <c r="T90" i="22"/>
  <c r="N90" i="22"/>
  <c r="L90" i="22"/>
  <c r="O91" i="22"/>
  <c r="J87" i="44"/>
  <c r="AE106" i="67"/>
  <c r="B79" i="44"/>
  <c r="P91" i="22"/>
  <c r="N91" i="22"/>
  <c r="X90" i="22"/>
  <c r="T91" i="22"/>
  <c r="K87" i="44"/>
  <c r="AH90" i="22"/>
  <c r="X91" i="22"/>
  <c r="AD90" i="22"/>
  <c r="L106" i="67"/>
  <c r="N106" i="69"/>
  <c r="O106" i="44"/>
  <c r="P106" i="45"/>
  <c r="R106" i="47"/>
  <c r="T106" i="54"/>
  <c r="V106" i="67"/>
  <c r="W106" i="68"/>
  <c r="Y106" i="44"/>
  <c r="Z106" i="45"/>
  <c r="AB106" i="47"/>
  <c r="AC106" i="53"/>
  <c r="AE106" i="66"/>
  <c r="AF106" i="67"/>
  <c r="AH91" i="22"/>
  <c r="F90" i="22"/>
  <c r="AD91" i="22"/>
  <c r="AG106" i="67"/>
  <c r="AH106" i="68"/>
  <c r="AH111" i="68" s="1"/>
  <c r="G91" i="22"/>
  <c r="G90" i="22"/>
  <c r="R91" i="22"/>
  <c r="I87" i="44"/>
  <c r="F91" i="22"/>
  <c r="R90" i="22"/>
  <c r="U51" i="44"/>
  <c r="Z90" i="22"/>
  <c r="Z91" i="22"/>
  <c r="T50" i="45"/>
  <c r="J51" i="45"/>
  <c r="AF106" i="53"/>
  <c r="Z106" i="67"/>
  <c r="AA106" i="68"/>
  <c r="AB106" i="69"/>
  <c r="AC106" i="44"/>
  <c r="AD106" i="45"/>
  <c r="AF106" i="47"/>
  <c r="AG106" i="53"/>
  <c r="AH106" i="54"/>
  <c r="AH110" i="54" s="1"/>
  <c r="O106" i="54"/>
  <c r="U106" i="45"/>
  <c r="AB106" i="68"/>
  <c r="AC106" i="69"/>
  <c r="AE106" i="45"/>
  <c r="AA106" i="66"/>
  <c r="AD106" i="69"/>
  <c r="AE106" i="44"/>
  <c r="AG106" i="46"/>
  <c r="AH106" i="47"/>
  <c r="AH111" i="47" s="1"/>
  <c r="Z106" i="53"/>
  <c r="AA106" i="54"/>
  <c r="AC106" i="67"/>
  <c r="AD106" i="68"/>
  <c r="AF106" i="44"/>
  <c r="AG106" i="45"/>
  <c r="AH106" i="46"/>
  <c r="AH110" i="46" s="1"/>
  <c r="J106" i="67"/>
  <c r="L106" i="69"/>
  <c r="N106" i="45"/>
  <c r="P106" i="47"/>
  <c r="R106" i="54"/>
  <c r="S106" i="66"/>
  <c r="U106" i="68"/>
  <c r="X106" i="45"/>
  <c r="Y106" i="46"/>
  <c r="AA106" i="53"/>
  <c r="AB106" i="54"/>
  <c r="AC106" i="66"/>
  <c r="AE106" i="68"/>
  <c r="AF106" i="69"/>
  <c r="AG106" i="44"/>
  <c r="AH106" i="45"/>
  <c r="AH110" i="45" s="1"/>
  <c r="L106" i="68"/>
  <c r="P106" i="46"/>
  <c r="R106" i="53"/>
  <c r="T106" i="66"/>
  <c r="W106" i="69"/>
  <c r="X106" i="44"/>
  <c r="Z106" i="46"/>
  <c r="AA106" i="47"/>
  <c r="AC106" i="54"/>
  <c r="AD106" i="66"/>
  <c r="AG106" i="69"/>
  <c r="AG106" i="68"/>
  <c r="K106" i="54"/>
  <c r="N106" i="68"/>
  <c r="Q106" i="45"/>
  <c r="R106" i="46"/>
  <c r="T106" i="53"/>
  <c r="V106" i="66"/>
  <c r="X106" i="68"/>
  <c r="Y106" i="69"/>
  <c r="Z106" i="44"/>
  <c r="AA106" i="45"/>
  <c r="AB106" i="46"/>
  <c r="AD106" i="53"/>
  <c r="AE106" i="54"/>
  <c r="L106" i="54"/>
  <c r="M106" i="66"/>
  <c r="P106" i="69"/>
  <c r="Q106" i="44"/>
  <c r="S106" i="46"/>
  <c r="V106" i="54"/>
  <c r="X106" i="67"/>
  <c r="Z106" i="69"/>
  <c r="AB106" i="45"/>
  <c r="AC106" i="46"/>
  <c r="AD106" i="47"/>
  <c r="AF106" i="54"/>
  <c r="AG106" i="66"/>
  <c r="M106" i="54"/>
  <c r="O106" i="67"/>
  <c r="P106" i="68"/>
  <c r="S106" i="45"/>
  <c r="U106" i="47"/>
  <c r="V106" i="53"/>
  <c r="X106" i="66"/>
  <c r="Y106" i="67"/>
  <c r="Z106" i="68"/>
  <c r="AB106" i="44"/>
  <c r="AD106" i="46"/>
  <c r="AE106" i="47"/>
  <c r="AH106" i="66"/>
  <c r="AH110" i="66" s="1"/>
  <c r="U90" i="44"/>
  <c r="V91" i="44"/>
  <c r="P50" i="44"/>
  <c r="O90" i="44"/>
  <c r="T90" i="44"/>
  <c r="Q91" i="44"/>
  <c r="P91" i="44"/>
  <c r="M47" i="44"/>
  <c r="E90" i="44"/>
  <c r="K90" i="44"/>
  <c r="S51" i="44"/>
  <c r="Z47" i="22"/>
  <c r="W51" i="44"/>
  <c r="W50" i="44"/>
  <c r="O50" i="22"/>
  <c r="AB47" i="22"/>
  <c r="N47" i="22"/>
  <c r="Q47" i="22"/>
  <c r="AB47" i="44"/>
  <c r="I90" i="44"/>
  <c r="Q50" i="22"/>
  <c r="N50" i="22"/>
  <c r="AG47" i="44"/>
  <c r="H50" i="44"/>
  <c r="U87" i="44"/>
  <c r="J51" i="44"/>
  <c r="S51" i="22"/>
  <c r="P51" i="22"/>
  <c r="S47" i="44"/>
  <c r="J50" i="44"/>
  <c r="O47" i="22"/>
  <c r="N87" i="44"/>
  <c r="R50" i="44"/>
  <c r="AG87" i="44"/>
  <c r="I50" i="44"/>
  <c r="R47" i="44"/>
  <c r="V47" i="22"/>
  <c r="C39" i="22"/>
  <c r="AB87" i="44"/>
  <c r="V51" i="44"/>
  <c r="N50" i="44"/>
  <c r="P87" i="44"/>
  <c r="K47" i="22"/>
  <c r="R51" i="44"/>
  <c r="N51" i="44"/>
  <c r="C79" i="44"/>
  <c r="V47" i="44"/>
  <c r="P51" i="44"/>
  <c r="J47" i="44"/>
  <c r="K51" i="44"/>
  <c r="Q50" i="44"/>
  <c r="F90" i="44"/>
  <c r="AA87" i="44"/>
  <c r="Q51" i="44"/>
  <c r="O50" i="44"/>
  <c r="T51" i="44"/>
  <c r="U50" i="44"/>
  <c r="M51" i="44"/>
  <c r="Y47" i="44"/>
  <c r="C5" i="63"/>
  <c r="O51" i="44"/>
  <c r="T47" i="44"/>
  <c r="U47" i="44"/>
  <c r="V50" i="44"/>
  <c r="T50" i="44"/>
  <c r="S50" i="44"/>
  <c r="U50" i="22"/>
  <c r="AH47" i="22"/>
  <c r="T51" i="22"/>
  <c r="W51" i="22"/>
  <c r="AB50" i="22"/>
  <c r="AH87" i="44"/>
  <c r="X87" i="44"/>
  <c r="AF87" i="44"/>
  <c r="AD87" i="44"/>
  <c r="AD50" i="22"/>
  <c r="AC51" i="22"/>
  <c r="F51" i="22"/>
  <c r="W50" i="22"/>
  <c r="AA51" i="22"/>
  <c r="U91" i="44"/>
  <c r="I51" i="44"/>
  <c r="Q90" i="44"/>
  <c r="G106" i="69"/>
  <c r="Q87" i="44"/>
  <c r="Z51" i="22"/>
  <c r="AE47" i="22"/>
  <c r="R47" i="22"/>
  <c r="E50" i="22"/>
  <c r="B39" i="22"/>
  <c r="F91" i="44"/>
  <c r="I91" i="44"/>
  <c r="AF47" i="44"/>
  <c r="T91" i="44"/>
  <c r="AE47" i="44"/>
  <c r="I47" i="44"/>
  <c r="W47" i="44"/>
  <c r="AC87" i="44"/>
  <c r="G106" i="45"/>
  <c r="U47" i="22"/>
  <c r="AE51" i="22"/>
  <c r="AE50" i="22"/>
  <c r="E51" i="22"/>
  <c r="AD51" i="22"/>
  <c r="S50" i="22"/>
  <c r="E91" i="44"/>
  <c r="AE87" i="44"/>
  <c r="T87" i="44"/>
  <c r="L50" i="22"/>
  <c r="AB51" i="22"/>
  <c r="Q51" i="22"/>
  <c r="K50" i="22"/>
  <c r="W47" i="22"/>
  <c r="G90" i="44"/>
  <c r="O91" i="44"/>
  <c r="R91" i="44"/>
  <c r="H51" i="44"/>
  <c r="M90" i="44"/>
  <c r="L91" i="44"/>
  <c r="S87" i="44"/>
  <c r="AD47" i="44"/>
  <c r="L47" i="44"/>
  <c r="M50" i="44"/>
  <c r="K106" i="46"/>
  <c r="M106" i="47"/>
  <c r="N106" i="67"/>
  <c r="N106" i="44"/>
  <c r="O106" i="53"/>
  <c r="T106" i="47"/>
  <c r="U106" i="67"/>
  <c r="U106" i="44"/>
  <c r="AB106" i="67"/>
  <c r="AG50" i="22"/>
  <c r="M51" i="22"/>
  <c r="X47" i="22"/>
  <c r="M50" i="22"/>
  <c r="AA50" i="22"/>
  <c r="O51" i="22"/>
  <c r="U51" i="22"/>
  <c r="V50" i="22"/>
  <c r="AA47" i="22"/>
  <c r="G91" i="44"/>
  <c r="R90" i="44"/>
  <c r="E51" i="44"/>
  <c r="M91" i="44"/>
  <c r="S91" i="44"/>
  <c r="L50" i="44"/>
  <c r="N47" i="44"/>
  <c r="X51" i="22"/>
  <c r="Y47" i="22"/>
  <c r="H50" i="22"/>
  <c r="H51" i="22"/>
  <c r="AD47" i="22"/>
  <c r="M47" i="22"/>
  <c r="H90" i="44"/>
  <c r="N90" i="44"/>
  <c r="Y87" i="44"/>
  <c r="R87" i="44"/>
  <c r="F50" i="44"/>
  <c r="X47" i="44"/>
  <c r="S90" i="44"/>
  <c r="L51" i="44"/>
  <c r="M106" i="69"/>
  <c r="M106" i="46"/>
  <c r="N106" i="66"/>
  <c r="O106" i="47"/>
  <c r="P106" i="67"/>
  <c r="P106" i="44"/>
  <c r="Q106" i="53"/>
  <c r="R106" i="68"/>
  <c r="R106" i="45"/>
  <c r="S106" i="54"/>
  <c r="T106" i="69"/>
  <c r="T106" i="46"/>
  <c r="U106" i="66"/>
  <c r="V106" i="47"/>
  <c r="W106" i="67"/>
  <c r="W106" i="44"/>
  <c r="X106" i="53"/>
  <c r="Y106" i="68"/>
  <c r="Y106" i="45"/>
  <c r="Z106" i="54"/>
  <c r="AA106" i="69"/>
  <c r="AA106" i="46"/>
  <c r="AB106" i="66"/>
  <c r="AC106" i="47"/>
  <c r="AD106" i="67"/>
  <c r="AD106" i="44"/>
  <c r="AE106" i="53"/>
  <c r="AF106" i="68"/>
  <c r="AF106" i="45"/>
  <c r="AG106" i="54"/>
  <c r="AH106" i="69"/>
  <c r="I47" i="22"/>
  <c r="H47" i="22"/>
  <c r="L47" i="22"/>
  <c r="AH51" i="22"/>
  <c r="AH50" i="22"/>
  <c r="L51" i="22"/>
  <c r="P50" i="22"/>
  <c r="Y50" i="22"/>
  <c r="AF47" i="22"/>
  <c r="P47" i="22"/>
  <c r="R50" i="22"/>
  <c r="V51" i="22"/>
  <c r="AG51" i="22"/>
  <c r="H91" i="44"/>
  <c r="N91" i="44"/>
  <c r="W87" i="44"/>
  <c r="F51" i="44"/>
  <c r="K50" i="44"/>
  <c r="J91" i="44"/>
  <c r="AC50" i="22"/>
  <c r="T50" i="22"/>
  <c r="Z87" i="44"/>
  <c r="N51" i="22"/>
  <c r="R51" i="22"/>
  <c r="X50" i="22"/>
  <c r="AG47" i="22"/>
  <c r="I50" i="22"/>
  <c r="W91" i="44"/>
  <c r="E50" i="44"/>
  <c r="AC47" i="44"/>
  <c r="K47" i="44"/>
  <c r="P47" i="44"/>
  <c r="J90" i="44"/>
  <c r="H106" i="46"/>
  <c r="K106" i="67"/>
  <c r="L106" i="53"/>
  <c r="M106" i="68"/>
  <c r="M106" i="45"/>
  <c r="N106" i="54"/>
  <c r="O106" i="69"/>
  <c r="O106" i="46"/>
  <c r="P106" i="66"/>
  <c r="Q106" i="47"/>
  <c r="R106" i="67"/>
  <c r="R106" i="44"/>
  <c r="S106" i="53"/>
  <c r="T106" i="68"/>
  <c r="T106" i="45"/>
  <c r="U106" i="54"/>
  <c r="V106" i="69"/>
  <c r="V106" i="46"/>
  <c r="W106" i="66"/>
  <c r="O87" i="44"/>
  <c r="L90" i="44"/>
  <c r="G50" i="22"/>
  <c r="Y51" i="22"/>
  <c r="S47" i="22"/>
  <c r="T47" i="22"/>
  <c r="G51" i="22"/>
  <c r="J51" i="22"/>
  <c r="P90" i="44"/>
  <c r="W90" i="44"/>
  <c r="AA47" i="44"/>
  <c r="G50" i="44"/>
  <c r="V87" i="44"/>
  <c r="Q47" i="44"/>
  <c r="Z47" i="44"/>
  <c r="K91" i="44"/>
  <c r="G106" i="53"/>
  <c r="I51" i="22"/>
  <c r="J47" i="22"/>
  <c r="Z50" i="22"/>
  <c r="F50" i="22"/>
  <c r="AC47" i="22"/>
  <c r="J50" i="22"/>
  <c r="K51" i="22"/>
  <c r="G51" i="44"/>
  <c r="O47" i="44"/>
  <c r="AH47" i="44"/>
  <c r="H106" i="45"/>
  <c r="J106" i="69"/>
  <c r="J106" i="46"/>
  <c r="L106" i="47"/>
  <c r="M106" i="67"/>
  <c r="M106" i="44"/>
  <c r="N106" i="53"/>
  <c r="O106" i="68"/>
  <c r="O106" i="45"/>
  <c r="P106" i="54"/>
  <c r="Q106" i="69"/>
  <c r="Q106" i="46"/>
  <c r="R106" i="66"/>
  <c r="S106" i="47"/>
  <c r="T106" i="67"/>
  <c r="T106" i="44"/>
  <c r="U106" i="53"/>
  <c r="V106" i="68"/>
  <c r="V106" i="45"/>
  <c r="W106" i="54"/>
  <c r="X106" i="69"/>
  <c r="X106" i="46"/>
  <c r="Y106" i="66"/>
  <c r="Z106" i="47"/>
  <c r="AA106" i="67"/>
  <c r="AA106" i="44"/>
  <c r="AB106" i="53"/>
  <c r="AC106" i="68"/>
  <c r="AC106" i="45"/>
  <c r="AD106" i="54"/>
  <c r="AE106" i="69"/>
  <c r="AE106" i="46"/>
  <c r="AF106" i="66"/>
  <c r="AG106" i="47"/>
  <c r="AF50" i="22"/>
  <c r="B50" i="67"/>
  <c r="C50" i="67"/>
  <c r="C51" i="67"/>
  <c r="B51" i="67"/>
  <c r="D412" i="27" s="1"/>
  <c r="N49" i="67" a="1"/>
  <c r="N49" i="67" s="1"/>
  <c r="N52" i="67" s="1"/>
  <c r="AG49" i="67" a="1"/>
  <c r="AG49" i="67" s="1"/>
  <c r="AG52" i="67" s="1"/>
  <c r="E49" i="67" a="1"/>
  <c r="E49" i="67" s="1"/>
  <c r="L49" i="67" a="1"/>
  <c r="L49" i="67" s="1"/>
  <c r="L52" i="67" s="1"/>
  <c r="Q49" i="67" a="1"/>
  <c r="Q49" i="67" s="1"/>
  <c r="Q52" i="67" s="1"/>
  <c r="AH49" i="67" a="1"/>
  <c r="AH49" i="67" s="1"/>
  <c r="AH52" i="67" s="1"/>
  <c r="F49" i="67" a="1"/>
  <c r="F49" i="67" s="1"/>
  <c r="F52" i="67" s="1"/>
  <c r="H49" i="67" a="1"/>
  <c r="H49" i="67" s="1"/>
  <c r="H52" i="67" s="1"/>
  <c r="AD49" i="67" a="1"/>
  <c r="AD49" i="67" s="1"/>
  <c r="AD52" i="67" s="1"/>
  <c r="J49" i="67" a="1"/>
  <c r="J49" i="67" s="1"/>
  <c r="J52" i="67" s="1"/>
  <c r="W49" i="67" a="1"/>
  <c r="W49" i="67" s="1"/>
  <c r="W52" i="67" s="1"/>
  <c r="M49" i="67" a="1"/>
  <c r="M49" i="67" s="1"/>
  <c r="M52" i="67" s="1"/>
  <c r="P49" i="67" a="1"/>
  <c r="P49" i="67" s="1"/>
  <c r="P52" i="67" s="1"/>
  <c r="AE49" i="67" a="1"/>
  <c r="AE49" i="67" s="1"/>
  <c r="AE52" i="67" s="1"/>
  <c r="AC49" i="67" a="1"/>
  <c r="AC49" i="67" s="1"/>
  <c r="AC52" i="67" s="1"/>
  <c r="K49" i="67" a="1"/>
  <c r="K49" i="67" s="1"/>
  <c r="K52" i="67" s="1"/>
  <c r="Z49" i="67" a="1"/>
  <c r="Z49" i="67" s="1"/>
  <c r="Z52" i="67" s="1"/>
  <c r="T49" i="67" a="1"/>
  <c r="T49" i="67" s="1"/>
  <c r="T52" i="67" s="1"/>
  <c r="G49" i="67" a="1"/>
  <c r="G49" i="67" s="1"/>
  <c r="G52" i="67" s="1"/>
  <c r="AF49" i="67" a="1"/>
  <c r="AF49" i="67" s="1"/>
  <c r="AF52" i="67" s="1"/>
  <c r="X49" i="67" a="1"/>
  <c r="X49" i="67" s="1"/>
  <c r="X52" i="67" s="1"/>
  <c r="V49" i="67" a="1"/>
  <c r="V49" i="67" s="1"/>
  <c r="V52" i="67" s="1"/>
  <c r="AA49" i="67" a="1"/>
  <c r="AA49" i="67" s="1"/>
  <c r="AA52" i="67" s="1"/>
  <c r="O49" i="67" a="1"/>
  <c r="O49" i="67" s="1"/>
  <c r="O52" i="67" s="1"/>
  <c r="R49" i="67" a="1"/>
  <c r="R49" i="67" s="1"/>
  <c r="R52" i="67" s="1"/>
  <c r="AB49" i="67" a="1"/>
  <c r="AB49" i="67" s="1"/>
  <c r="AB52" i="67" s="1"/>
  <c r="S49" i="67" a="1"/>
  <c r="S49" i="67" s="1"/>
  <c r="S52" i="67" s="1"/>
  <c r="U49" i="67" a="1"/>
  <c r="U49" i="67" s="1"/>
  <c r="U52" i="67" s="1"/>
  <c r="I49" i="67" a="1"/>
  <c r="I49" i="67" s="1"/>
  <c r="I52" i="67" s="1"/>
  <c r="Y49" i="67" a="1"/>
  <c r="Y49" i="67" s="1"/>
  <c r="Y52" i="67" s="1"/>
  <c r="C51" i="47"/>
  <c r="B51" i="47"/>
  <c r="D372" i="27" s="1"/>
  <c r="B50" i="47"/>
  <c r="C50" i="47"/>
  <c r="R49" i="47" a="1"/>
  <c r="R49" i="47" s="1"/>
  <c r="R52" i="47" s="1"/>
  <c r="M49" i="47" a="1"/>
  <c r="M49" i="47" s="1"/>
  <c r="M52" i="47" s="1"/>
  <c r="AD49" i="47" a="1"/>
  <c r="AD49" i="47" s="1"/>
  <c r="AD52" i="47" s="1"/>
  <c r="AH49" i="47" a="1"/>
  <c r="AH49" i="47" s="1"/>
  <c r="AH52" i="47" s="1"/>
  <c r="N49" i="47" a="1"/>
  <c r="N49" i="47" s="1"/>
  <c r="N52" i="47" s="1"/>
  <c r="AG49" i="47" a="1"/>
  <c r="AG49" i="47" s="1"/>
  <c r="AG52" i="47" s="1"/>
  <c r="H49" i="47" a="1"/>
  <c r="H49" i="47" s="1"/>
  <c r="H52" i="47" s="1"/>
  <c r="Y49" i="47" a="1"/>
  <c r="Y49" i="47" s="1"/>
  <c r="Y52" i="47" s="1"/>
  <c r="S49" i="47" a="1"/>
  <c r="S49" i="47" s="1"/>
  <c r="S52" i="47" s="1"/>
  <c r="T49" i="47" a="1"/>
  <c r="T49" i="47" s="1"/>
  <c r="T52" i="47" s="1"/>
  <c r="AB49" i="47" a="1"/>
  <c r="AB49" i="47" s="1"/>
  <c r="AB52" i="47" s="1"/>
  <c r="J49" i="47" a="1"/>
  <c r="J49" i="47" s="1"/>
  <c r="J52" i="47" s="1"/>
  <c r="L49" i="47" a="1"/>
  <c r="L49" i="47" s="1"/>
  <c r="L52" i="47" s="1"/>
  <c r="U49" i="47" a="1"/>
  <c r="U49" i="47" s="1"/>
  <c r="U52" i="47" s="1"/>
  <c r="AC49" i="47" a="1"/>
  <c r="AC49" i="47" s="1"/>
  <c r="AC52" i="47" s="1"/>
  <c r="AA49" i="47" a="1"/>
  <c r="AA49" i="47" s="1"/>
  <c r="AA52" i="47" s="1"/>
  <c r="W49" i="47" a="1"/>
  <c r="W49" i="47" s="1"/>
  <c r="W52" i="47" s="1"/>
  <c r="AF49" i="47" a="1"/>
  <c r="AF49" i="47" s="1"/>
  <c r="AF52" i="47" s="1"/>
  <c r="P49" i="47" a="1"/>
  <c r="P49" i="47" s="1"/>
  <c r="P52" i="47" s="1"/>
  <c r="K49" i="47" a="1"/>
  <c r="K49" i="47" s="1"/>
  <c r="K52" i="47" s="1"/>
  <c r="V49" i="47" a="1"/>
  <c r="V49" i="47" s="1"/>
  <c r="V52" i="47" s="1"/>
  <c r="E49" i="47" a="1"/>
  <c r="E49" i="47" s="1"/>
  <c r="X49" i="47" a="1"/>
  <c r="X49" i="47" s="1"/>
  <c r="X52" i="47" s="1"/>
  <c r="O49" i="47" a="1"/>
  <c r="O49" i="47" s="1"/>
  <c r="O52" i="47" s="1"/>
  <c r="G49" i="47" a="1"/>
  <c r="G49" i="47" s="1"/>
  <c r="G52" i="47" s="1"/>
  <c r="Z49" i="47" a="1"/>
  <c r="Z49" i="47" s="1"/>
  <c r="Z52" i="47" s="1"/>
  <c r="I49" i="47" a="1"/>
  <c r="I49" i="47" s="1"/>
  <c r="I52" i="47" s="1"/>
  <c r="Q49" i="47" a="1"/>
  <c r="Q49" i="47" s="1"/>
  <c r="Q52" i="47" s="1"/>
  <c r="AE49" i="47" a="1"/>
  <c r="AE49" i="47" s="1"/>
  <c r="AE52" i="47" s="1"/>
  <c r="F49" i="47" a="1"/>
  <c r="F49" i="47" s="1"/>
  <c r="F52" i="47" s="1"/>
  <c r="AC49" i="46" a="1"/>
  <c r="AC49" i="46" s="1"/>
  <c r="F49" i="46" a="1"/>
  <c r="F49" i="46" s="1"/>
  <c r="G49" i="46" a="1"/>
  <c r="G49" i="46" s="1"/>
  <c r="F99" i="69"/>
  <c r="F106" i="69"/>
  <c r="F106" i="67"/>
  <c r="F99" i="67"/>
  <c r="F99" i="66"/>
  <c r="F106" i="66"/>
  <c r="F106" i="54"/>
  <c r="F99" i="54"/>
  <c r="F99" i="53"/>
  <c r="F106" i="53"/>
  <c r="F99" i="47"/>
  <c r="F106" i="47"/>
  <c r="F99" i="45"/>
  <c r="F106" i="45"/>
  <c r="F99" i="44"/>
  <c r="F106" i="44"/>
  <c r="G99" i="68"/>
  <c r="G106" i="68"/>
  <c r="G99" i="67"/>
  <c r="G106" i="67"/>
  <c r="G106" i="66"/>
  <c r="G99" i="66"/>
  <c r="G106" i="54"/>
  <c r="G99" i="54"/>
  <c r="G99" i="47"/>
  <c r="G106" i="47"/>
  <c r="G99" i="46"/>
  <c r="G106" i="46"/>
  <c r="G99" i="44"/>
  <c r="G106" i="44"/>
  <c r="G106" i="22"/>
  <c r="G99" i="22"/>
  <c r="H99" i="69"/>
  <c r="H106" i="69"/>
  <c r="H106" i="68"/>
  <c r="H99" i="68"/>
  <c r="H99" i="67"/>
  <c r="H106" i="67"/>
  <c r="H106" i="66"/>
  <c r="H99" i="66"/>
  <c r="H106" i="54"/>
  <c r="H99" i="54"/>
  <c r="H106" i="53"/>
  <c r="H99" i="53"/>
  <c r="H106" i="47"/>
  <c r="H99" i="47"/>
  <c r="H106" i="44"/>
  <c r="H99" i="44"/>
  <c r="H99" i="22"/>
  <c r="H106" i="22"/>
  <c r="I99" i="68"/>
  <c r="I106" i="68"/>
  <c r="I106" i="67"/>
  <c r="I99" i="67"/>
  <c r="I99" i="66"/>
  <c r="I106" i="66"/>
  <c r="I106" i="54"/>
  <c r="I99" i="54"/>
  <c r="I106" i="53"/>
  <c r="I99" i="53"/>
  <c r="I106" i="47"/>
  <c r="I99" i="47"/>
  <c r="I106" i="46"/>
  <c r="I99" i="46"/>
  <c r="I99" i="45"/>
  <c r="I106" i="45"/>
  <c r="I99" i="44"/>
  <c r="I106" i="44"/>
  <c r="I99" i="22"/>
  <c r="I106" i="22"/>
  <c r="J99" i="68"/>
  <c r="J106" i="68"/>
  <c r="J106" i="66"/>
  <c r="J99" i="66"/>
  <c r="J99" i="54"/>
  <c r="J106" i="54"/>
  <c r="J106" i="53"/>
  <c r="J99" i="53"/>
  <c r="J99" i="47"/>
  <c r="J106" i="47"/>
  <c r="J99" i="45"/>
  <c r="J106" i="45"/>
  <c r="J99" i="22"/>
  <c r="J106" i="22"/>
  <c r="K99" i="69"/>
  <c r="K106" i="69"/>
  <c r="K99" i="68"/>
  <c r="K106" i="68"/>
  <c r="K106" i="66"/>
  <c r="K99" i="66"/>
  <c r="K99" i="53"/>
  <c r="K106" i="53"/>
  <c r="K99" i="47"/>
  <c r="K106" i="47"/>
  <c r="K99" i="44"/>
  <c r="K106" i="44"/>
  <c r="K99" i="22"/>
  <c r="K106" i="22"/>
  <c r="L106" i="66"/>
  <c r="L106" i="46"/>
  <c r="L99" i="22"/>
  <c r="L106" i="22"/>
  <c r="M99" i="22"/>
  <c r="M106" i="22"/>
  <c r="N99" i="22"/>
  <c r="N106" i="22"/>
  <c r="O99" i="22"/>
  <c r="O106" i="22"/>
  <c r="P99" i="22"/>
  <c r="P106" i="22"/>
  <c r="Q99" i="22"/>
  <c r="Q106" i="22"/>
  <c r="R106" i="22"/>
  <c r="R99" i="22"/>
  <c r="S99" i="22"/>
  <c r="S106" i="22"/>
  <c r="T99" i="22"/>
  <c r="T106" i="22"/>
  <c r="U99" i="22"/>
  <c r="U106" i="22"/>
  <c r="V99" i="22"/>
  <c r="V106" i="22"/>
  <c r="W99" i="22"/>
  <c r="W106" i="22"/>
  <c r="X99" i="22"/>
  <c r="X106" i="22"/>
  <c r="Y99" i="22"/>
  <c r="Y106" i="22"/>
  <c r="Z99" i="22"/>
  <c r="Z106" i="22"/>
  <c r="AA99" i="22"/>
  <c r="AA106" i="22"/>
  <c r="AB99" i="22"/>
  <c r="AB106" i="22"/>
  <c r="AC99" i="22"/>
  <c r="AC106" i="22"/>
  <c r="AD99" i="22"/>
  <c r="AD106" i="22"/>
  <c r="AE99" i="22"/>
  <c r="AE106" i="22"/>
  <c r="AF99" i="22"/>
  <c r="AF106" i="22"/>
  <c r="AG99" i="22"/>
  <c r="AG106" i="22"/>
  <c r="AH106" i="67"/>
  <c r="AH106" i="44"/>
  <c r="AH99" i="22"/>
  <c r="AH106" i="22"/>
  <c r="E106" i="69"/>
  <c r="C98" i="69"/>
  <c r="B98" i="69"/>
  <c r="E99" i="69"/>
  <c r="E99" i="68"/>
  <c r="E106" i="68"/>
  <c r="C98" i="68"/>
  <c r="B98" i="68"/>
  <c r="E99" i="67"/>
  <c r="E106" i="67"/>
  <c r="B98" i="67"/>
  <c r="C98" i="67"/>
  <c r="C98" i="66"/>
  <c r="B98" i="66"/>
  <c r="E106" i="66"/>
  <c r="E99" i="66"/>
  <c r="E106" i="54"/>
  <c r="C98" i="54"/>
  <c r="B98" i="54"/>
  <c r="E99" i="54"/>
  <c r="E99" i="53"/>
  <c r="B98" i="53"/>
  <c r="C98" i="53"/>
  <c r="E106" i="53"/>
  <c r="B98" i="47"/>
  <c r="E99" i="47"/>
  <c r="E106" i="47"/>
  <c r="C98" i="47"/>
  <c r="B98" i="46"/>
  <c r="C98" i="46"/>
  <c r="E99" i="46"/>
  <c r="E106" i="46"/>
  <c r="C98" i="45"/>
  <c r="B98" i="45"/>
  <c r="E99" i="45"/>
  <c r="E106" i="45"/>
  <c r="E106" i="44"/>
  <c r="C98" i="44"/>
  <c r="B98" i="44"/>
  <c r="E99" i="44"/>
  <c r="E106" i="22"/>
  <c r="E99" i="22"/>
  <c r="B98" i="22"/>
  <c r="C98" i="22"/>
  <c r="G152" i="22"/>
  <c r="AB152" i="22"/>
  <c r="L152" i="22"/>
  <c r="Q152" i="22"/>
  <c r="AA152" i="22"/>
  <c r="AF152" i="22"/>
  <c r="K152" i="22"/>
  <c r="V152" i="22"/>
  <c r="T152" i="22"/>
  <c r="I152" i="22"/>
  <c r="AH152" i="22"/>
  <c r="AG152" i="22"/>
  <c r="Y152" i="22"/>
  <c r="N152" i="22"/>
  <c r="U152" i="22"/>
  <c r="AE152" i="22"/>
  <c r="C209" i="22"/>
  <c r="B209" i="22"/>
  <c r="E340" i="27" s="1"/>
  <c r="H152" i="22"/>
  <c r="Z152" i="22"/>
  <c r="P152" i="22"/>
  <c r="R152" i="22"/>
  <c r="X152" i="22"/>
  <c r="E152" i="22"/>
  <c r="B149" i="22"/>
  <c r="E337" i="27" s="1"/>
  <c r="C149" i="22"/>
  <c r="O152" i="22"/>
  <c r="S152" i="22"/>
  <c r="W152" i="22"/>
  <c r="J152" i="22"/>
  <c r="E212" i="22"/>
  <c r="AC152" i="22"/>
  <c r="C169" i="22"/>
  <c r="B169" i="22"/>
  <c r="E338" i="27" s="1"/>
  <c r="E172" i="22"/>
  <c r="B172" i="22" s="1"/>
  <c r="F338" i="27" s="1"/>
  <c r="E192" i="22"/>
  <c r="B192" i="22" s="1"/>
  <c r="F339" i="27" s="1"/>
  <c r="B189" i="22"/>
  <c r="E339" i="27" s="1"/>
  <c r="C189" i="22"/>
  <c r="M152" i="22"/>
  <c r="AD152" i="22"/>
  <c r="F152" i="22"/>
  <c r="B131" i="67" l="1"/>
  <c r="D416" i="27" s="1"/>
  <c r="B130" i="67"/>
  <c r="C131" i="67"/>
  <c r="T132" i="67"/>
  <c r="AA132" i="67"/>
  <c r="X132" i="67"/>
  <c r="C130" i="67"/>
  <c r="Q132" i="67"/>
  <c r="J132" i="67"/>
  <c r="AE132" i="67"/>
  <c r="AG132" i="67"/>
  <c r="J132" i="47"/>
  <c r="AC52" i="46"/>
  <c r="I132" i="47"/>
  <c r="T132" i="47"/>
  <c r="L132" i="47"/>
  <c r="V132" i="47"/>
  <c r="M132" i="47"/>
  <c r="F132" i="47"/>
  <c r="Q132" i="47"/>
  <c r="P132" i="47"/>
  <c r="N132" i="47"/>
  <c r="U132" i="47"/>
  <c r="G132" i="47"/>
  <c r="R132" i="47"/>
  <c r="S132" i="47"/>
  <c r="B131" i="47"/>
  <c r="D376" i="27" s="1"/>
  <c r="C131" i="47"/>
  <c r="K132" i="47"/>
  <c r="B130" i="47"/>
  <c r="O132" i="47"/>
  <c r="C130" i="47"/>
  <c r="H132" i="47"/>
  <c r="G52" i="46"/>
  <c r="F52" i="46"/>
  <c r="H362" i="27"/>
  <c r="B50" i="46"/>
  <c r="C50" i="46"/>
  <c r="B51" i="46"/>
  <c r="D362" i="27" s="1"/>
  <c r="C51" i="46"/>
  <c r="O49" i="46" a="1"/>
  <c r="O49" i="46" s="1"/>
  <c r="O52" i="46" s="1"/>
  <c r="V49" i="46" a="1"/>
  <c r="V49" i="46" s="1"/>
  <c r="V52" i="46" s="1"/>
  <c r="Y49" i="46" a="1"/>
  <c r="Y49" i="46" s="1"/>
  <c r="Y52" i="46" s="1"/>
  <c r="H49" i="46" a="1"/>
  <c r="H49" i="46" s="1"/>
  <c r="H52" i="46" s="1"/>
  <c r="P49" i="46" a="1"/>
  <c r="P49" i="46" s="1"/>
  <c r="P52" i="46" s="1"/>
  <c r="X49" i="46" a="1"/>
  <c r="X49" i="46" s="1"/>
  <c r="X52" i="46" s="1"/>
  <c r="T49" i="46" a="1"/>
  <c r="T49" i="46" s="1"/>
  <c r="T52" i="46" s="1"/>
  <c r="Z49" i="46" a="1"/>
  <c r="Z49" i="46" s="1"/>
  <c r="Z52" i="46" s="1"/>
  <c r="J49" i="46" a="1"/>
  <c r="J49" i="46" s="1"/>
  <c r="J52" i="46" s="1"/>
  <c r="Q49" i="46" a="1"/>
  <c r="Q49" i="46" s="1"/>
  <c r="Q52" i="46" s="1"/>
  <c r="I49" i="46" a="1"/>
  <c r="I49" i="46" s="1"/>
  <c r="I52" i="46" s="1"/>
  <c r="AG49" i="46" a="1"/>
  <c r="AG49" i="46" s="1"/>
  <c r="AG52" i="46" s="1"/>
  <c r="E49" i="46" a="1"/>
  <c r="E49" i="46" s="1"/>
  <c r="E52" i="46" s="1"/>
  <c r="N49" i="46" a="1"/>
  <c r="N49" i="46" s="1"/>
  <c r="N52" i="46" s="1"/>
  <c r="R49" i="46" a="1"/>
  <c r="R49" i="46" s="1"/>
  <c r="R52" i="46" s="1"/>
  <c r="M49" i="46" a="1"/>
  <c r="M49" i="46" s="1"/>
  <c r="M52" i="46" s="1"/>
  <c r="AD49" i="46" a="1"/>
  <c r="AD49" i="46" s="1"/>
  <c r="AD52" i="46" s="1"/>
  <c r="S49" i="46" a="1"/>
  <c r="S49" i="46" s="1"/>
  <c r="S52" i="46" s="1"/>
  <c r="K49" i="46" a="1"/>
  <c r="K49" i="46" s="1"/>
  <c r="K52" i="46" s="1"/>
  <c r="W49" i="46" a="1"/>
  <c r="W49" i="46" s="1"/>
  <c r="W52" i="46" s="1"/>
  <c r="AH49" i="46" a="1"/>
  <c r="AH49" i="46" s="1"/>
  <c r="AH52" i="46" s="1"/>
  <c r="AB49" i="46" a="1"/>
  <c r="AB49" i="46" s="1"/>
  <c r="AB52" i="46" s="1"/>
  <c r="AE49" i="46" a="1"/>
  <c r="AE49" i="46" s="1"/>
  <c r="AE52" i="46" s="1"/>
  <c r="L49" i="46" a="1"/>
  <c r="L49" i="46" s="1"/>
  <c r="L52" i="46" s="1"/>
  <c r="AA49" i="46" a="1"/>
  <c r="AA49" i="46" s="1"/>
  <c r="AA52" i="46" s="1"/>
  <c r="U49" i="46" a="1"/>
  <c r="U49" i="46" s="1"/>
  <c r="U52" i="46" s="1"/>
  <c r="AF49" i="46" a="1"/>
  <c r="AF49" i="46" s="1"/>
  <c r="AF52" i="46" s="1"/>
  <c r="C130" i="44"/>
  <c r="I129" i="44" a="1"/>
  <c r="I129" i="44" s="1"/>
  <c r="I132" i="44" s="1"/>
  <c r="AD129" i="44" a="1"/>
  <c r="AD129" i="44" s="1"/>
  <c r="AD132" i="44" s="1"/>
  <c r="E129" i="44" a="1"/>
  <c r="E129" i="44" s="1"/>
  <c r="E132" i="44" s="1"/>
  <c r="V129" i="44" a="1"/>
  <c r="V129" i="44" s="1"/>
  <c r="V132" i="44" s="1"/>
  <c r="S129" i="44" a="1"/>
  <c r="S129" i="44" s="1"/>
  <c r="S132" i="44" s="1"/>
  <c r="AE129" i="44" a="1"/>
  <c r="AE129" i="44" s="1"/>
  <c r="AE132" i="44" s="1"/>
  <c r="N129" i="44" a="1"/>
  <c r="N129" i="44" s="1"/>
  <c r="N132" i="44" s="1"/>
  <c r="AF129" i="44" a="1"/>
  <c r="AF129" i="44" s="1"/>
  <c r="AF132" i="44" s="1"/>
  <c r="AH129" i="44" a="1"/>
  <c r="AH129" i="44" s="1"/>
  <c r="AH132" i="44" s="1"/>
  <c r="O129" i="44" a="1"/>
  <c r="O129" i="44" s="1"/>
  <c r="O132" i="44" s="1"/>
  <c r="L129" i="44" a="1"/>
  <c r="L129" i="44" s="1"/>
  <c r="L132" i="44" s="1"/>
  <c r="H129" i="44" a="1"/>
  <c r="H129" i="44" s="1"/>
  <c r="H132" i="44" s="1"/>
  <c r="Q129" i="44" a="1"/>
  <c r="Q129" i="44" s="1"/>
  <c r="Q132" i="44" s="1"/>
  <c r="Z129" i="44" a="1"/>
  <c r="Z129" i="44" s="1"/>
  <c r="Z132" i="44" s="1"/>
  <c r="AC129" i="44" a="1"/>
  <c r="AC129" i="44" s="1"/>
  <c r="AC132" i="44" s="1"/>
  <c r="G129" i="44" a="1"/>
  <c r="G129" i="44" s="1"/>
  <c r="G132" i="44" s="1"/>
  <c r="B130" i="44"/>
  <c r="R129" i="44" a="1"/>
  <c r="R129" i="44" s="1"/>
  <c r="R132" i="44" s="1"/>
  <c r="F129" i="44" a="1"/>
  <c r="F129" i="44" s="1"/>
  <c r="F132" i="44" s="1"/>
  <c r="W129" i="44" a="1"/>
  <c r="W129" i="44" s="1"/>
  <c r="W132" i="44" s="1"/>
  <c r="AG129" i="44" a="1"/>
  <c r="AG129" i="44" s="1"/>
  <c r="AG132" i="44" s="1"/>
  <c r="T129" i="44" a="1"/>
  <c r="T129" i="44" s="1"/>
  <c r="T132" i="44" s="1"/>
  <c r="Y129" i="45" a="1"/>
  <c r="Y129" i="45" s="1"/>
  <c r="Y132" i="45" s="1"/>
  <c r="K129" i="44" a="1"/>
  <c r="K129" i="44" s="1"/>
  <c r="K132" i="44" s="1"/>
  <c r="P129" i="44" a="1"/>
  <c r="P129" i="44" s="1"/>
  <c r="P132" i="44" s="1"/>
  <c r="L129" i="45" a="1"/>
  <c r="L129" i="45" s="1"/>
  <c r="L132" i="45" s="1"/>
  <c r="C131" i="44"/>
  <c r="U129" i="44" a="1"/>
  <c r="U129" i="44" s="1"/>
  <c r="U132" i="44" s="1"/>
  <c r="M129" i="44" a="1"/>
  <c r="M129" i="44" s="1"/>
  <c r="M132" i="44" s="1"/>
  <c r="AA129" i="44" a="1"/>
  <c r="AA129" i="44" s="1"/>
  <c r="AA132" i="44" s="1"/>
  <c r="Y129" i="44" a="1"/>
  <c r="Y129" i="44" s="1"/>
  <c r="Y132" i="44" s="1"/>
  <c r="H346" i="27"/>
  <c r="AB129" i="44" a="1"/>
  <c r="AB129" i="44" s="1"/>
  <c r="AB132" i="44" s="1"/>
  <c r="J129" i="44" a="1"/>
  <c r="J129" i="44" s="1"/>
  <c r="J132" i="44" s="1"/>
  <c r="X129" i="44" a="1"/>
  <c r="X129" i="44" s="1"/>
  <c r="X132" i="44" s="1"/>
  <c r="F129" i="45" a="1"/>
  <c r="F129" i="45" s="1"/>
  <c r="F132" i="45" s="1"/>
  <c r="W129" i="45" a="1"/>
  <c r="W129" i="45" s="1"/>
  <c r="W132" i="45" s="1"/>
  <c r="AE129" i="45" a="1"/>
  <c r="AE129" i="45" s="1"/>
  <c r="AE132" i="45" s="1"/>
  <c r="AA129" i="45" a="1"/>
  <c r="AA129" i="45" s="1"/>
  <c r="AA132" i="45" s="1"/>
  <c r="B131" i="44"/>
  <c r="D346" i="27" s="1"/>
  <c r="R129" i="45" a="1"/>
  <c r="R129" i="45" s="1"/>
  <c r="R132" i="45" s="1"/>
  <c r="S129" i="45" a="1"/>
  <c r="S129" i="45" s="1"/>
  <c r="S132" i="45" s="1"/>
  <c r="O129" i="45" a="1"/>
  <c r="O129" i="45" s="1"/>
  <c r="O132" i="45" s="1"/>
  <c r="AG129" i="45" a="1"/>
  <c r="AG129" i="45" s="1"/>
  <c r="AG132" i="45" s="1"/>
  <c r="AD129" i="45" a="1"/>
  <c r="AD129" i="45" s="1"/>
  <c r="AD132" i="45" s="1"/>
  <c r="M129" i="45" a="1"/>
  <c r="M129" i="45" s="1"/>
  <c r="M132" i="45" s="1"/>
  <c r="P129" i="45" a="1"/>
  <c r="P129" i="45" s="1"/>
  <c r="P132" i="45" s="1"/>
  <c r="G129" i="45" a="1"/>
  <c r="G129" i="45" s="1"/>
  <c r="G132" i="45" s="1"/>
  <c r="E129" i="45" a="1"/>
  <c r="E129" i="45" s="1"/>
  <c r="E132" i="45" s="1"/>
  <c r="I129" i="45" a="1"/>
  <c r="I129" i="45" s="1"/>
  <c r="I132" i="45" s="1"/>
  <c r="C131" i="45"/>
  <c r="Z129" i="45" a="1"/>
  <c r="Z129" i="45" s="1"/>
  <c r="Z132" i="45" s="1"/>
  <c r="AF129" i="45" a="1"/>
  <c r="AF129" i="45" s="1"/>
  <c r="AF132" i="45" s="1"/>
  <c r="N129" i="45" a="1"/>
  <c r="N129" i="45" s="1"/>
  <c r="N132" i="45" s="1"/>
  <c r="T129" i="45" a="1"/>
  <c r="T129" i="45" s="1"/>
  <c r="T132" i="45" s="1"/>
  <c r="H356" i="27"/>
  <c r="AB129" i="45" a="1"/>
  <c r="AB129" i="45" s="1"/>
  <c r="AB132" i="45" s="1"/>
  <c r="V129" i="45" a="1"/>
  <c r="V129" i="45" s="1"/>
  <c r="V132" i="45" s="1"/>
  <c r="AC129" i="45" a="1"/>
  <c r="AC129" i="45" s="1"/>
  <c r="AC132" i="45" s="1"/>
  <c r="J129" i="45" a="1"/>
  <c r="J129" i="45" s="1"/>
  <c r="J132" i="45" s="1"/>
  <c r="K129" i="45" a="1"/>
  <c r="K129" i="45" s="1"/>
  <c r="K132" i="45" s="1"/>
  <c r="U129" i="45" a="1"/>
  <c r="U129" i="45" s="1"/>
  <c r="U132" i="45" s="1"/>
  <c r="Q129" i="45" a="1"/>
  <c r="Q129" i="45" s="1"/>
  <c r="Q132" i="45" s="1"/>
  <c r="X129" i="45" a="1"/>
  <c r="X129" i="45" s="1"/>
  <c r="X132" i="45" s="1"/>
  <c r="H129" i="45" a="1"/>
  <c r="H129" i="45" s="1"/>
  <c r="H132" i="45" s="1"/>
  <c r="AH129" i="45" a="1"/>
  <c r="AH129" i="45" s="1"/>
  <c r="AH132" i="45" s="1"/>
  <c r="C130" i="45"/>
  <c r="B131" i="45"/>
  <c r="D356" i="27" s="1"/>
  <c r="B130" i="45"/>
  <c r="X69" i="46" a="1"/>
  <c r="X69" i="46" s="1"/>
  <c r="X72" i="46" s="1"/>
  <c r="O69" i="66" a="1"/>
  <c r="O69" i="66" s="1"/>
  <c r="O72" i="66" s="1"/>
  <c r="I69" i="66" a="1"/>
  <c r="I69" i="66" s="1"/>
  <c r="I72" i="66" s="1"/>
  <c r="R69" i="46" a="1"/>
  <c r="R69" i="46" s="1"/>
  <c r="R72" i="46" s="1"/>
  <c r="W69" i="66" a="1"/>
  <c r="W69" i="66" s="1"/>
  <c r="W72" i="66" s="1"/>
  <c r="AE69" i="66" a="1"/>
  <c r="AE69" i="66" s="1"/>
  <c r="AE72" i="66" s="1"/>
  <c r="L69" i="66" a="1"/>
  <c r="L69" i="66" s="1"/>
  <c r="L72" i="66" s="1"/>
  <c r="R69" i="66" a="1"/>
  <c r="R69" i="66" s="1"/>
  <c r="R72" i="66" s="1"/>
  <c r="Y69" i="66" a="1"/>
  <c r="Y69" i="66" s="1"/>
  <c r="Y72" i="66" s="1"/>
  <c r="AA69" i="66" a="1"/>
  <c r="AA69" i="66" s="1"/>
  <c r="AA72" i="66" s="1"/>
  <c r="Z69" i="66" a="1"/>
  <c r="Z69" i="66" s="1"/>
  <c r="Z72" i="66" s="1"/>
  <c r="M69" i="66" a="1"/>
  <c r="M69" i="66" s="1"/>
  <c r="M72" i="66" s="1"/>
  <c r="L69" i="46" a="1"/>
  <c r="L69" i="46" s="1"/>
  <c r="L72" i="46" s="1"/>
  <c r="O69" i="46" a="1"/>
  <c r="O69" i="46" s="1"/>
  <c r="O72" i="46" s="1"/>
  <c r="U69" i="45" a="1"/>
  <c r="U69" i="45" s="1"/>
  <c r="U72" i="45" s="1"/>
  <c r="J69" i="66" a="1"/>
  <c r="J69" i="66" s="1"/>
  <c r="J72" i="66" s="1"/>
  <c r="AD69" i="66" a="1"/>
  <c r="AD69" i="66" s="1"/>
  <c r="AD72" i="66" s="1"/>
  <c r="AF69" i="66" a="1"/>
  <c r="AF69" i="66" s="1"/>
  <c r="AF72" i="66" s="1"/>
  <c r="AG69" i="66" a="1"/>
  <c r="AG69" i="66" s="1"/>
  <c r="AG72" i="66" s="1"/>
  <c r="H69" i="66" a="1"/>
  <c r="H69" i="66" s="1"/>
  <c r="H72" i="66" s="1"/>
  <c r="U69" i="66" a="1"/>
  <c r="U69" i="66" s="1"/>
  <c r="U72" i="66" s="1"/>
  <c r="T69" i="66" a="1"/>
  <c r="T69" i="66" s="1"/>
  <c r="T72" i="66" s="1"/>
  <c r="X69" i="66" a="1"/>
  <c r="X69" i="66" s="1"/>
  <c r="X72" i="66" s="1"/>
  <c r="F69" i="66" a="1"/>
  <c r="F69" i="66" s="1"/>
  <c r="F72" i="66" s="1"/>
  <c r="S69" i="45" a="1"/>
  <c r="S69" i="45" s="1"/>
  <c r="S72" i="45" s="1"/>
  <c r="G69" i="45" a="1"/>
  <c r="G69" i="45" s="1"/>
  <c r="G72" i="45" s="1"/>
  <c r="W69" i="45" a="1"/>
  <c r="W69" i="45" s="1"/>
  <c r="W72" i="45" s="1"/>
  <c r="AA69" i="45" a="1"/>
  <c r="AA69" i="45" s="1"/>
  <c r="AA72" i="45" s="1"/>
  <c r="Z69" i="46" a="1"/>
  <c r="Z69" i="46" s="1"/>
  <c r="Z72" i="46" s="1"/>
  <c r="H69" i="45" a="1"/>
  <c r="H69" i="45" s="1"/>
  <c r="H72" i="45" s="1"/>
  <c r="T69" i="46" a="1"/>
  <c r="T69" i="46" s="1"/>
  <c r="T72" i="46" s="1"/>
  <c r="N69" i="45" a="1"/>
  <c r="N69" i="45" s="1"/>
  <c r="N72" i="45" s="1"/>
  <c r="AA69" i="46" a="1"/>
  <c r="AA69" i="46" s="1"/>
  <c r="AA72" i="46" s="1"/>
  <c r="Y69" i="44" a="1"/>
  <c r="Y69" i="44" s="1"/>
  <c r="Y72" i="44" s="1"/>
  <c r="V49" i="66" a="1"/>
  <c r="V49" i="66" s="1"/>
  <c r="V52" i="66" s="1"/>
  <c r="H402" i="27"/>
  <c r="AE69" i="45" a="1"/>
  <c r="AE69" i="45" s="1"/>
  <c r="AE72" i="45" s="1"/>
  <c r="T69" i="45" a="1"/>
  <c r="T69" i="45" s="1"/>
  <c r="T72" i="45" s="1"/>
  <c r="U69" i="46" a="1"/>
  <c r="U69" i="46" s="1"/>
  <c r="U72" i="46" s="1"/>
  <c r="K69" i="45" a="1"/>
  <c r="K69" i="45" s="1"/>
  <c r="K72" i="45" s="1"/>
  <c r="AG69" i="45" a="1"/>
  <c r="AG69" i="45" s="1"/>
  <c r="AG72" i="45" s="1"/>
  <c r="V69" i="45" a="1"/>
  <c r="V69" i="45" s="1"/>
  <c r="V72" i="45" s="1"/>
  <c r="AB69" i="45" a="1"/>
  <c r="AB69" i="45" s="1"/>
  <c r="AB72" i="45" s="1"/>
  <c r="AF69" i="45" a="1"/>
  <c r="AF69" i="45" s="1"/>
  <c r="AF72" i="45" s="1"/>
  <c r="H69" i="46" a="1"/>
  <c r="H69" i="46" s="1"/>
  <c r="H72" i="46" s="1"/>
  <c r="X69" i="45" a="1"/>
  <c r="X69" i="45" s="1"/>
  <c r="X72" i="45" s="1"/>
  <c r="AH69" i="46" a="1"/>
  <c r="AH69" i="46" s="1"/>
  <c r="AH72" i="46" s="1"/>
  <c r="J69" i="45" a="1"/>
  <c r="J69" i="45" s="1"/>
  <c r="J72" i="45" s="1"/>
  <c r="V69" i="46" a="1"/>
  <c r="V69" i="46" s="1"/>
  <c r="V72" i="46" s="1"/>
  <c r="AE69" i="46" a="1"/>
  <c r="AE69" i="46" s="1"/>
  <c r="AE72" i="46" s="1"/>
  <c r="E69" i="45" a="1"/>
  <c r="E69" i="45" s="1"/>
  <c r="E72" i="45" s="1"/>
  <c r="F69" i="46" a="1"/>
  <c r="F69" i="46" s="1"/>
  <c r="F72" i="46" s="1"/>
  <c r="Z69" i="45" a="1"/>
  <c r="Z69" i="45" s="1"/>
  <c r="Z72" i="45" s="1"/>
  <c r="AF69" i="46" a="1"/>
  <c r="AF69" i="46" s="1"/>
  <c r="AF72" i="46" s="1"/>
  <c r="O69" i="45" a="1"/>
  <c r="O69" i="45" s="1"/>
  <c r="O72" i="45" s="1"/>
  <c r="M69" i="46" a="1"/>
  <c r="M69" i="46" s="1"/>
  <c r="M72" i="46" s="1"/>
  <c r="Q69" i="45" a="1"/>
  <c r="Q69" i="45" s="1"/>
  <c r="Q72" i="45" s="1"/>
  <c r="Y69" i="46" a="1"/>
  <c r="Y69" i="46" s="1"/>
  <c r="Y72" i="46" s="1"/>
  <c r="AH69" i="45" a="1"/>
  <c r="AH69" i="45" s="1"/>
  <c r="AH72" i="45" s="1"/>
  <c r="R69" i="45" a="1"/>
  <c r="R69" i="45" s="1"/>
  <c r="R72" i="45" s="1"/>
  <c r="AG69" i="46" a="1"/>
  <c r="AG69" i="46" s="1"/>
  <c r="AG72" i="46" s="1"/>
  <c r="AC49" i="66" a="1"/>
  <c r="AC49" i="66" s="1"/>
  <c r="AC52" i="66" s="1"/>
  <c r="Q49" i="66" a="1"/>
  <c r="Q49" i="66" s="1"/>
  <c r="Q52" i="66" s="1"/>
  <c r="AE69" i="44" a="1"/>
  <c r="AE69" i="44" s="1"/>
  <c r="AE72" i="44" s="1"/>
  <c r="U49" i="66" a="1"/>
  <c r="U49" i="66" s="1"/>
  <c r="U52" i="66" s="1"/>
  <c r="AD69" i="44" a="1"/>
  <c r="AD69" i="44" s="1"/>
  <c r="AD72" i="44" s="1"/>
  <c r="P49" i="66" a="1"/>
  <c r="P49" i="66" s="1"/>
  <c r="P52" i="66" s="1"/>
  <c r="Z49" i="66" a="1"/>
  <c r="Z49" i="66" s="1"/>
  <c r="Z52" i="66" s="1"/>
  <c r="L69" i="44" a="1"/>
  <c r="L69" i="44" s="1"/>
  <c r="L72" i="44" s="1"/>
  <c r="AG49" i="66" a="1"/>
  <c r="AG49" i="66" s="1"/>
  <c r="AG52" i="66" s="1"/>
  <c r="AD49" i="66" a="1"/>
  <c r="AD49" i="66" s="1"/>
  <c r="AD52" i="66" s="1"/>
  <c r="S49" i="66" a="1"/>
  <c r="S49" i="66" s="1"/>
  <c r="S52" i="66" s="1"/>
  <c r="T49" i="66" a="1"/>
  <c r="T49" i="66" s="1"/>
  <c r="T52" i="66" s="1"/>
  <c r="U69" i="44" a="1"/>
  <c r="U69" i="44" s="1"/>
  <c r="U72" i="44" s="1"/>
  <c r="AE49" i="66" a="1"/>
  <c r="AE49" i="66" s="1"/>
  <c r="AE52" i="66" s="1"/>
  <c r="G69" i="66" a="1"/>
  <c r="G69" i="66" s="1"/>
  <c r="G72" i="66" s="1"/>
  <c r="Q69" i="46" a="1"/>
  <c r="Q69" i="46" s="1"/>
  <c r="Q72" i="46" s="1"/>
  <c r="E69" i="46" a="1"/>
  <c r="E69" i="46" s="1"/>
  <c r="E72" i="46" s="1"/>
  <c r="Y69" i="45" a="1"/>
  <c r="Y69" i="45" s="1"/>
  <c r="Y72" i="45" s="1"/>
  <c r="AC69" i="66" a="1"/>
  <c r="AC69" i="66" s="1"/>
  <c r="AC72" i="66" s="1"/>
  <c r="H69" i="44" a="1"/>
  <c r="H69" i="44" s="1"/>
  <c r="H72" i="44" s="1"/>
  <c r="I69" i="44" a="1"/>
  <c r="I69" i="44" s="1"/>
  <c r="I72" i="44" s="1"/>
  <c r="AC69" i="44" a="1"/>
  <c r="AC69" i="44" s="1"/>
  <c r="AC72" i="44" s="1"/>
  <c r="AF69" i="44" a="1"/>
  <c r="AF69" i="44" s="1"/>
  <c r="AF72" i="44" s="1"/>
  <c r="F49" i="66" a="1"/>
  <c r="F49" i="66" s="1"/>
  <c r="F52" i="66" s="1"/>
  <c r="AH49" i="66" a="1"/>
  <c r="AH49" i="66" s="1"/>
  <c r="AH52" i="66" s="1"/>
  <c r="T69" i="44" a="1"/>
  <c r="T69" i="44" s="1"/>
  <c r="T72" i="44" s="1"/>
  <c r="M69" i="44" a="1"/>
  <c r="M69" i="44" s="1"/>
  <c r="M72" i="44" s="1"/>
  <c r="E49" i="66" a="1"/>
  <c r="E49" i="66" s="1"/>
  <c r="E52" i="66" s="1"/>
  <c r="K69" i="44" a="1"/>
  <c r="K69" i="44" s="1"/>
  <c r="K72" i="44" s="1"/>
  <c r="O69" i="44" a="1"/>
  <c r="O69" i="44" s="1"/>
  <c r="O72" i="44" s="1"/>
  <c r="F69" i="45" a="1"/>
  <c r="F69" i="45" s="1"/>
  <c r="F72" i="45" s="1"/>
  <c r="J69" i="46" a="1"/>
  <c r="J69" i="46" s="1"/>
  <c r="J72" i="46" s="1"/>
  <c r="P69" i="46" a="1"/>
  <c r="P69" i="46" s="1"/>
  <c r="P72" i="46" s="1"/>
  <c r="O49" i="66" a="1"/>
  <c r="O49" i="66" s="1"/>
  <c r="O52" i="66" s="1"/>
  <c r="V69" i="66" a="1"/>
  <c r="V69" i="66" s="1"/>
  <c r="V72" i="66" s="1"/>
  <c r="P69" i="66" a="1"/>
  <c r="P69" i="66" s="1"/>
  <c r="P72" i="66" s="1"/>
  <c r="Z69" i="44" a="1"/>
  <c r="Z69" i="44" s="1"/>
  <c r="Z72" i="44" s="1"/>
  <c r="E69" i="44" a="1"/>
  <c r="E69" i="44" s="1"/>
  <c r="E72" i="44" s="1"/>
  <c r="AB69" i="44" a="1"/>
  <c r="AB69" i="44" s="1"/>
  <c r="AB72" i="44" s="1"/>
  <c r="AA69" i="44" a="1"/>
  <c r="AA69" i="44" s="1"/>
  <c r="AA72" i="44" s="1"/>
  <c r="G49" i="66" a="1"/>
  <c r="G49" i="66" s="1"/>
  <c r="G52" i="66" s="1"/>
  <c r="H363" i="27"/>
  <c r="V69" i="44" a="1"/>
  <c r="V69" i="44" s="1"/>
  <c r="V72" i="44" s="1"/>
  <c r="N69" i="44" a="1"/>
  <c r="N69" i="44" s="1"/>
  <c r="N72" i="44" s="1"/>
  <c r="M49" i="66" a="1"/>
  <c r="M49" i="66" s="1"/>
  <c r="M52" i="66" s="1"/>
  <c r="AH69" i="44" a="1"/>
  <c r="AH69" i="44" s="1"/>
  <c r="AH72" i="44" s="1"/>
  <c r="F69" i="44" a="1"/>
  <c r="F69" i="44" s="1"/>
  <c r="F72" i="44" s="1"/>
  <c r="L69" i="45" a="1"/>
  <c r="L69" i="45" s="1"/>
  <c r="L72" i="45" s="1"/>
  <c r="K69" i="46" a="1"/>
  <c r="K69" i="46" s="1"/>
  <c r="K72" i="46" s="1"/>
  <c r="W69" i="46" a="1"/>
  <c r="W69" i="46" s="1"/>
  <c r="W72" i="46" s="1"/>
  <c r="L49" i="66" a="1"/>
  <c r="L49" i="66" s="1"/>
  <c r="L52" i="66" s="1"/>
  <c r="K69" i="66" a="1"/>
  <c r="K69" i="66" s="1"/>
  <c r="K72" i="66" s="1"/>
  <c r="E69" i="66" a="1"/>
  <c r="E69" i="66" s="1"/>
  <c r="W69" i="44" a="1"/>
  <c r="W69" i="44" s="1"/>
  <c r="W72" i="44" s="1"/>
  <c r="M69" i="45" a="1"/>
  <c r="M69" i="45" s="1"/>
  <c r="M72" i="45" s="1"/>
  <c r="I69" i="45" a="1"/>
  <c r="I69" i="45" s="1"/>
  <c r="I72" i="45" s="1"/>
  <c r="AD69" i="46" a="1"/>
  <c r="AD69" i="46" s="1"/>
  <c r="AD72" i="46" s="1"/>
  <c r="AF49" i="66" a="1"/>
  <c r="AF49" i="66" s="1"/>
  <c r="AF52" i="66" s="1"/>
  <c r="Q69" i="66" a="1"/>
  <c r="Q69" i="66" s="1"/>
  <c r="Q72" i="66" s="1"/>
  <c r="S69" i="66" a="1"/>
  <c r="S69" i="66" s="1"/>
  <c r="S72" i="66" s="1"/>
  <c r="J69" i="44" a="1"/>
  <c r="J69" i="44" s="1"/>
  <c r="J72" i="44" s="1"/>
  <c r="I69" i="46" a="1"/>
  <c r="I69" i="46" s="1"/>
  <c r="I72" i="46" s="1"/>
  <c r="AH69" i="66" a="1"/>
  <c r="AH69" i="66" s="1"/>
  <c r="AH72" i="66" s="1"/>
  <c r="Q69" i="44" a="1"/>
  <c r="Q69" i="44" s="1"/>
  <c r="Q72" i="44" s="1"/>
  <c r="AC69" i="45" a="1"/>
  <c r="AC69" i="45" s="1"/>
  <c r="AC72" i="45" s="1"/>
  <c r="AD69" i="45" a="1"/>
  <c r="AD69" i="45" s="1"/>
  <c r="AD72" i="45" s="1"/>
  <c r="AB69" i="46" a="1"/>
  <c r="AB69" i="46" s="1"/>
  <c r="AB72" i="46" s="1"/>
  <c r="I49" i="66" a="1"/>
  <c r="I49" i="66" s="1"/>
  <c r="I52" i="66" s="1"/>
  <c r="N69" i="66" a="1"/>
  <c r="N69" i="66" s="1"/>
  <c r="N72" i="66" s="1"/>
  <c r="H403" i="27"/>
  <c r="R49" i="66" a="1"/>
  <c r="R49" i="66" s="1"/>
  <c r="R52" i="66" s="1"/>
  <c r="H353" i="27"/>
  <c r="R69" i="44" a="1"/>
  <c r="R69" i="44" s="1"/>
  <c r="R72" i="44" s="1"/>
  <c r="X49" i="66" a="1"/>
  <c r="X49" i="66" s="1"/>
  <c r="X52" i="66" s="1"/>
  <c r="P69" i="45" a="1"/>
  <c r="P69" i="45" s="1"/>
  <c r="P72" i="45" s="1"/>
  <c r="AC69" i="46" a="1"/>
  <c r="AC69" i="46" s="1"/>
  <c r="AC72" i="46" s="1"/>
  <c r="N69" i="46" a="1"/>
  <c r="N69" i="46" s="1"/>
  <c r="N72" i="46" s="1"/>
  <c r="AB49" i="66" a="1"/>
  <c r="AB49" i="66" s="1"/>
  <c r="AB52" i="66" s="1"/>
  <c r="K49" i="66" a="1"/>
  <c r="K49" i="66" s="1"/>
  <c r="K52" i="66" s="1"/>
  <c r="AB69" i="66" a="1"/>
  <c r="AB69" i="66" s="1"/>
  <c r="AB72" i="66" s="1"/>
  <c r="H343" i="27"/>
  <c r="X69" i="44" a="1"/>
  <c r="X69" i="44" s="1"/>
  <c r="X72" i="44" s="1"/>
  <c r="G69" i="44" a="1"/>
  <c r="G69" i="44" s="1"/>
  <c r="G72" i="44" s="1"/>
  <c r="P69" i="44" a="1"/>
  <c r="P69" i="44" s="1"/>
  <c r="P72" i="44" s="1"/>
  <c r="AG69" i="44" a="1"/>
  <c r="AG69" i="44" s="1"/>
  <c r="AG72" i="44" s="1"/>
  <c r="G69" i="46" a="1"/>
  <c r="G69" i="46" s="1"/>
  <c r="G72" i="46" s="1"/>
  <c r="AA49" i="66" a="1"/>
  <c r="AA49" i="66" s="1"/>
  <c r="AA52" i="66" s="1"/>
  <c r="W49" i="66" a="1"/>
  <c r="W49" i="66" s="1"/>
  <c r="W52" i="66" s="1"/>
  <c r="S69" i="44" a="1"/>
  <c r="S69" i="44" s="1"/>
  <c r="S72" i="44" s="1"/>
  <c r="S69" i="46" a="1"/>
  <c r="S69" i="46" s="1"/>
  <c r="S72" i="46" s="1"/>
  <c r="Y49" i="66" a="1"/>
  <c r="Y49" i="66" s="1"/>
  <c r="Y52" i="66" s="1"/>
  <c r="H49" i="66" a="1"/>
  <c r="H49" i="66" s="1"/>
  <c r="H52" i="66" s="1"/>
  <c r="N49" i="66" a="1"/>
  <c r="N49" i="66" s="1"/>
  <c r="N52" i="66" s="1"/>
  <c r="J49" i="66" a="1"/>
  <c r="J49" i="66" s="1"/>
  <c r="J52" i="66" s="1"/>
  <c r="B71" i="66"/>
  <c r="D403" i="27" s="1"/>
  <c r="C71" i="45"/>
  <c r="B70" i="45"/>
  <c r="C71" i="66"/>
  <c r="B70" i="66"/>
  <c r="C70" i="66"/>
  <c r="C70" i="45"/>
  <c r="B129" i="67"/>
  <c r="E416" i="27" s="1"/>
  <c r="C129" i="67"/>
  <c r="C129" i="46"/>
  <c r="B129" i="46"/>
  <c r="E366" i="27" s="1"/>
  <c r="B129" i="47"/>
  <c r="C129" i="47"/>
  <c r="E132" i="47"/>
  <c r="E254" i="27" a="1"/>
  <c r="E254" i="27" s="1"/>
  <c r="C130" i="22"/>
  <c r="B130" i="22"/>
  <c r="B131" i="22"/>
  <c r="C131" i="22"/>
  <c r="E258" i="27" a="1"/>
  <c r="E258" i="27" s="1"/>
  <c r="E263" i="27" s="1"/>
  <c r="B71" i="45"/>
  <c r="D353" i="27" s="1"/>
  <c r="B129" i="66"/>
  <c r="E406" i="27" s="1"/>
  <c r="C129" i="66"/>
  <c r="E132" i="46"/>
  <c r="E132" i="67"/>
  <c r="U129" i="22" a="1"/>
  <c r="U129" i="22" s="1"/>
  <c r="U132" i="22" s="1"/>
  <c r="AA129" i="22" a="1"/>
  <c r="AA129" i="22" s="1"/>
  <c r="AA132" i="22" s="1"/>
  <c r="F129" i="22" a="1"/>
  <c r="F129" i="22" s="1"/>
  <c r="F132" i="22" s="1"/>
  <c r="Q129" i="22" a="1"/>
  <c r="Q129" i="22" s="1"/>
  <c r="Q132" i="22" s="1"/>
  <c r="Z129" i="22" a="1"/>
  <c r="Z129" i="22" s="1"/>
  <c r="Z132" i="22" s="1"/>
  <c r="AE129" i="22" a="1"/>
  <c r="AE129" i="22" s="1"/>
  <c r="AE132" i="22" s="1"/>
  <c r="G129" i="22" a="1"/>
  <c r="G129" i="22" s="1"/>
  <c r="G132" i="22" s="1"/>
  <c r="H336" i="27"/>
  <c r="I129" i="22" a="1"/>
  <c r="I129" i="22" s="1"/>
  <c r="I132" i="22" s="1"/>
  <c r="K129" i="22" a="1"/>
  <c r="K129" i="22" s="1"/>
  <c r="K132" i="22" s="1"/>
  <c r="V129" i="22" a="1"/>
  <c r="V129" i="22" s="1"/>
  <c r="V132" i="22" s="1"/>
  <c r="R129" i="22" a="1"/>
  <c r="R129" i="22" s="1"/>
  <c r="R132" i="22" s="1"/>
  <c r="AG129" i="22" a="1"/>
  <c r="AG129" i="22" s="1"/>
  <c r="AG132" i="22" s="1"/>
  <c r="L129" i="22" a="1"/>
  <c r="L129" i="22" s="1"/>
  <c r="L132" i="22" s="1"/>
  <c r="Y129" i="22" a="1"/>
  <c r="Y129" i="22" s="1"/>
  <c r="Y132" i="22" s="1"/>
  <c r="H129" i="22" a="1"/>
  <c r="H129" i="22" s="1"/>
  <c r="H132" i="22" s="1"/>
  <c r="H9" i="27"/>
  <c r="W129" i="22" a="1"/>
  <c r="W129" i="22" s="1"/>
  <c r="W132" i="22" s="1"/>
  <c r="J129" i="22" a="1"/>
  <c r="J129" i="22" s="1"/>
  <c r="J132" i="22" s="1"/>
  <c r="AC129" i="22" a="1"/>
  <c r="AC129" i="22" s="1"/>
  <c r="AC132" i="22" s="1"/>
  <c r="AH129" i="22" a="1"/>
  <c r="AH129" i="22" s="1"/>
  <c r="AH132" i="22" s="1"/>
  <c r="X129" i="22" a="1"/>
  <c r="X129" i="22" s="1"/>
  <c r="X132" i="22" s="1"/>
  <c r="M129" i="22" a="1"/>
  <c r="M129" i="22" s="1"/>
  <c r="M132" i="22" s="1"/>
  <c r="T129" i="22" a="1"/>
  <c r="T129" i="22" s="1"/>
  <c r="T132" i="22" s="1"/>
  <c r="O129" i="22" a="1"/>
  <c r="O129" i="22" s="1"/>
  <c r="O132" i="22" s="1"/>
  <c r="AF129" i="22" a="1"/>
  <c r="AF129" i="22" s="1"/>
  <c r="AF132" i="22" s="1"/>
  <c r="P129" i="22" a="1"/>
  <c r="P129" i="22" s="1"/>
  <c r="P132" i="22" s="1"/>
  <c r="E106" i="27"/>
  <c r="S129" i="22" a="1"/>
  <c r="S129" i="22" s="1"/>
  <c r="S132" i="22" s="1"/>
  <c r="N129" i="22" a="1"/>
  <c r="N129" i="22" s="1"/>
  <c r="N132" i="22" s="1"/>
  <c r="AD129" i="22" a="1"/>
  <c r="AD129" i="22" s="1"/>
  <c r="AD132" i="22" s="1"/>
  <c r="AB129" i="22" a="1"/>
  <c r="AB129" i="22" s="1"/>
  <c r="AB132" i="22" s="1"/>
  <c r="E129" i="22" a="1"/>
  <c r="E129" i="22" s="1"/>
  <c r="E132" i="66"/>
  <c r="B71" i="46"/>
  <c r="D363" i="27" s="1"/>
  <c r="B70" i="46"/>
  <c r="C70" i="46"/>
  <c r="C71" i="46"/>
  <c r="C51" i="66"/>
  <c r="C50" i="66"/>
  <c r="B50" i="66"/>
  <c r="B51" i="66"/>
  <c r="D402" i="27" s="1"/>
  <c r="C70" i="44"/>
  <c r="B70" i="44"/>
  <c r="C71" i="44"/>
  <c r="B71" i="44"/>
  <c r="D343" i="27" s="1"/>
  <c r="AH69" i="22" a="1"/>
  <c r="AH69" i="22" s="1"/>
  <c r="AH72" i="22" s="1"/>
  <c r="AE69" i="47" a="1"/>
  <c r="AE69" i="47" s="1"/>
  <c r="AE72" i="47" s="1"/>
  <c r="O49" i="45" a="1"/>
  <c r="O49" i="45" s="1"/>
  <c r="O52" i="45" s="1"/>
  <c r="Y69" i="22" a="1"/>
  <c r="Y69" i="22" s="1"/>
  <c r="Y72" i="22" s="1"/>
  <c r="S49" i="45" a="1"/>
  <c r="S49" i="45" s="1"/>
  <c r="S52" i="45" s="1"/>
  <c r="R89" i="22" a="1"/>
  <c r="R89" i="22" s="1"/>
  <c r="R92" i="22" s="1"/>
  <c r="N89" i="67" a="1"/>
  <c r="N89" i="67" s="1"/>
  <c r="N92" i="67" s="1"/>
  <c r="AB69" i="22" a="1"/>
  <c r="AB69" i="22" s="1"/>
  <c r="AB72" i="22" s="1"/>
  <c r="AF49" i="45" a="1"/>
  <c r="AF49" i="45" s="1"/>
  <c r="AF52" i="45" s="1"/>
  <c r="Y69" i="67" a="1"/>
  <c r="Y69" i="67" s="1"/>
  <c r="Y72" i="67" s="1"/>
  <c r="W49" i="45" a="1"/>
  <c r="W49" i="45" s="1"/>
  <c r="W52" i="45" s="1"/>
  <c r="AA49" i="45" a="1"/>
  <c r="AA49" i="45" s="1"/>
  <c r="AA52" i="45" s="1"/>
  <c r="AD49" i="45" a="1"/>
  <c r="AD49" i="45" s="1"/>
  <c r="AD52" i="45" s="1"/>
  <c r="Z49" i="45" a="1"/>
  <c r="Z49" i="45" s="1"/>
  <c r="Z52" i="45" s="1"/>
  <c r="M49" i="45" a="1"/>
  <c r="M49" i="45" s="1"/>
  <c r="M52" i="45" s="1"/>
  <c r="AB49" i="45" a="1"/>
  <c r="AB49" i="45" s="1"/>
  <c r="AB52" i="45" s="1"/>
  <c r="AF69" i="47" a="1"/>
  <c r="AF69" i="47" s="1"/>
  <c r="AF72" i="47" s="1"/>
  <c r="O69" i="22" a="1"/>
  <c r="O69" i="22" s="1"/>
  <c r="O72" i="22" s="1"/>
  <c r="V69" i="47" a="1"/>
  <c r="V69" i="47" s="1"/>
  <c r="V72" i="47" s="1"/>
  <c r="E49" i="45" a="1"/>
  <c r="E49" i="45" s="1"/>
  <c r="E52" i="45" s="1"/>
  <c r="E69" i="67" a="1"/>
  <c r="E69" i="67" s="1"/>
  <c r="E72" i="67" s="1"/>
  <c r="AC49" i="45" a="1"/>
  <c r="AC49" i="45" s="1"/>
  <c r="AC52" i="45" s="1"/>
  <c r="M69" i="47" a="1"/>
  <c r="M69" i="47" s="1"/>
  <c r="M72" i="47" s="1"/>
  <c r="H352" i="27"/>
  <c r="G49" i="45" a="1"/>
  <c r="G49" i="45" s="1"/>
  <c r="V49" i="45" a="1"/>
  <c r="V49" i="45" s="1"/>
  <c r="V52" i="45" s="1"/>
  <c r="Q49" i="45" a="1"/>
  <c r="Q49" i="45" s="1"/>
  <c r="Q52" i="45" s="1"/>
  <c r="H7" i="27"/>
  <c r="H49" i="45" a="1"/>
  <c r="H49" i="45" s="1"/>
  <c r="H52" i="45" s="1"/>
  <c r="G69" i="47" a="1"/>
  <c r="G69" i="47" s="1"/>
  <c r="G72" i="47" s="1"/>
  <c r="N49" i="45" a="1"/>
  <c r="N49" i="45" s="1"/>
  <c r="N52" i="45" s="1"/>
  <c r="I89" i="22" a="1"/>
  <c r="I89" i="22" s="1"/>
  <c r="I92" i="22" s="1"/>
  <c r="O89" i="46" a="1"/>
  <c r="O89" i="46" s="1"/>
  <c r="O92" i="46" s="1"/>
  <c r="Q89" i="66" a="1"/>
  <c r="Q89" i="66" s="1"/>
  <c r="Q92" i="66" s="1"/>
  <c r="Q89" i="47" a="1"/>
  <c r="Q89" i="47" s="1"/>
  <c r="Q92" i="47" s="1"/>
  <c r="R49" i="45" a="1"/>
  <c r="R49" i="45" s="1"/>
  <c r="R52" i="45" s="1"/>
  <c r="P49" i="45" a="1"/>
  <c r="P49" i="45" s="1"/>
  <c r="P52" i="45" s="1"/>
  <c r="L69" i="67" a="1"/>
  <c r="L69" i="67" s="1"/>
  <c r="L72" i="67" s="1"/>
  <c r="I49" i="45" a="1"/>
  <c r="I49" i="45" s="1"/>
  <c r="I52" i="45" s="1"/>
  <c r="F49" i="45" a="1"/>
  <c r="F49" i="45" s="1"/>
  <c r="F52" i="45" s="1"/>
  <c r="AH49" i="45" a="1"/>
  <c r="AH49" i="45" s="1"/>
  <c r="AH52" i="45" s="1"/>
  <c r="V69" i="67" a="1"/>
  <c r="V69" i="67" s="1"/>
  <c r="V72" i="67" s="1"/>
  <c r="AE49" i="45" a="1"/>
  <c r="AE49" i="45" s="1"/>
  <c r="AE52" i="45" s="1"/>
  <c r="U49" i="45" a="1"/>
  <c r="U49" i="45" s="1"/>
  <c r="U52" i="45" s="1"/>
  <c r="K49" i="45" a="1"/>
  <c r="K49" i="45" s="1"/>
  <c r="K52" i="45" s="1"/>
  <c r="I89" i="66" a="1"/>
  <c r="I89" i="66" s="1"/>
  <c r="I92" i="66" s="1"/>
  <c r="J49" i="45" a="1"/>
  <c r="J49" i="45" s="1"/>
  <c r="J52" i="45" s="1"/>
  <c r="AG49" i="45" a="1"/>
  <c r="AG49" i="45" s="1"/>
  <c r="AG52" i="45" s="1"/>
  <c r="L49" i="45" a="1"/>
  <c r="L49" i="45" s="1"/>
  <c r="L52" i="45" s="1"/>
  <c r="X49" i="45" a="1"/>
  <c r="X49" i="45" s="1"/>
  <c r="X52" i="45" s="1"/>
  <c r="T49" i="45" a="1"/>
  <c r="T49" i="45" s="1"/>
  <c r="T52" i="45" s="1"/>
  <c r="Y49" i="45" a="1"/>
  <c r="Y49" i="45" s="1"/>
  <c r="Y52" i="45" s="1"/>
  <c r="W89" i="67" a="1"/>
  <c r="W89" i="67" s="1"/>
  <c r="W92" i="67" s="1"/>
  <c r="AC89" i="46" a="1"/>
  <c r="AC89" i="46" s="1"/>
  <c r="AC92" i="46" s="1"/>
  <c r="G89" i="66" a="1"/>
  <c r="G89" i="66" s="1"/>
  <c r="G92" i="66" s="1"/>
  <c r="B70" i="22"/>
  <c r="R69" i="67" a="1"/>
  <c r="R69" i="67" s="1"/>
  <c r="R72" i="67" s="1"/>
  <c r="AC69" i="22" a="1"/>
  <c r="AC69" i="22" s="1"/>
  <c r="AC72" i="22" s="1"/>
  <c r="AF69" i="67" a="1"/>
  <c r="AF69" i="67" s="1"/>
  <c r="AF72" i="67" s="1"/>
  <c r="Z89" i="47" a="1"/>
  <c r="Z89" i="47" s="1"/>
  <c r="Z92" i="47" s="1"/>
  <c r="F69" i="67" a="1"/>
  <c r="F69" i="67" s="1"/>
  <c r="F72" i="67" s="1"/>
  <c r="S69" i="47" a="1"/>
  <c r="S69" i="47" s="1"/>
  <c r="S72" i="47" s="1"/>
  <c r="P69" i="67" a="1"/>
  <c r="P69" i="67" s="1"/>
  <c r="P72" i="67" s="1"/>
  <c r="L69" i="47" a="1"/>
  <c r="L69" i="47" s="1"/>
  <c r="Y89" i="47" a="1"/>
  <c r="Y89" i="47" s="1"/>
  <c r="Y92" i="47" s="1"/>
  <c r="AF89" i="47" a="1"/>
  <c r="AF89" i="47" s="1"/>
  <c r="AF92" i="47" s="1"/>
  <c r="H414" i="27"/>
  <c r="M89" i="46" a="1"/>
  <c r="M89" i="46" s="1"/>
  <c r="M92" i="46" s="1"/>
  <c r="S69" i="22" a="1"/>
  <c r="S69" i="22" s="1"/>
  <c r="S72" i="22" s="1"/>
  <c r="Y89" i="22" a="1"/>
  <c r="Y89" i="22" s="1"/>
  <c r="Y92" i="22" s="1"/>
  <c r="E69" i="22" a="1"/>
  <c r="E69" i="22" s="1"/>
  <c r="E72" i="22" s="1"/>
  <c r="N89" i="46" a="1"/>
  <c r="N89" i="46" s="1"/>
  <c r="N92" i="46" s="1"/>
  <c r="AA69" i="47" a="1"/>
  <c r="AA69" i="47" s="1"/>
  <c r="AA72" i="47" s="1"/>
  <c r="M89" i="47" a="1"/>
  <c r="M89" i="47" s="1"/>
  <c r="M92" i="47" s="1"/>
  <c r="E89" i="66" a="1"/>
  <c r="E89" i="66" s="1"/>
  <c r="E92" i="66" s="1"/>
  <c r="S89" i="66" a="1"/>
  <c r="S89" i="66" s="1"/>
  <c r="S92" i="66" s="1"/>
  <c r="U69" i="67" a="1"/>
  <c r="U69" i="67" s="1"/>
  <c r="U72" i="67" s="1"/>
  <c r="S69" i="67" a="1"/>
  <c r="S69" i="67" s="1"/>
  <c r="S72" i="67" s="1"/>
  <c r="T89" i="67" a="1"/>
  <c r="T89" i="67" s="1"/>
  <c r="T92" i="67" s="1"/>
  <c r="Z69" i="47" a="1"/>
  <c r="Z69" i="47" s="1"/>
  <c r="Z72" i="47" s="1"/>
  <c r="AB89" i="22" a="1"/>
  <c r="AB89" i="22" s="1"/>
  <c r="AB92" i="22" s="1"/>
  <c r="I69" i="22" a="1"/>
  <c r="I69" i="22" s="1"/>
  <c r="I72" i="22" s="1"/>
  <c r="F89" i="46" a="1"/>
  <c r="F89" i="46" s="1"/>
  <c r="F92" i="46" s="1"/>
  <c r="U69" i="47" a="1"/>
  <c r="U69" i="47" s="1"/>
  <c r="U72" i="47" s="1"/>
  <c r="P69" i="47" a="1"/>
  <c r="P69" i="47" s="1"/>
  <c r="P72" i="47" s="1"/>
  <c r="J89" i="47" a="1"/>
  <c r="J89" i="47" s="1"/>
  <c r="J92" i="47" s="1"/>
  <c r="N89" i="66" a="1"/>
  <c r="N89" i="66" s="1"/>
  <c r="N92" i="66" s="1"/>
  <c r="V89" i="66" a="1"/>
  <c r="V89" i="66" s="1"/>
  <c r="V92" i="66" s="1"/>
  <c r="I69" i="67" a="1"/>
  <c r="I69" i="67" s="1"/>
  <c r="I72" i="67" s="1"/>
  <c r="AE69" i="67" a="1"/>
  <c r="AE69" i="67" s="1"/>
  <c r="AE72" i="67" s="1"/>
  <c r="Y89" i="67" a="1"/>
  <c r="Y89" i="67" s="1"/>
  <c r="Y92" i="67" s="1"/>
  <c r="E70" i="27"/>
  <c r="O89" i="22" a="1"/>
  <c r="O89" i="22" s="1"/>
  <c r="O92" i="22" s="1"/>
  <c r="Q89" i="46" a="1"/>
  <c r="Q89" i="46" s="1"/>
  <c r="Q92" i="46" s="1"/>
  <c r="AB69" i="47" a="1"/>
  <c r="AB69" i="47" s="1"/>
  <c r="AB72" i="47" s="1"/>
  <c r="Q69" i="47" a="1"/>
  <c r="Q69" i="47" s="1"/>
  <c r="Q72" i="47" s="1"/>
  <c r="K89" i="47" a="1"/>
  <c r="K89" i="47" s="1"/>
  <c r="K92" i="47" s="1"/>
  <c r="U89" i="66" a="1"/>
  <c r="U89" i="66" s="1"/>
  <c r="U92" i="66" s="1"/>
  <c r="AG89" i="66" a="1"/>
  <c r="AG89" i="66" s="1"/>
  <c r="AG92" i="66" s="1"/>
  <c r="AH69" i="67" a="1"/>
  <c r="AH69" i="67" s="1"/>
  <c r="AH72" i="67" s="1"/>
  <c r="AC69" i="67" a="1"/>
  <c r="AC69" i="67" s="1"/>
  <c r="AC72" i="67" s="1"/>
  <c r="F89" i="67" a="1"/>
  <c r="F89" i="67" s="1"/>
  <c r="H334" i="27"/>
  <c r="AH89" i="22" a="1"/>
  <c r="AH89" i="22" s="1"/>
  <c r="AH92" i="22" s="1"/>
  <c r="AG89" i="67" a="1"/>
  <c r="AG89" i="67" s="1"/>
  <c r="AG92" i="67" s="1"/>
  <c r="H6" i="27"/>
  <c r="N69" i="47" a="1"/>
  <c r="N69" i="47" s="1"/>
  <c r="N72" i="47" s="1"/>
  <c r="O89" i="66" a="1"/>
  <c r="O89" i="66" s="1"/>
  <c r="O92" i="66" s="1"/>
  <c r="Y89" i="66" a="1"/>
  <c r="Y89" i="66" s="1"/>
  <c r="Y92" i="66" s="1"/>
  <c r="M69" i="67" a="1"/>
  <c r="M69" i="67" s="1"/>
  <c r="M72" i="67" s="1"/>
  <c r="T69" i="67" a="1"/>
  <c r="T69" i="67" s="1"/>
  <c r="T72" i="67" s="1"/>
  <c r="AB89" i="67" a="1"/>
  <c r="AB89" i="67" s="1"/>
  <c r="AB92" i="67" s="1"/>
  <c r="E52" i="27"/>
  <c r="E213" i="27" a="1"/>
  <c r="E213" i="27" s="1"/>
  <c r="K89" i="66" a="1"/>
  <c r="K89" i="66" s="1"/>
  <c r="K92" i="66" s="1"/>
  <c r="X89" i="22" a="1"/>
  <c r="X89" i="22" s="1"/>
  <c r="X92" i="22" s="1"/>
  <c r="AF69" i="22" a="1"/>
  <c r="AF69" i="22" s="1"/>
  <c r="AF72" i="22" s="1"/>
  <c r="L89" i="66" a="1"/>
  <c r="L89" i="66" s="1"/>
  <c r="L92" i="66" s="1"/>
  <c r="C90" i="47"/>
  <c r="R89" i="46" a="1"/>
  <c r="R89" i="46" s="1"/>
  <c r="R92" i="46" s="1"/>
  <c r="AG69" i="47" a="1"/>
  <c r="AG69" i="47" s="1"/>
  <c r="AG72" i="47" s="1"/>
  <c r="F89" i="66" a="1"/>
  <c r="F89" i="66" s="1"/>
  <c r="F92" i="66" s="1"/>
  <c r="T89" i="66" a="1"/>
  <c r="T89" i="66" s="1"/>
  <c r="T92" i="66" s="1"/>
  <c r="W69" i="67" a="1"/>
  <c r="W69" i="67" s="1"/>
  <c r="W72" i="67" s="1"/>
  <c r="AE89" i="67" a="1"/>
  <c r="AE89" i="67" s="1"/>
  <c r="AE92" i="67" s="1"/>
  <c r="R89" i="67" a="1"/>
  <c r="R89" i="67" s="1"/>
  <c r="R92" i="67" s="1"/>
  <c r="X69" i="22" a="1"/>
  <c r="X69" i="22" s="1"/>
  <c r="X72" i="22" s="1"/>
  <c r="V89" i="22" a="1"/>
  <c r="V89" i="22" s="1"/>
  <c r="V92" i="22" s="1"/>
  <c r="X89" i="46" a="1"/>
  <c r="X89" i="46" s="1"/>
  <c r="X92" i="46" s="1"/>
  <c r="X69" i="47" a="1"/>
  <c r="X69" i="47" s="1"/>
  <c r="X72" i="47" s="1"/>
  <c r="AE89" i="66" a="1"/>
  <c r="AE89" i="66" s="1"/>
  <c r="AE92" i="66" s="1"/>
  <c r="W89" i="66" a="1"/>
  <c r="W89" i="66" s="1"/>
  <c r="W92" i="66" s="1"/>
  <c r="Z69" i="67" a="1"/>
  <c r="Z69" i="67" s="1"/>
  <c r="Z72" i="67" s="1"/>
  <c r="AD89" i="67" a="1"/>
  <c r="AD89" i="67" s="1"/>
  <c r="AD92" i="67" s="1"/>
  <c r="E89" i="67" a="1"/>
  <c r="E89" i="67" s="1"/>
  <c r="E92" i="67" s="1"/>
  <c r="H373" i="27"/>
  <c r="B71" i="22"/>
  <c r="H218" i="27" s="1"/>
  <c r="W69" i="22" a="1"/>
  <c r="W69" i="22" s="1"/>
  <c r="W72" i="22" s="1"/>
  <c r="P89" i="66" a="1"/>
  <c r="P89" i="66" s="1"/>
  <c r="P92" i="66" s="1"/>
  <c r="Q69" i="22" a="1"/>
  <c r="Q69" i="22" s="1"/>
  <c r="Q72" i="22" s="1"/>
  <c r="AG89" i="22" a="1"/>
  <c r="AG89" i="22" s="1"/>
  <c r="AG92" i="22" s="1"/>
  <c r="AG69" i="22" a="1"/>
  <c r="AG69" i="22" s="1"/>
  <c r="AG72" i="22" s="1"/>
  <c r="AE89" i="46" a="1"/>
  <c r="AE89" i="46" s="1"/>
  <c r="AE92" i="46" s="1"/>
  <c r="H69" i="47" a="1"/>
  <c r="H69" i="47" s="1"/>
  <c r="H72" i="47" s="1"/>
  <c r="M89" i="66" a="1"/>
  <c r="M89" i="66" s="1"/>
  <c r="M92" i="66" s="1"/>
  <c r="K69" i="67" a="1"/>
  <c r="K69" i="67" s="1"/>
  <c r="K72" i="67" s="1"/>
  <c r="P89" i="67" a="1"/>
  <c r="P89" i="67" s="1"/>
  <c r="P92" i="67" s="1"/>
  <c r="Q89" i="67" a="1"/>
  <c r="Q89" i="67" s="1"/>
  <c r="Q92" i="67" s="1"/>
  <c r="R69" i="22" a="1"/>
  <c r="R69" i="22" s="1"/>
  <c r="R72" i="22" s="1"/>
  <c r="H333" i="27"/>
  <c r="AA89" i="22" a="1"/>
  <c r="AA89" i="22" s="1"/>
  <c r="AA92" i="22" s="1"/>
  <c r="AA69" i="22" a="1"/>
  <c r="AA69" i="22" s="1"/>
  <c r="AA72" i="22" s="1"/>
  <c r="Q89" i="22" a="1"/>
  <c r="Q89" i="22" s="1"/>
  <c r="Q92" i="22" s="1"/>
  <c r="K89" i="46" a="1"/>
  <c r="K89" i="46" s="1"/>
  <c r="K92" i="46" s="1"/>
  <c r="AH69" i="47" a="1"/>
  <c r="AH69" i="47" s="1"/>
  <c r="AH72" i="47" s="1"/>
  <c r="AH89" i="66" a="1"/>
  <c r="AH89" i="66" s="1"/>
  <c r="AH92" i="66" s="1"/>
  <c r="N69" i="67" a="1"/>
  <c r="N69" i="67" s="1"/>
  <c r="N72" i="67" s="1"/>
  <c r="V89" i="67" a="1"/>
  <c r="V89" i="67" s="1"/>
  <c r="V92" i="67" s="1"/>
  <c r="AF89" i="67" a="1"/>
  <c r="AF89" i="67" s="1"/>
  <c r="AF92" i="67" s="1"/>
  <c r="E209" i="27" a="1"/>
  <c r="E209" i="27" s="1"/>
  <c r="J69" i="67" a="1"/>
  <c r="J69" i="67" s="1"/>
  <c r="J72" i="67" s="1"/>
  <c r="V69" i="22" a="1"/>
  <c r="V69" i="22" s="1"/>
  <c r="V72" i="22" s="1"/>
  <c r="N69" i="22" a="1"/>
  <c r="N69" i="22" s="1"/>
  <c r="N72" i="22" s="1"/>
  <c r="L89" i="22" a="1"/>
  <c r="L89" i="22" s="1"/>
  <c r="L92" i="22" s="1"/>
  <c r="AD69" i="22" a="1"/>
  <c r="AD69" i="22" s="1"/>
  <c r="AD72" i="22" s="1"/>
  <c r="AE89" i="22" a="1"/>
  <c r="AE89" i="22" s="1"/>
  <c r="AE92" i="22" s="1"/>
  <c r="H69" i="22" a="1"/>
  <c r="H69" i="22" s="1"/>
  <c r="H72" i="22" s="1"/>
  <c r="U89" i="22" a="1"/>
  <c r="U89" i="22" s="1"/>
  <c r="U92" i="22" s="1"/>
  <c r="G89" i="22" a="1"/>
  <c r="G89" i="22" s="1"/>
  <c r="G92" i="22" s="1"/>
  <c r="Z69" i="22" a="1"/>
  <c r="Z69" i="22" s="1"/>
  <c r="Z72" i="22" s="1"/>
  <c r="G69" i="22" a="1"/>
  <c r="G69" i="22" s="1"/>
  <c r="G72" i="22" s="1"/>
  <c r="K89" i="22" a="1"/>
  <c r="K89" i="22" s="1"/>
  <c r="K92" i="22" s="1"/>
  <c r="W89" i="22" a="1"/>
  <c r="W89" i="22" s="1"/>
  <c r="W92" i="22" s="1"/>
  <c r="F69" i="22" a="1"/>
  <c r="F69" i="22" s="1"/>
  <c r="F72" i="22" s="1"/>
  <c r="M69" i="22" a="1"/>
  <c r="M69" i="22" s="1"/>
  <c r="M72" i="22" s="1"/>
  <c r="J69" i="47" a="1"/>
  <c r="J69" i="47" s="1"/>
  <c r="J72" i="47" s="1"/>
  <c r="AD89" i="66" a="1"/>
  <c r="AD89" i="66" s="1"/>
  <c r="AD92" i="66" s="1"/>
  <c r="X69" i="67" a="1"/>
  <c r="X69" i="67" s="1"/>
  <c r="X72" i="67" s="1"/>
  <c r="AC89" i="67" a="1"/>
  <c r="AC89" i="67" s="1"/>
  <c r="AC92" i="67" s="1"/>
  <c r="Z89" i="67" a="1"/>
  <c r="Z89" i="67" s="1"/>
  <c r="Z92" i="67" s="1"/>
  <c r="AF89" i="66" a="1"/>
  <c r="AF89" i="66" s="1"/>
  <c r="AF92" i="66" s="1"/>
  <c r="K69" i="22" a="1"/>
  <c r="K69" i="22" s="1"/>
  <c r="K72" i="22" s="1"/>
  <c r="AC69" i="47" a="1"/>
  <c r="AC69" i="47" s="1"/>
  <c r="AC72" i="47" s="1"/>
  <c r="E69" i="47" a="1"/>
  <c r="E69" i="47" s="1"/>
  <c r="E72" i="47" s="1"/>
  <c r="R89" i="66" a="1"/>
  <c r="R89" i="66" s="1"/>
  <c r="R92" i="66" s="1"/>
  <c r="AA69" i="67" a="1"/>
  <c r="AA69" i="67" s="1"/>
  <c r="AA72" i="67" s="1"/>
  <c r="K89" i="67" a="1"/>
  <c r="K89" i="67" s="1"/>
  <c r="K92" i="67" s="1"/>
  <c r="X89" i="67" a="1"/>
  <c r="X89" i="67" s="1"/>
  <c r="X92" i="67" s="1"/>
  <c r="AH89" i="46" a="1"/>
  <c r="AH89" i="46" s="1"/>
  <c r="AH92" i="46" s="1"/>
  <c r="S89" i="67" a="1"/>
  <c r="S89" i="67" s="1"/>
  <c r="S92" i="67" s="1"/>
  <c r="F69" i="47" a="1"/>
  <c r="F69" i="47" s="1"/>
  <c r="F72" i="47" s="1"/>
  <c r="K69" i="47" a="1"/>
  <c r="K69" i="47" s="1"/>
  <c r="K72" i="47" s="1"/>
  <c r="AB89" i="66" a="1"/>
  <c r="AB89" i="66" s="1"/>
  <c r="AB92" i="66" s="1"/>
  <c r="G69" i="67" a="1"/>
  <c r="G69" i="67" s="1"/>
  <c r="G72" i="67" s="1"/>
  <c r="L89" i="67" a="1"/>
  <c r="L89" i="67" s="1"/>
  <c r="L92" i="67" s="1"/>
  <c r="H89" i="67" a="1"/>
  <c r="H89" i="67" s="1"/>
  <c r="H92" i="67" s="1"/>
  <c r="AE89" i="47" a="1"/>
  <c r="AE89" i="47" s="1"/>
  <c r="AE92" i="47" s="1"/>
  <c r="H89" i="22" a="1"/>
  <c r="H89" i="22" s="1"/>
  <c r="H92" i="22" s="1"/>
  <c r="O89" i="67" a="1"/>
  <c r="O89" i="67" s="1"/>
  <c r="O92" i="67" s="1"/>
  <c r="AD89" i="22" a="1"/>
  <c r="AD89" i="22" s="1"/>
  <c r="AD92" i="22" s="1"/>
  <c r="Z89" i="22" a="1"/>
  <c r="Z89" i="22" s="1"/>
  <c r="Z92" i="22" s="1"/>
  <c r="L69" i="22" a="1"/>
  <c r="L69" i="22" s="1"/>
  <c r="L72" i="22" s="1"/>
  <c r="P69" i="22" a="1"/>
  <c r="P69" i="22" s="1"/>
  <c r="P72" i="22" s="1"/>
  <c r="T89" i="22" a="1"/>
  <c r="T89" i="22" s="1"/>
  <c r="T92" i="22" s="1"/>
  <c r="M89" i="22" a="1"/>
  <c r="M89" i="22" s="1"/>
  <c r="AE69" i="22" a="1"/>
  <c r="AE69" i="22" s="1"/>
  <c r="AE72" i="22" s="1"/>
  <c r="J89" i="22" a="1"/>
  <c r="J89" i="22" s="1"/>
  <c r="J92" i="22" s="1"/>
  <c r="P89" i="22" a="1"/>
  <c r="P89" i="22" s="1"/>
  <c r="P92" i="22" s="1"/>
  <c r="U69" i="22" a="1"/>
  <c r="U69" i="22" s="1"/>
  <c r="U72" i="22" s="1"/>
  <c r="C70" i="22"/>
  <c r="R69" i="47" a="1"/>
  <c r="R69" i="47" s="1"/>
  <c r="R72" i="47" s="1"/>
  <c r="O69" i="47" a="1"/>
  <c r="O69" i="47" s="1"/>
  <c r="O72" i="47" s="1"/>
  <c r="AA89" i="66" a="1"/>
  <c r="AA89" i="66" s="1"/>
  <c r="AA92" i="66" s="1"/>
  <c r="O69" i="67" a="1"/>
  <c r="O69" i="67" s="1"/>
  <c r="O72" i="67" s="1"/>
  <c r="J89" i="67" a="1"/>
  <c r="J89" i="67" s="1"/>
  <c r="J92" i="67" s="1"/>
  <c r="AH89" i="67" a="1"/>
  <c r="AH89" i="67" s="1"/>
  <c r="AH92" i="67" s="1"/>
  <c r="H404" i="27"/>
  <c r="Z89" i="66" a="1"/>
  <c r="Z89" i="66" s="1"/>
  <c r="Z92" i="66" s="1"/>
  <c r="Q69" i="67" a="1"/>
  <c r="Q69" i="67" s="1"/>
  <c r="Q72" i="67" s="1"/>
  <c r="I89" i="67" a="1"/>
  <c r="I89" i="67" s="1"/>
  <c r="I92" i="67" s="1"/>
  <c r="AA89" i="67" a="1"/>
  <c r="AA89" i="67" s="1"/>
  <c r="AA92" i="67" s="1"/>
  <c r="H413" i="27"/>
  <c r="AF89" i="46" a="1"/>
  <c r="AF89" i="46" s="1"/>
  <c r="AF92" i="46" s="1"/>
  <c r="AC89" i="66" a="1"/>
  <c r="AC89" i="66" s="1"/>
  <c r="AC92" i="66" s="1"/>
  <c r="G89" i="46" a="1"/>
  <c r="G89" i="46" s="1"/>
  <c r="G92" i="46" s="1"/>
  <c r="N89" i="22" a="1"/>
  <c r="N89" i="22" s="1"/>
  <c r="N92" i="22" s="1"/>
  <c r="AF89" i="22" a="1"/>
  <c r="AF89" i="22" s="1"/>
  <c r="AF92" i="22" s="1"/>
  <c r="T69" i="22" a="1"/>
  <c r="T69" i="22" s="1"/>
  <c r="T72" i="22" s="1"/>
  <c r="S89" i="22" a="1"/>
  <c r="S89" i="22" s="1"/>
  <c r="S92" i="22" s="1"/>
  <c r="F89" i="22" a="1"/>
  <c r="F89" i="22" s="1"/>
  <c r="F92" i="22" s="1"/>
  <c r="J69" i="22" a="1"/>
  <c r="J69" i="22" s="1"/>
  <c r="J72" i="22" s="1"/>
  <c r="I69" i="47" a="1"/>
  <c r="I69" i="47" s="1"/>
  <c r="I72" i="47" s="1"/>
  <c r="Y69" i="47" a="1"/>
  <c r="Y69" i="47" s="1"/>
  <c r="Y72" i="47" s="1"/>
  <c r="AH89" i="47" a="1"/>
  <c r="AH89" i="47" s="1"/>
  <c r="AH92" i="47" s="1"/>
  <c r="H89" i="66" a="1"/>
  <c r="H89" i="66" s="1"/>
  <c r="H92" i="66" s="1"/>
  <c r="AD69" i="67" a="1"/>
  <c r="AD69" i="67" s="1"/>
  <c r="AD72" i="67" s="1"/>
  <c r="M89" i="67" a="1"/>
  <c r="M89" i="67" s="1"/>
  <c r="M92" i="67" s="1"/>
  <c r="U89" i="67" a="1"/>
  <c r="U89" i="67" s="1"/>
  <c r="J89" i="66" a="1"/>
  <c r="J89" i="66" s="1"/>
  <c r="J92" i="66" s="1"/>
  <c r="P89" i="46" a="1"/>
  <c r="P89" i="46" s="1"/>
  <c r="P92" i="46" s="1"/>
  <c r="AC89" i="22" a="1"/>
  <c r="AC89" i="22" s="1"/>
  <c r="AC92" i="22" s="1"/>
  <c r="AD69" i="47" a="1"/>
  <c r="AD69" i="47" s="1"/>
  <c r="AD72" i="47" s="1"/>
  <c r="T69" i="47" a="1"/>
  <c r="T69" i="47" s="1"/>
  <c r="T72" i="47" s="1"/>
  <c r="E89" i="22" a="1"/>
  <c r="E89" i="22" s="1"/>
  <c r="E92" i="22" s="1"/>
  <c r="W69" i="47" a="1"/>
  <c r="W69" i="47" s="1"/>
  <c r="W72" i="47" s="1"/>
  <c r="N89" i="47" a="1"/>
  <c r="N89" i="47" s="1"/>
  <c r="N92" i="47" s="1"/>
  <c r="X89" i="66" a="1"/>
  <c r="X89" i="66" s="1"/>
  <c r="X92" i="66" s="1"/>
  <c r="AG69" i="67" a="1"/>
  <c r="AG69" i="67" s="1"/>
  <c r="AG72" i="67" s="1"/>
  <c r="AB69" i="67" a="1"/>
  <c r="AB69" i="67" s="1"/>
  <c r="AB72" i="67" s="1"/>
  <c r="G89" i="67" a="1"/>
  <c r="G89" i="67" s="1"/>
  <c r="G92" i="67" s="1"/>
  <c r="E89" i="46" a="1"/>
  <c r="E89" i="46" s="1"/>
  <c r="E92" i="46" s="1"/>
  <c r="H69" i="67" a="1"/>
  <c r="H69" i="67" s="1"/>
  <c r="H72" i="67" s="1"/>
  <c r="AB89" i="47" a="1"/>
  <c r="AB89" i="47" s="1"/>
  <c r="AB92" i="47" s="1"/>
  <c r="H89" i="47" a="1"/>
  <c r="H89" i="47" s="1"/>
  <c r="H92" i="47" s="1"/>
  <c r="C71" i="22"/>
  <c r="T89" i="47" a="1"/>
  <c r="T89" i="47" s="1"/>
  <c r="T92" i="47" s="1"/>
  <c r="G89" i="47" a="1"/>
  <c r="G89" i="47" s="1"/>
  <c r="G92" i="47" s="1"/>
  <c r="V89" i="47" a="1"/>
  <c r="V89" i="47" s="1"/>
  <c r="V92" i="47" s="1"/>
  <c r="E89" i="47" a="1"/>
  <c r="E89" i="47" s="1"/>
  <c r="E92" i="47" s="1"/>
  <c r="AA89" i="47" a="1"/>
  <c r="AA89" i="47" s="1"/>
  <c r="AA92" i="47" s="1"/>
  <c r="AD89" i="47" a="1"/>
  <c r="AD89" i="47" s="1"/>
  <c r="AD92" i="47" s="1"/>
  <c r="X89" i="47" a="1"/>
  <c r="X89" i="47" s="1"/>
  <c r="X92" i="47" s="1"/>
  <c r="F89" i="47" a="1"/>
  <c r="F89" i="47" s="1"/>
  <c r="F92" i="47" s="1"/>
  <c r="AC89" i="47" a="1"/>
  <c r="AC89" i="47" s="1"/>
  <c r="AC92" i="47" s="1"/>
  <c r="H374" i="27"/>
  <c r="B91" i="47"/>
  <c r="D374" i="27" s="1"/>
  <c r="S89" i="47" a="1"/>
  <c r="S89" i="47" s="1"/>
  <c r="S92" i="47" s="1"/>
  <c r="I89" i="47" a="1"/>
  <c r="I89" i="47" s="1"/>
  <c r="I92" i="47" s="1"/>
  <c r="W89" i="47" a="1"/>
  <c r="W89" i="47" s="1"/>
  <c r="W92" i="47" s="1"/>
  <c r="C90" i="45"/>
  <c r="T89" i="45" a="1"/>
  <c r="T89" i="45" s="1"/>
  <c r="T92" i="45" s="1"/>
  <c r="U89" i="47" a="1"/>
  <c r="U89" i="47" s="1"/>
  <c r="U92" i="47" s="1"/>
  <c r="O89" i="47" a="1"/>
  <c r="O89" i="47" s="1"/>
  <c r="AG89" i="47" a="1"/>
  <c r="AG89" i="47" s="1"/>
  <c r="AG92" i="47" s="1"/>
  <c r="R89" i="47" a="1"/>
  <c r="R89" i="47" s="1"/>
  <c r="R92" i="47" s="1"/>
  <c r="AH111" i="54"/>
  <c r="P89" i="47" a="1"/>
  <c r="P89" i="47" s="1"/>
  <c r="P92" i="47" s="1"/>
  <c r="B90" i="47"/>
  <c r="L89" i="47" a="1"/>
  <c r="L89" i="47" s="1"/>
  <c r="L92" i="47" s="1"/>
  <c r="U89" i="46" a="1"/>
  <c r="U89" i="46" s="1"/>
  <c r="H364" i="27"/>
  <c r="I89" i="46" a="1"/>
  <c r="I89" i="46" s="1"/>
  <c r="I92" i="46" s="1"/>
  <c r="C91" i="45"/>
  <c r="Y89" i="46" a="1"/>
  <c r="Y89" i="46" s="1"/>
  <c r="Y92" i="46" s="1"/>
  <c r="AD89" i="46" a="1"/>
  <c r="AD89" i="46" s="1"/>
  <c r="AD92" i="46" s="1"/>
  <c r="S89" i="46" a="1"/>
  <c r="S89" i="46" s="1"/>
  <c r="S92" i="46" s="1"/>
  <c r="C91" i="67"/>
  <c r="AC89" i="45" a="1"/>
  <c r="AC89" i="45" s="1"/>
  <c r="AC92" i="45" s="1"/>
  <c r="B91" i="67"/>
  <c r="D414" i="27" s="1"/>
  <c r="T89" i="46" a="1"/>
  <c r="T89" i="46" s="1"/>
  <c r="T92" i="46" s="1"/>
  <c r="B90" i="45"/>
  <c r="C91" i="47"/>
  <c r="C90" i="67"/>
  <c r="H89" i="46" a="1"/>
  <c r="H89" i="46" s="1"/>
  <c r="H92" i="46" s="1"/>
  <c r="Z89" i="46" a="1"/>
  <c r="Z89" i="46" s="1"/>
  <c r="Z92" i="46" s="1"/>
  <c r="AA89" i="46" a="1"/>
  <c r="AA89" i="46" s="1"/>
  <c r="AA92" i="46" s="1"/>
  <c r="V89" i="46" a="1"/>
  <c r="V89" i="46" s="1"/>
  <c r="V92" i="46" s="1"/>
  <c r="J89" i="46" a="1"/>
  <c r="J89" i="46" s="1"/>
  <c r="J92" i="46" s="1"/>
  <c r="AG89" i="46" a="1"/>
  <c r="AG89" i="46" s="1"/>
  <c r="AG92" i="46" s="1"/>
  <c r="AB89" i="46" a="1"/>
  <c r="AB89" i="46" s="1"/>
  <c r="AB92" i="46" s="1"/>
  <c r="W89" i="46" a="1"/>
  <c r="W89" i="46" s="1"/>
  <c r="W92" i="46" s="1"/>
  <c r="L89" i="46" a="1"/>
  <c r="L89" i="46" s="1"/>
  <c r="L92" i="46" s="1"/>
  <c r="AG89" i="45" a="1"/>
  <c r="AG89" i="45" s="1"/>
  <c r="AG92" i="45" s="1"/>
  <c r="Y89" i="45" a="1"/>
  <c r="Y89" i="45" s="1"/>
  <c r="Y92" i="45" s="1"/>
  <c r="AH111" i="46"/>
  <c r="H89" i="45" a="1"/>
  <c r="H89" i="45" s="1"/>
  <c r="H92" i="45" s="1"/>
  <c r="W89" i="45" a="1"/>
  <c r="W89" i="45" s="1"/>
  <c r="W92" i="45" s="1"/>
  <c r="P89" i="45" a="1"/>
  <c r="P89" i="45" s="1"/>
  <c r="P92" i="45" s="1"/>
  <c r="H354" i="27"/>
  <c r="AH111" i="53"/>
  <c r="AB89" i="45" a="1"/>
  <c r="AB89" i="45" s="1"/>
  <c r="AB92" i="45" s="1"/>
  <c r="AG111" i="68"/>
  <c r="O89" i="45" a="1"/>
  <c r="O89" i="45" s="1"/>
  <c r="O92" i="45" s="1"/>
  <c r="B90" i="67"/>
  <c r="F89" i="45" a="1"/>
  <c r="F89" i="45" s="1"/>
  <c r="F92" i="45" s="1"/>
  <c r="X89" i="45" a="1"/>
  <c r="X89" i="45" s="1"/>
  <c r="X92" i="45" s="1"/>
  <c r="L89" i="45" a="1"/>
  <c r="L89" i="45" s="1"/>
  <c r="L92" i="45" s="1"/>
  <c r="U89" i="45" a="1"/>
  <c r="U89" i="45" s="1"/>
  <c r="U92" i="45" s="1"/>
  <c r="J89" i="45" a="1"/>
  <c r="J89" i="45" s="1"/>
  <c r="J92" i="45" s="1"/>
  <c r="N89" i="45" a="1"/>
  <c r="N89" i="45" s="1"/>
  <c r="N92" i="45" s="1"/>
  <c r="G89" i="45" a="1"/>
  <c r="G89" i="45" s="1"/>
  <c r="G92" i="45" s="1"/>
  <c r="S89" i="45" a="1"/>
  <c r="S89" i="45" s="1"/>
  <c r="S92" i="45" s="1"/>
  <c r="M89" i="45" a="1"/>
  <c r="M89" i="45" s="1"/>
  <c r="M92" i="45" s="1"/>
  <c r="R89" i="45" a="1"/>
  <c r="R89" i="45" s="1"/>
  <c r="R92" i="45" s="1"/>
  <c r="V89" i="45" a="1"/>
  <c r="V89" i="45" s="1"/>
  <c r="V92" i="45" s="1"/>
  <c r="I89" i="45" a="1"/>
  <c r="I89" i="45" s="1"/>
  <c r="I92" i="45" s="1"/>
  <c r="Q89" i="45" a="1"/>
  <c r="Q89" i="45" s="1"/>
  <c r="Q92" i="45" s="1"/>
  <c r="AH89" i="45" a="1"/>
  <c r="AH89" i="45" s="1"/>
  <c r="AH92" i="45" s="1"/>
  <c r="K89" i="45" a="1"/>
  <c r="K89" i="45" s="1"/>
  <c r="K92" i="45" s="1"/>
  <c r="AE89" i="45" a="1"/>
  <c r="AE89" i="45" s="1"/>
  <c r="AE92" i="45" s="1"/>
  <c r="AD89" i="45" a="1"/>
  <c r="AD89" i="45" s="1"/>
  <c r="AD92" i="45" s="1"/>
  <c r="B91" i="45"/>
  <c r="D354" i="27" s="1"/>
  <c r="AF89" i="45" a="1"/>
  <c r="AF89" i="45" s="1"/>
  <c r="AF92" i="45" s="1"/>
  <c r="Z89" i="45" a="1"/>
  <c r="Z89" i="45" s="1"/>
  <c r="Z92" i="45" s="1"/>
  <c r="AA89" i="45" a="1"/>
  <c r="AA89" i="45" s="1"/>
  <c r="AA92" i="45" s="1"/>
  <c r="E89" i="45" a="1"/>
  <c r="E89" i="45" s="1"/>
  <c r="C70" i="67"/>
  <c r="C71" i="67"/>
  <c r="AH110" i="47"/>
  <c r="H342" i="27"/>
  <c r="B70" i="67"/>
  <c r="B71" i="67"/>
  <c r="D413" i="27" s="1"/>
  <c r="C90" i="66"/>
  <c r="B90" i="66"/>
  <c r="H344" i="27"/>
  <c r="E194" i="27" a="1"/>
  <c r="E194" i="27" s="1"/>
  <c r="E228" i="27" a="1"/>
  <c r="E228" i="27" s="1"/>
  <c r="E198" i="27" a="1"/>
  <c r="E198" i="27" s="1"/>
  <c r="B71" i="47"/>
  <c r="D373" i="27" s="1"/>
  <c r="C91" i="66"/>
  <c r="C70" i="47"/>
  <c r="H332" i="27"/>
  <c r="H5" i="27"/>
  <c r="E34" i="27"/>
  <c r="E224" i="27" a="1"/>
  <c r="E224" i="27" s="1"/>
  <c r="AG110" i="53"/>
  <c r="B70" i="47"/>
  <c r="C71" i="47"/>
  <c r="B91" i="66"/>
  <c r="D404" i="27" s="1"/>
  <c r="AG111" i="53"/>
  <c r="AF111" i="46"/>
  <c r="AG110" i="68"/>
  <c r="C51" i="45"/>
  <c r="B50" i="45"/>
  <c r="AH111" i="66"/>
  <c r="C91" i="46"/>
  <c r="AH110" i="68"/>
  <c r="C50" i="45"/>
  <c r="B51" i="45"/>
  <c r="D352" i="27" s="1"/>
  <c r="B91" i="46"/>
  <c r="D364" i="27" s="1"/>
  <c r="C90" i="46"/>
  <c r="AG111" i="46"/>
  <c r="AG110" i="46"/>
  <c r="AF111" i="53"/>
  <c r="AF110" i="46"/>
  <c r="P89" i="44" a="1"/>
  <c r="P89" i="44" s="1"/>
  <c r="P92" i="44" s="1"/>
  <c r="B90" i="46"/>
  <c r="AG111" i="45"/>
  <c r="AG110" i="45"/>
  <c r="AH111" i="45"/>
  <c r="K89" i="44" a="1"/>
  <c r="K89" i="44" s="1"/>
  <c r="K92" i="44" s="1"/>
  <c r="E89" i="44" a="1"/>
  <c r="E89" i="44" s="1"/>
  <c r="E92" i="44" s="1"/>
  <c r="C91" i="22"/>
  <c r="V89" i="44" a="1"/>
  <c r="V89" i="44" s="1"/>
  <c r="V92" i="44" s="1"/>
  <c r="AH89" i="44" a="1"/>
  <c r="AH89" i="44" s="1"/>
  <c r="AH92" i="44" s="1"/>
  <c r="N89" i="44" a="1"/>
  <c r="N89" i="44" s="1"/>
  <c r="N92" i="44" s="1"/>
  <c r="S89" i="44" a="1"/>
  <c r="S89" i="44" s="1"/>
  <c r="S92" i="44" s="1"/>
  <c r="L89" i="44" a="1"/>
  <c r="L89" i="44" s="1"/>
  <c r="L92" i="44" s="1"/>
  <c r="T89" i="44" a="1"/>
  <c r="T89" i="44" s="1"/>
  <c r="T92" i="44" s="1"/>
  <c r="X89" i="44" a="1"/>
  <c r="X89" i="44" s="1"/>
  <c r="X92" i="44" s="1"/>
  <c r="C90" i="22"/>
  <c r="M89" i="44" a="1"/>
  <c r="M89" i="44" s="1"/>
  <c r="M92" i="44" s="1"/>
  <c r="Q89" i="44" a="1"/>
  <c r="Q89" i="44" s="1"/>
  <c r="B90" i="22"/>
  <c r="H89" i="44" a="1"/>
  <c r="H89" i="44" s="1"/>
  <c r="H92" i="44" s="1"/>
  <c r="AB89" i="44" a="1"/>
  <c r="AB89" i="44" s="1"/>
  <c r="AB92" i="44" s="1"/>
  <c r="W89" i="44" a="1"/>
  <c r="W89" i="44" s="1"/>
  <c r="W92" i="44" s="1"/>
  <c r="U89" i="44" a="1"/>
  <c r="U89" i="44" s="1"/>
  <c r="U92" i="44" s="1"/>
  <c r="F89" i="44" a="1"/>
  <c r="F89" i="44" s="1"/>
  <c r="F92" i="44" s="1"/>
  <c r="AD89" i="44" a="1"/>
  <c r="AD89" i="44" s="1"/>
  <c r="AD92" i="44" s="1"/>
  <c r="AF111" i="47"/>
  <c r="G89" i="44" a="1"/>
  <c r="G89" i="44" s="1"/>
  <c r="G92" i="44" s="1"/>
  <c r="AG89" i="44" a="1"/>
  <c r="AG89" i="44" s="1"/>
  <c r="AG92" i="44" s="1"/>
  <c r="B91" i="22"/>
  <c r="O89" i="44" a="1"/>
  <c r="O89" i="44" s="1"/>
  <c r="O92" i="44" s="1"/>
  <c r="I89" i="44" a="1"/>
  <c r="I89" i="44" s="1"/>
  <c r="I92" i="44" s="1"/>
  <c r="AE110" i="46"/>
  <c r="R89" i="44" a="1"/>
  <c r="R89" i="44" s="1"/>
  <c r="R92" i="44" s="1"/>
  <c r="AE89" i="44" a="1"/>
  <c r="AE89" i="44" s="1"/>
  <c r="AE92" i="44" s="1"/>
  <c r="AA89" i="44" a="1"/>
  <c r="AA89" i="44" s="1"/>
  <c r="AA92" i="44" s="1"/>
  <c r="Y89" i="44" a="1"/>
  <c r="Y89" i="44" s="1"/>
  <c r="Y92" i="44" s="1"/>
  <c r="J89" i="44" a="1"/>
  <c r="J89" i="44" s="1"/>
  <c r="J92" i="44" s="1"/>
  <c r="AC89" i="44" a="1"/>
  <c r="AC89" i="44" s="1"/>
  <c r="AC92" i="44" s="1"/>
  <c r="AF89" i="44" a="1"/>
  <c r="AF89" i="44" s="1"/>
  <c r="AF92" i="44" s="1"/>
  <c r="Z89" i="44" a="1"/>
  <c r="Z89" i="44" s="1"/>
  <c r="Z92" i="44" s="1"/>
  <c r="AC110" i="53"/>
  <c r="AD110" i="66"/>
  <c r="AF110" i="53"/>
  <c r="AG110" i="66"/>
  <c r="AF111" i="69"/>
  <c r="AG111" i="66"/>
  <c r="AF110" i="47"/>
  <c r="AF110" i="69"/>
  <c r="AH111" i="69"/>
  <c r="AG111" i="47"/>
  <c r="W49" i="22" a="1"/>
  <c r="W49" i="22" s="1"/>
  <c r="W52" i="22" s="1"/>
  <c r="Z5" i="63" s="1"/>
  <c r="AE111" i="47"/>
  <c r="AE110" i="47"/>
  <c r="AD111" i="47"/>
  <c r="X49" i="22" a="1"/>
  <c r="X49" i="22" s="1"/>
  <c r="X52" i="22" s="1"/>
  <c r="AA5" i="63" s="1"/>
  <c r="T49" i="22" a="1"/>
  <c r="T49" i="22" s="1"/>
  <c r="T52" i="22" s="1"/>
  <c r="AG110" i="47"/>
  <c r="AG49" i="22" a="1"/>
  <c r="AG49" i="22" s="1"/>
  <c r="AG52" i="22" s="1"/>
  <c r="AJ5" i="63" s="1"/>
  <c r="AF49" i="22" a="1"/>
  <c r="AF49" i="22" s="1"/>
  <c r="AF52" i="22" s="1"/>
  <c r="AH49" i="22" a="1"/>
  <c r="AH49" i="22" s="1"/>
  <c r="AH52" i="22" s="1"/>
  <c r="AK5" i="63" s="1"/>
  <c r="P49" i="22" a="1"/>
  <c r="P49" i="22" s="1"/>
  <c r="P52" i="22" s="1"/>
  <c r="H49" i="22" a="1"/>
  <c r="H49" i="22" s="1"/>
  <c r="H52" i="22" s="1"/>
  <c r="K5" i="63" s="1"/>
  <c r="Q49" i="22" a="1"/>
  <c r="Q49" i="22" s="1"/>
  <c r="Q52" i="22" s="1"/>
  <c r="AD110" i="47"/>
  <c r="Z49" i="22" a="1"/>
  <c r="Z49" i="22" s="1"/>
  <c r="Z52" i="22" s="1"/>
  <c r="H49" i="44" a="1"/>
  <c r="H49" i="44" s="1"/>
  <c r="H52" i="44" s="1"/>
  <c r="Z110" i="66"/>
  <c r="Y49" i="22" a="1"/>
  <c r="Y49" i="22" s="1"/>
  <c r="Y52" i="22" s="1"/>
  <c r="U49" i="22" a="1"/>
  <c r="U49" i="22" s="1"/>
  <c r="U52" i="22" s="1"/>
  <c r="I49" i="22" a="1"/>
  <c r="I49" i="22" s="1"/>
  <c r="I52" i="22" s="1"/>
  <c r="L5" i="63" s="1"/>
  <c r="S49" i="22" a="1"/>
  <c r="S49" i="22" s="1"/>
  <c r="S52" i="22" s="1"/>
  <c r="M49" i="22" a="1"/>
  <c r="M49" i="22" s="1"/>
  <c r="M52" i="22" s="1"/>
  <c r="P5" i="63" s="1"/>
  <c r="AB49" i="22" a="1"/>
  <c r="AB49" i="22" s="1"/>
  <c r="AB52" i="22" s="1"/>
  <c r="G49" i="22" a="1"/>
  <c r="G49" i="22" s="1"/>
  <c r="G52" i="22" s="1"/>
  <c r="AE49" i="22" a="1"/>
  <c r="AE49" i="22" s="1"/>
  <c r="AE52" i="22" s="1"/>
  <c r="R49" i="22" a="1"/>
  <c r="R49" i="22" s="1"/>
  <c r="R52" i="22" s="1"/>
  <c r="O49" i="22" a="1"/>
  <c r="O49" i="22" s="1"/>
  <c r="O52" i="22" s="1"/>
  <c r="K49" i="22" a="1"/>
  <c r="K49" i="22" s="1"/>
  <c r="K52" i="22" s="1"/>
  <c r="E49" i="22" a="1"/>
  <c r="E49" i="22" s="1"/>
  <c r="L49" i="22" a="1"/>
  <c r="L49" i="22" s="1"/>
  <c r="L52" i="22" s="1"/>
  <c r="N49" i="22" a="1"/>
  <c r="N49" i="22" s="1"/>
  <c r="N52" i="22" s="1"/>
  <c r="AD49" i="22" a="1"/>
  <c r="AD49" i="22" s="1"/>
  <c r="AD52" i="22" s="1"/>
  <c r="AB49" i="44" a="1"/>
  <c r="AB49" i="44" s="1"/>
  <c r="AB52" i="44" s="1"/>
  <c r="X49" i="44" a="1"/>
  <c r="X49" i="44" s="1"/>
  <c r="X52" i="44" s="1"/>
  <c r="X110" i="47"/>
  <c r="AA111" i="66"/>
  <c r="AC110" i="66"/>
  <c r="V111" i="54"/>
  <c r="W111" i="68"/>
  <c r="N111" i="47"/>
  <c r="Y111" i="66"/>
  <c r="T110" i="45"/>
  <c r="U110" i="66"/>
  <c r="AE110" i="66"/>
  <c r="X110" i="66"/>
  <c r="AA111" i="69"/>
  <c r="AB110" i="66"/>
  <c r="AA110" i="66"/>
  <c r="X111" i="66"/>
  <c r="AE111" i="66"/>
  <c r="AF110" i="66"/>
  <c r="X111" i="46"/>
  <c r="L110" i="68"/>
  <c r="AC111" i="66"/>
  <c r="AB111" i="66"/>
  <c r="AG110" i="69"/>
  <c r="Z111" i="66"/>
  <c r="AG111" i="69"/>
  <c r="Y110" i="66"/>
  <c r="Q110" i="46"/>
  <c r="X111" i="47"/>
  <c r="AF111" i="66"/>
  <c r="AD111" i="66"/>
  <c r="AH110" i="69"/>
  <c r="V49" i="22" a="1"/>
  <c r="V49" i="22" s="1"/>
  <c r="V52" i="22" s="1"/>
  <c r="AA49" i="22" a="1"/>
  <c r="AA49" i="22" s="1"/>
  <c r="AA52" i="22" s="1"/>
  <c r="Z110" i="68"/>
  <c r="W111" i="47"/>
  <c r="W110" i="47"/>
  <c r="AB111" i="47"/>
  <c r="M49" i="44" a="1"/>
  <c r="M49" i="44" s="1"/>
  <c r="M52" i="44" s="1"/>
  <c r="X110" i="46"/>
  <c r="R111" i="53"/>
  <c r="B90" i="44"/>
  <c r="N110" i="69"/>
  <c r="AC110" i="45"/>
  <c r="M111" i="69"/>
  <c r="S111" i="66"/>
  <c r="AE49" i="44" a="1"/>
  <c r="AE49" i="44" s="1"/>
  <c r="AE52" i="44" s="1"/>
  <c r="U111" i="66"/>
  <c r="O110" i="66"/>
  <c r="AF49" i="44" a="1"/>
  <c r="AF49" i="44" s="1"/>
  <c r="AF52" i="44" s="1"/>
  <c r="Z111" i="68"/>
  <c r="Q111" i="47"/>
  <c r="AA110" i="47"/>
  <c r="S49" i="44" a="1"/>
  <c r="S49" i="44" s="1"/>
  <c r="S52" i="44" s="1"/>
  <c r="AD110" i="68"/>
  <c r="J49" i="22" a="1"/>
  <c r="J49" i="22" s="1"/>
  <c r="J52" i="22" s="1"/>
  <c r="M5" i="63" s="1"/>
  <c r="AA111" i="45"/>
  <c r="U49" i="44" a="1"/>
  <c r="U49" i="44" s="1"/>
  <c r="U52" i="44" s="1"/>
  <c r="N111" i="53"/>
  <c r="O49" i="44" a="1"/>
  <c r="O49" i="44" s="1"/>
  <c r="O52" i="44" s="1"/>
  <c r="Q49" i="44" a="1"/>
  <c r="Q49" i="44" s="1"/>
  <c r="Q52" i="44" s="1"/>
  <c r="AD49" i="44" a="1"/>
  <c r="AD49" i="44" s="1"/>
  <c r="AD52" i="44" s="1"/>
  <c r="Y111" i="53"/>
  <c r="P111" i="66"/>
  <c r="V111" i="69"/>
  <c r="L111" i="53"/>
  <c r="T111" i="69"/>
  <c r="C50" i="44"/>
  <c r="B50" i="22"/>
  <c r="AE111" i="53"/>
  <c r="AC111" i="54"/>
  <c r="AA111" i="53"/>
  <c r="W110" i="68"/>
  <c r="N111" i="66"/>
  <c r="E49" i="44" a="1"/>
  <c r="E49" i="44" s="1"/>
  <c r="E52" i="44" s="1"/>
  <c r="T49" i="44" a="1"/>
  <c r="T49" i="44" s="1"/>
  <c r="T52" i="44" s="1"/>
  <c r="Q111" i="46"/>
  <c r="T110" i="54"/>
  <c r="AB110" i="47"/>
  <c r="O110" i="54"/>
  <c r="C51" i="44"/>
  <c r="U110" i="53"/>
  <c r="W111" i="69"/>
  <c r="T110" i="69"/>
  <c r="Y49" i="44" a="1"/>
  <c r="Y49" i="44" s="1"/>
  <c r="Y52" i="44" s="1"/>
  <c r="G49" i="44" a="1"/>
  <c r="G49" i="44" s="1"/>
  <c r="G52" i="44" s="1"/>
  <c r="L110" i="69"/>
  <c r="K111" i="54"/>
  <c r="W110" i="45"/>
  <c r="T111" i="45"/>
  <c r="P111" i="45"/>
  <c r="P49" i="44" a="1"/>
  <c r="P49" i="44" s="1"/>
  <c r="P52" i="44" s="1"/>
  <c r="I49" i="44" a="1"/>
  <c r="I49" i="44" s="1"/>
  <c r="I52" i="44" s="1"/>
  <c r="M110" i="45"/>
  <c r="AA110" i="69"/>
  <c r="P110" i="68"/>
  <c r="M111" i="45"/>
  <c r="K49" i="44" a="1"/>
  <c r="K49" i="44" s="1"/>
  <c r="K52" i="44" s="1"/>
  <c r="R49" i="44" a="1"/>
  <c r="R49" i="44" s="1"/>
  <c r="R52" i="44" s="1"/>
  <c r="V110" i="54"/>
  <c r="P110" i="69"/>
  <c r="M110" i="69"/>
  <c r="AG49" i="44" a="1"/>
  <c r="AG49" i="44" s="1"/>
  <c r="AG52" i="44" s="1"/>
  <c r="Z49" i="44" a="1"/>
  <c r="Z49" i="44" s="1"/>
  <c r="Z52" i="44" s="1"/>
  <c r="Q110" i="47"/>
  <c r="AD110" i="45"/>
  <c r="V111" i="66"/>
  <c r="K110" i="54"/>
  <c r="V49" i="44" a="1"/>
  <c r="V49" i="44" s="1"/>
  <c r="V52" i="44" s="1"/>
  <c r="AC49" i="44" a="1"/>
  <c r="AC49" i="44" s="1"/>
  <c r="AC52" i="44" s="1"/>
  <c r="Y110" i="53"/>
  <c r="AB110" i="53"/>
  <c r="X111" i="53"/>
  <c r="V110" i="66"/>
  <c r="L49" i="44" a="1"/>
  <c r="L49" i="44" s="1"/>
  <c r="L52" i="44" s="1"/>
  <c r="AA49" i="44" a="1"/>
  <c r="AA49" i="44" s="1"/>
  <c r="AA52" i="44" s="1"/>
  <c r="U111" i="47"/>
  <c r="N49" i="44" a="1"/>
  <c r="N49" i="44" s="1"/>
  <c r="N52" i="44" s="1"/>
  <c r="AB111" i="53"/>
  <c r="R110" i="53"/>
  <c r="O111" i="54"/>
  <c r="W49" i="44" a="1"/>
  <c r="W49" i="44" s="1"/>
  <c r="W52" i="44" s="1"/>
  <c r="F49" i="44" a="1"/>
  <c r="F49" i="44" s="1"/>
  <c r="F52" i="44" s="1"/>
  <c r="AD111" i="69"/>
  <c r="S110" i="66"/>
  <c r="N110" i="47"/>
  <c r="J49" i="44" a="1"/>
  <c r="J49" i="44" s="1"/>
  <c r="J52" i="44" s="1"/>
  <c r="R111" i="66"/>
  <c r="O111" i="66"/>
  <c r="AH49" i="44" a="1"/>
  <c r="AH49" i="44" s="1"/>
  <c r="AH52" i="44" s="1"/>
  <c r="L111" i="68"/>
  <c r="L111" i="47"/>
  <c r="C50" i="22"/>
  <c r="N111" i="46"/>
  <c r="R110" i="54"/>
  <c r="M110" i="46"/>
  <c r="C91" i="44"/>
  <c r="Y110" i="54"/>
  <c r="R111" i="54"/>
  <c r="AD110" i="69"/>
  <c r="AB110" i="54"/>
  <c r="T110" i="47"/>
  <c r="P110" i="46"/>
  <c r="N110" i="54"/>
  <c r="AE110" i="53"/>
  <c r="AD110" i="46"/>
  <c r="AC111" i="68"/>
  <c r="AB111" i="54"/>
  <c r="AA111" i="47"/>
  <c r="Z111" i="45"/>
  <c r="Z110" i="69"/>
  <c r="X110" i="53"/>
  <c r="W111" i="46"/>
  <c r="V110" i="68"/>
  <c r="U110" i="54"/>
  <c r="T111" i="47"/>
  <c r="S110" i="45"/>
  <c r="S110" i="69"/>
  <c r="R110" i="66"/>
  <c r="Q110" i="53"/>
  <c r="P111" i="46"/>
  <c r="O110" i="68"/>
  <c r="N111" i="54"/>
  <c r="M110" i="47"/>
  <c r="L111" i="45"/>
  <c r="M111" i="47"/>
  <c r="AF111" i="68"/>
  <c r="S111" i="46"/>
  <c r="C51" i="22"/>
  <c r="X110" i="54"/>
  <c r="V111" i="45"/>
  <c r="O110" i="45"/>
  <c r="N110" i="66"/>
  <c r="AF111" i="45"/>
  <c r="AD111" i="53"/>
  <c r="AC111" i="46"/>
  <c r="AB111" i="68"/>
  <c r="AA111" i="54"/>
  <c r="Z110" i="47"/>
  <c r="Y111" i="45"/>
  <c r="Y110" i="69"/>
  <c r="W110" i="53"/>
  <c r="V110" i="46"/>
  <c r="U111" i="68"/>
  <c r="T111" i="54"/>
  <c r="S110" i="47"/>
  <c r="R111" i="45"/>
  <c r="R110" i="69"/>
  <c r="Q110" i="66"/>
  <c r="P110" i="53"/>
  <c r="O110" i="46"/>
  <c r="N111" i="68"/>
  <c r="M111" i="54"/>
  <c r="L110" i="47"/>
  <c r="K111" i="45"/>
  <c r="B50" i="44"/>
  <c r="B91" i="44"/>
  <c r="D344" i="27" s="1"/>
  <c r="T111" i="46"/>
  <c r="AF111" i="54"/>
  <c r="W111" i="45"/>
  <c r="P111" i="69"/>
  <c r="M111" i="46"/>
  <c r="L111" i="69"/>
  <c r="Z111" i="69"/>
  <c r="L110" i="45"/>
  <c r="Q111" i="54"/>
  <c r="O111" i="69"/>
  <c r="M111" i="53"/>
  <c r="AF110" i="45"/>
  <c r="AD110" i="53"/>
  <c r="AC110" i="46"/>
  <c r="AB110" i="68"/>
  <c r="AA110" i="54"/>
  <c r="Z111" i="47"/>
  <c r="Y110" i="45"/>
  <c r="Y111" i="69"/>
  <c r="W111" i="53"/>
  <c r="V111" i="46"/>
  <c r="U110" i="68"/>
  <c r="S111" i="47"/>
  <c r="R110" i="45"/>
  <c r="R111" i="69"/>
  <c r="Q111" i="66"/>
  <c r="P111" i="53"/>
  <c r="O111" i="46"/>
  <c r="N110" i="68"/>
  <c r="M110" i="54"/>
  <c r="L110" i="53"/>
  <c r="K110" i="45"/>
  <c r="Y110" i="68"/>
  <c r="V110" i="45"/>
  <c r="P110" i="47"/>
  <c r="AC111" i="69"/>
  <c r="Y111" i="68"/>
  <c r="O110" i="69"/>
  <c r="AE110" i="68"/>
  <c r="AD110" i="54"/>
  <c r="AC111" i="47"/>
  <c r="AB110" i="45"/>
  <c r="AB111" i="69"/>
  <c r="Z110" i="53"/>
  <c r="Y110" i="46"/>
  <c r="X110" i="68"/>
  <c r="W111" i="54"/>
  <c r="V110" i="47"/>
  <c r="U110" i="45"/>
  <c r="U111" i="69"/>
  <c r="T110" i="66"/>
  <c r="S111" i="53"/>
  <c r="R110" i="46"/>
  <c r="Q111" i="68"/>
  <c r="P110" i="54"/>
  <c r="O110" i="47"/>
  <c r="N111" i="45"/>
  <c r="N111" i="69"/>
  <c r="M111" i="66"/>
  <c r="B51" i="44"/>
  <c r="D342" i="27" s="1"/>
  <c r="C90" i="44"/>
  <c r="P110" i="45"/>
  <c r="B51" i="22"/>
  <c r="AC110" i="68"/>
  <c r="S111" i="45"/>
  <c r="O111" i="68"/>
  <c r="Z110" i="46"/>
  <c r="O111" i="45"/>
  <c r="AE111" i="54"/>
  <c r="AC111" i="45"/>
  <c r="T111" i="53"/>
  <c r="R111" i="68"/>
  <c r="P111" i="47"/>
  <c r="AE111" i="68"/>
  <c r="AD111" i="54"/>
  <c r="AC110" i="47"/>
  <c r="AB111" i="45"/>
  <c r="AB110" i="69"/>
  <c r="Z111" i="53"/>
  <c r="Y111" i="46"/>
  <c r="X111" i="68"/>
  <c r="W110" i="54"/>
  <c r="V111" i="47"/>
  <c r="U111" i="45"/>
  <c r="U110" i="69"/>
  <c r="T111" i="66"/>
  <c r="S110" i="53"/>
  <c r="R111" i="46"/>
  <c r="Q110" i="68"/>
  <c r="P111" i="54"/>
  <c r="O111" i="47"/>
  <c r="N110" i="45"/>
  <c r="M110" i="66"/>
  <c r="L110" i="54"/>
  <c r="S110" i="68"/>
  <c r="AA111" i="46"/>
  <c r="Y111" i="54"/>
  <c r="T110" i="46"/>
  <c r="AD111" i="46"/>
  <c r="W110" i="46"/>
  <c r="U111" i="54"/>
  <c r="AC110" i="69"/>
  <c r="X111" i="54"/>
  <c r="V110" i="69"/>
  <c r="R110" i="68"/>
  <c r="AA110" i="53"/>
  <c r="S110" i="46"/>
  <c r="AG110" i="54"/>
  <c r="AE110" i="45"/>
  <c r="AE110" i="69"/>
  <c r="AC111" i="53"/>
  <c r="AB110" i="46"/>
  <c r="AA111" i="68"/>
  <c r="Z111" i="54"/>
  <c r="Y110" i="47"/>
  <c r="X110" i="45"/>
  <c r="X110" i="69"/>
  <c r="W111" i="66"/>
  <c r="V110" i="53"/>
  <c r="U110" i="46"/>
  <c r="T111" i="68"/>
  <c r="S111" i="54"/>
  <c r="R111" i="47"/>
  <c r="Q110" i="45"/>
  <c r="Q111" i="69"/>
  <c r="P110" i="66"/>
  <c r="O110" i="53"/>
  <c r="N110" i="46"/>
  <c r="M111" i="68"/>
  <c r="L111" i="54"/>
  <c r="F49" i="22" a="1"/>
  <c r="F49" i="22" s="1"/>
  <c r="F52" i="22" s="1"/>
  <c r="I5" i="63" s="1"/>
  <c r="AC49" i="22" a="1"/>
  <c r="AC49" i="22" s="1"/>
  <c r="AC52" i="22" s="1"/>
  <c r="AF110" i="54"/>
  <c r="AD111" i="45"/>
  <c r="W110" i="69"/>
  <c r="S111" i="68"/>
  <c r="V111" i="68"/>
  <c r="AE110" i="54"/>
  <c r="M110" i="53"/>
  <c r="AG111" i="54"/>
  <c r="AE111" i="45"/>
  <c r="AE111" i="69"/>
  <c r="AB111" i="46"/>
  <c r="AA110" i="68"/>
  <c r="Z110" i="54"/>
  <c r="Y111" i="47"/>
  <c r="X111" i="45"/>
  <c r="X111" i="69"/>
  <c r="W110" i="66"/>
  <c r="V111" i="53"/>
  <c r="U111" i="46"/>
  <c r="T110" i="68"/>
  <c r="S110" i="54"/>
  <c r="R110" i="47"/>
  <c r="Q111" i="45"/>
  <c r="Q110" i="69"/>
  <c r="O111" i="53"/>
  <c r="M110" i="68"/>
  <c r="AA110" i="46"/>
  <c r="U111" i="53"/>
  <c r="N110" i="53"/>
  <c r="Z110" i="45"/>
  <c r="S111" i="69"/>
  <c r="Q111" i="53"/>
  <c r="T110" i="53"/>
  <c r="AF110" i="68"/>
  <c r="Z111" i="46"/>
  <c r="Q110" i="54"/>
  <c r="AE111" i="46"/>
  <c r="AD111" i="68"/>
  <c r="AC110" i="54"/>
  <c r="AA110" i="45"/>
  <c r="U110" i="47"/>
  <c r="P111" i="68"/>
  <c r="C99" i="22"/>
  <c r="B99" i="22"/>
  <c r="E107" i="22"/>
  <c r="E111" i="22"/>
  <c r="E110" i="22"/>
  <c r="F107" i="22"/>
  <c r="C99" i="44"/>
  <c r="B99" i="44"/>
  <c r="E107" i="44"/>
  <c r="E111" i="44"/>
  <c r="E110" i="44"/>
  <c r="J107" i="44"/>
  <c r="L107" i="44"/>
  <c r="M107" i="44"/>
  <c r="N107" i="44"/>
  <c r="O107" i="44"/>
  <c r="P107" i="44"/>
  <c r="Q107" i="44"/>
  <c r="R107" i="44"/>
  <c r="S107" i="44"/>
  <c r="T107" i="44"/>
  <c r="U107" i="44"/>
  <c r="V107" i="44"/>
  <c r="W107" i="44"/>
  <c r="X107" i="44"/>
  <c r="Y107" i="44"/>
  <c r="Z107" i="44"/>
  <c r="AA107" i="44"/>
  <c r="AB107" i="44"/>
  <c r="AC107" i="44"/>
  <c r="AD107" i="44"/>
  <c r="AE107" i="44"/>
  <c r="AF107" i="44"/>
  <c r="AG107" i="44"/>
  <c r="E107" i="45"/>
  <c r="E111" i="45"/>
  <c r="E110" i="45"/>
  <c r="G107" i="45"/>
  <c r="H107" i="45"/>
  <c r="K107" i="45"/>
  <c r="L107" i="45"/>
  <c r="M107" i="45"/>
  <c r="N107" i="45"/>
  <c r="O107" i="45"/>
  <c r="P107" i="45"/>
  <c r="Q107" i="45"/>
  <c r="R107" i="45"/>
  <c r="S107" i="45"/>
  <c r="T107" i="45"/>
  <c r="U107" i="45"/>
  <c r="V107" i="45"/>
  <c r="W107" i="45"/>
  <c r="X107" i="45"/>
  <c r="Y107" i="45"/>
  <c r="Z107" i="45"/>
  <c r="AA107" i="45"/>
  <c r="AB107" i="45"/>
  <c r="AC107" i="45"/>
  <c r="AD107" i="45"/>
  <c r="AE107" i="45"/>
  <c r="AF107" i="45"/>
  <c r="AG107" i="45"/>
  <c r="AH107" i="45"/>
  <c r="C99" i="45"/>
  <c r="B99" i="45"/>
  <c r="E107" i="46"/>
  <c r="E110" i="46"/>
  <c r="E111" i="46"/>
  <c r="F107" i="46"/>
  <c r="H107" i="46"/>
  <c r="J107" i="46"/>
  <c r="K107" i="46"/>
  <c r="M107" i="46"/>
  <c r="N107" i="46"/>
  <c r="O107" i="46"/>
  <c r="P107" i="46"/>
  <c r="Q107" i="46"/>
  <c r="R107" i="46"/>
  <c r="S107" i="46"/>
  <c r="T107" i="46"/>
  <c r="U107" i="46"/>
  <c r="V107" i="46"/>
  <c r="W107" i="46"/>
  <c r="X107" i="46"/>
  <c r="Y107" i="46"/>
  <c r="Z107" i="46"/>
  <c r="AA107" i="46"/>
  <c r="AB107" i="46"/>
  <c r="AC107" i="46"/>
  <c r="AD107" i="46"/>
  <c r="AE107" i="46"/>
  <c r="AF107" i="46"/>
  <c r="AG107" i="46"/>
  <c r="AH107" i="46"/>
  <c r="B99" i="46"/>
  <c r="C99" i="46"/>
  <c r="E107" i="47"/>
  <c r="E111" i="47"/>
  <c r="E110" i="47"/>
  <c r="L107" i="47"/>
  <c r="M107" i="47"/>
  <c r="N107" i="47"/>
  <c r="O107" i="47"/>
  <c r="P107" i="47"/>
  <c r="Q107" i="47"/>
  <c r="R107" i="47"/>
  <c r="S107" i="47"/>
  <c r="T107" i="47"/>
  <c r="U107" i="47"/>
  <c r="V107" i="47"/>
  <c r="W107" i="47"/>
  <c r="X107" i="47"/>
  <c r="Y107" i="47"/>
  <c r="Z107" i="47"/>
  <c r="AA107" i="47"/>
  <c r="AB107" i="47"/>
  <c r="AC107" i="47"/>
  <c r="AD107" i="47"/>
  <c r="AE107" i="47"/>
  <c r="AF107" i="47"/>
  <c r="AG107" i="47"/>
  <c r="AH107" i="47"/>
  <c r="B99" i="47"/>
  <c r="C99" i="47"/>
  <c r="E107" i="53"/>
  <c r="E110" i="53"/>
  <c r="E111" i="53"/>
  <c r="G107" i="53"/>
  <c r="L107" i="53"/>
  <c r="M107" i="53"/>
  <c r="N107" i="53"/>
  <c r="O107" i="53"/>
  <c r="P107" i="53"/>
  <c r="Q107" i="53"/>
  <c r="R107" i="53"/>
  <c r="S107" i="53"/>
  <c r="T107" i="53"/>
  <c r="U107" i="53"/>
  <c r="V107" i="53"/>
  <c r="W107" i="53"/>
  <c r="X107" i="53"/>
  <c r="Y107" i="53"/>
  <c r="Z107" i="53"/>
  <c r="AA107" i="53"/>
  <c r="AB107" i="53"/>
  <c r="AC107" i="53"/>
  <c r="AD107" i="53"/>
  <c r="AE107" i="53"/>
  <c r="AF107" i="53"/>
  <c r="AG107" i="53"/>
  <c r="AH107" i="53"/>
  <c r="C99" i="53"/>
  <c r="B99" i="53"/>
  <c r="C99" i="54"/>
  <c r="B99" i="54"/>
  <c r="E107" i="54"/>
  <c r="E111" i="54"/>
  <c r="E110" i="54"/>
  <c r="K107" i="54"/>
  <c r="L107" i="54"/>
  <c r="M107" i="54"/>
  <c r="N107" i="54"/>
  <c r="O107" i="54"/>
  <c r="P107" i="54"/>
  <c r="Q107" i="54"/>
  <c r="R107" i="54"/>
  <c r="S107" i="54"/>
  <c r="T107" i="54"/>
  <c r="U107" i="54"/>
  <c r="V107" i="54"/>
  <c r="W107" i="54"/>
  <c r="X107" i="54"/>
  <c r="Y107" i="54"/>
  <c r="Z107" i="54"/>
  <c r="AA107" i="54"/>
  <c r="AB107" i="54"/>
  <c r="AC107" i="54"/>
  <c r="AD107" i="54"/>
  <c r="AE107" i="54"/>
  <c r="AF107" i="54"/>
  <c r="AG107" i="54"/>
  <c r="AH107" i="54"/>
  <c r="B99" i="66"/>
  <c r="C99" i="66"/>
  <c r="E107" i="66"/>
  <c r="E110" i="66"/>
  <c r="E111" i="66"/>
  <c r="M107" i="66"/>
  <c r="N107" i="66"/>
  <c r="O107" i="66"/>
  <c r="P107" i="66"/>
  <c r="Q107" i="66"/>
  <c r="R107" i="66"/>
  <c r="S107" i="66"/>
  <c r="T107" i="66"/>
  <c r="U107" i="66"/>
  <c r="V107" i="66"/>
  <c r="W107" i="66"/>
  <c r="X107" i="66"/>
  <c r="Y107" i="66"/>
  <c r="Z107" i="66"/>
  <c r="AA107" i="66"/>
  <c r="AB107" i="66"/>
  <c r="AC107" i="66"/>
  <c r="AD107" i="66"/>
  <c r="AE107" i="66"/>
  <c r="AF107" i="66"/>
  <c r="AG107" i="66"/>
  <c r="AH107" i="66"/>
  <c r="E107" i="67"/>
  <c r="E110" i="67"/>
  <c r="E111" i="67"/>
  <c r="J107" i="67"/>
  <c r="K107" i="67"/>
  <c r="L107" i="67"/>
  <c r="M107" i="67"/>
  <c r="N107" i="67"/>
  <c r="O107" i="67"/>
  <c r="P107" i="67"/>
  <c r="Q107" i="67"/>
  <c r="R107" i="67"/>
  <c r="S107" i="67"/>
  <c r="T107" i="67"/>
  <c r="U107" i="67"/>
  <c r="V107" i="67"/>
  <c r="W107" i="67"/>
  <c r="X107" i="67"/>
  <c r="Y107" i="67"/>
  <c r="Z107" i="67"/>
  <c r="AA107" i="67"/>
  <c r="AB107" i="67"/>
  <c r="AC107" i="67"/>
  <c r="AD107" i="67"/>
  <c r="AE107" i="67"/>
  <c r="AF107" i="67"/>
  <c r="AG107" i="67"/>
  <c r="C99" i="67"/>
  <c r="B99" i="67"/>
  <c r="F107" i="68"/>
  <c r="E107" i="68"/>
  <c r="E110" i="68"/>
  <c r="E111" i="68"/>
  <c r="L107" i="68"/>
  <c r="M107" i="68"/>
  <c r="N107" i="68"/>
  <c r="O107" i="68"/>
  <c r="P107" i="68"/>
  <c r="Q107" i="68"/>
  <c r="R107" i="68"/>
  <c r="S107" i="68"/>
  <c r="T107" i="68"/>
  <c r="U107" i="68"/>
  <c r="V107" i="68"/>
  <c r="W107" i="68"/>
  <c r="X107" i="68"/>
  <c r="Y107" i="68"/>
  <c r="Z107" i="68"/>
  <c r="AA107" i="68"/>
  <c r="AB107" i="68"/>
  <c r="AC107" i="68"/>
  <c r="AD107" i="68"/>
  <c r="AE107" i="68"/>
  <c r="AF107" i="68"/>
  <c r="AG107" i="68"/>
  <c r="AH107" i="68"/>
  <c r="B99" i="68"/>
  <c r="C99" i="68"/>
  <c r="C99" i="69"/>
  <c r="B99" i="69"/>
  <c r="E107" i="69"/>
  <c r="E110" i="69"/>
  <c r="E111" i="69"/>
  <c r="G107" i="69"/>
  <c r="I107" i="69"/>
  <c r="J107" i="69"/>
  <c r="L107" i="69"/>
  <c r="M107" i="69"/>
  <c r="N107" i="69"/>
  <c r="O107" i="69"/>
  <c r="P107" i="69"/>
  <c r="Q107" i="69"/>
  <c r="R107" i="69"/>
  <c r="S107" i="69"/>
  <c r="T107" i="69"/>
  <c r="U107" i="69"/>
  <c r="V107" i="69"/>
  <c r="W107" i="69"/>
  <c r="X107" i="69"/>
  <c r="Y107" i="69"/>
  <c r="Z107" i="69"/>
  <c r="AA107" i="69"/>
  <c r="AB107" i="69"/>
  <c r="AC107" i="69"/>
  <c r="AD107" i="69"/>
  <c r="AE107" i="69"/>
  <c r="AF107" i="69"/>
  <c r="AG107" i="69"/>
  <c r="AH107" i="69"/>
  <c r="AH111" i="22"/>
  <c r="AH107" i="22"/>
  <c r="AH110" i="22"/>
  <c r="AH107" i="44"/>
  <c r="AH110" i="44"/>
  <c r="AH111" i="44"/>
  <c r="L110" i="44"/>
  <c r="L111" i="44"/>
  <c r="M110" i="44"/>
  <c r="M111" i="44"/>
  <c r="N111" i="44"/>
  <c r="N110" i="44"/>
  <c r="O110" i="44"/>
  <c r="O111" i="44"/>
  <c r="P110" i="44"/>
  <c r="P111" i="44"/>
  <c r="Q111" i="44"/>
  <c r="Q110" i="44"/>
  <c r="R111" i="44"/>
  <c r="R110" i="44"/>
  <c r="S110" i="44"/>
  <c r="S111" i="44"/>
  <c r="T110" i="44"/>
  <c r="T111" i="44"/>
  <c r="U111" i="44"/>
  <c r="U110" i="44"/>
  <c r="V110" i="44"/>
  <c r="V111" i="44"/>
  <c r="W111" i="44"/>
  <c r="W110" i="44"/>
  <c r="X110" i="44"/>
  <c r="X111" i="44"/>
  <c r="Y111" i="44"/>
  <c r="Y110" i="44"/>
  <c r="Z111" i="44"/>
  <c r="Z110" i="44"/>
  <c r="AA111" i="44"/>
  <c r="AA110" i="44"/>
  <c r="AB111" i="44"/>
  <c r="AB110" i="44"/>
  <c r="AC111" i="44"/>
  <c r="AC110" i="44"/>
  <c r="AD110" i="44"/>
  <c r="AD111" i="44"/>
  <c r="AE110" i="44"/>
  <c r="AE111" i="44"/>
  <c r="AF111" i="44"/>
  <c r="AF110" i="44"/>
  <c r="AG111" i="44"/>
  <c r="AG110" i="44"/>
  <c r="AH110" i="67"/>
  <c r="AH111" i="67"/>
  <c r="AH107" i="67"/>
  <c r="J111" i="67"/>
  <c r="J110" i="67"/>
  <c r="K111" i="67"/>
  <c r="K110" i="67"/>
  <c r="L110" i="67"/>
  <c r="L111" i="67"/>
  <c r="M110" i="67"/>
  <c r="M111" i="67"/>
  <c r="N110" i="67"/>
  <c r="N111" i="67"/>
  <c r="O110" i="67"/>
  <c r="O111" i="67"/>
  <c r="P110" i="67"/>
  <c r="P111" i="67"/>
  <c r="Q110" i="67"/>
  <c r="Q111" i="67"/>
  <c r="R111" i="67"/>
  <c r="R110" i="67"/>
  <c r="S111" i="67"/>
  <c r="S110" i="67"/>
  <c r="T111" i="67"/>
  <c r="T110" i="67"/>
  <c r="U111" i="67"/>
  <c r="U110" i="67"/>
  <c r="V111" i="67"/>
  <c r="V110" i="67"/>
  <c r="W111" i="67"/>
  <c r="W110" i="67"/>
  <c r="X111" i="67"/>
  <c r="X110" i="67"/>
  <c r="Y110" i="67"/>
  <c r="Y111" i="67"/>
  <c r="Z110" i="67"/>
  <c r="Z111" i="67"/>
  <c r="AA111" i="67"/>
  <c r="AA110" i="67"/>
  <c r="AB111" i="67"/>
  <c r="AB110" i="67"/>
  <c r="AC111" i="67"/>
  <c r="AC110" i="67"/>
  <c r="AD111" i="67"/>
  <c r="AD110" i="67"/>
  <c r="AE111" i="67"/>
  <c r="AE110" i="67"/>
  <c r="AF110" i="67"/>
  <c r="AF111" i="67"/>
  <c r="AG110" i="67"/>
  <c r="AG111" i="67"/>
  <c r="AG110" i="22"/>
  <c r="AG111" i="22"/>
  <c r="AG107" i="22"/>
  <c r="AF110" i="22"/>
  <c r="AF111" i="22"/>
  <c r="AF107" i="22"/>
  <c r="AE107" i="22"/>
  <c r="AE111" i="22"/>
  <c r="AE110" i="22"/>
  <c r="AD111" i="22"/>
  <c r="AD107" i="22"/>
  <c r="AD110" i="22"/>
  <c r="AC111" i="22"/>
  <c r="AC107" i="22"/>
  <c r="AC110" i="22"/>
  <c r="AB111" i="22"/>
  <c r="AB107" i="22"/>
  <c r="AB110" i="22"/>
  <c r="AA107" i="22"/>
  <c r="AA110" i="22"/>
  <c r="AA111" i="22"/>
  <c r="Z110" i="22"/>
  <c r="Z111" i="22"/>
  <c r="Z107" i="22"/>
  <c r="Y107" i="22"/>
  <c r="Y110" i="22"/>
  <c r="Y111" i="22"/>
  <c r="X111" i="22"/>
  <c r="X110" i="22"/>
  <c r="X107" i="22"/>
  <c r="W107" i="22"/>
  <c r="W110" i="22"/>
  <c r="W111" i="22"/>
  <c r="V111" i="22"/>
  <c r="V107" i="22"/>
  <c r="V110" i="22"/>
  <c r="U111" i="22"/>
  <c r="U110" i="22"/>
  <c r="U107" i="22"/>
  <c r="T111" i="22"/>
  <c r="T107" i="22"/>
  <c r="T110" i="22"/>
  <c r="S110" i="22"/>
  <c r="S107" i="22"/>
  <c r="S111" i="22"/>
  <c r="C7" i="63"/>
  <c r="R107" i="22"/>
  <c r="R111" i="22"/>
  <c r="R110" i="22"/>
  <c r="Q107" i="22"/>
  <c r="Q110" i="22"/>
  <c r="Q111" i="22"/>
  <c r="P111" i="22"/>
  <c r="P107" i="22"/>
  <c r="P110" i="22"/>
  <c r="O110" i="22"/>
  <c r="O107" i="22"/>
  <c r="O111" i="22"/>
  <c r="N111" i="22"/>
  <c r="N110" i="22"/>
  <c r="N107" i="22"/>
  <c r="M111" i="22"/>
  <c r="M107" i="22"/>
  <c r="M110" i="22"/>
  <c r="L111" i="22"/>
  <c r="L110" i="22"/>
  <c r="L107" i="22"/>
  <c r="L107" i="46"/>
  <c r="L111" i="46"/>
  <c r="L110" i="46"/>
  <c r="J111" i="46"/>
  <c r="J110" i="46"/>
  <c r="K110" i="46"/>
  <c r="K111" i="46"/>
  <c r="L107" i="66"/>
  <c r="L111" i="66"/>
  <c r="L110" i="66"/>
  <c r="K111" i="22"/>
  <c r="K107" i="22"/>
  <c r="K110" i="22"/>
  <c r="K107" i="44"/>
  <c r="K110" i="44"/>
  <c r="K111" i="44"/>
  <c r="J111" i="44"/>
  <c r="J110" i="44"/>
  <c r="K107" i="47"/>
  <c r="K110" i="47"/>
  <c r="K111" i="47"/>
  <c r="K107" i="53"/>
  <c r="K111" i="53"/>
  <c r="K110" i="53"/>
  <c r="K107" i="66"/>
  <c r="K110" i="66"/>
  <c r="K111" i="66"/>
  <c r="K107" i="68"/>
  <c r="K111" i="68"/>
  <c r="K110" i="68"/>
  <c r="K107" i="69"/>
  <c r="K111" i="69"/>
  <c r="K110" i="69"/>
  <c r="I111" i="69"/>
  <c r="I110" i="69"/>
  <c r="J110" i="69"/>
  <c r="J111" i="69"/>
  <c r="J110" i="22"/>
  <c r="J111" i="22"/>
  <c r="J107" i="22"/>
  <c r="J107" i="45"/>
  <c r="J110" i="45"/>
  <c r="J111" i="45"/>
  <c r="J107" i="47"/>
  <c r="J111" i="47"/>
  <c r="J110" i="47"/>
  <c r="J107" i="53"/>
  <c r="J110" i="53"/>
  <c r="J111" i="53"/>
  <c r="J107" i="54"/>
  <c r="J110" i="54"/>
  <c r="J111" i="54"/>
  <c r="J107" i="66"/>
  <c r="J111" i="66"/>
  <c r="J110" i="66"/>
  <c r="J107" i="68"/>
  <c r="J111" i="68"/>
  <c r="J110" i="68"/>
  <c r="I110" i="22"/>
  <c r="I111" i="22"/>
  <c r="I107" i="22"/>
  <c r="I107" i="44"/>
  <c r="I111" i="44"/>
  <c r="I110" i="44"/>
  <c r="I107" i="45"/>
  <c r="I111" i="45"/>
  <c r="I110" i="45"/>
  <c r="G111" i="45"/>
  <c r="G110" i="45"/>
  <c r="H110" i="45"/>
  <c r="H111" i="45"/>
  <c r="I107" i="46"/>
  <c r="I110" i="46"/>
  <c r="I111" i="46"/>
  <c r="H111" i="46"/>
  <c r="H110" i="46"/>
  <c r="I107" i="47"/>
  <c r="I111" i="47"/>
  <c r="I110" i="47"/>
  <c r="I107" i="53"/>
  <c r="I111" i="53"/>
  <c r="I110" i="53"/>
  <c r="I107" i="54"/>
  <c r="I111" i="54"/>
  <c r="I110" i="54"/>
  <c r="I107" i="66"/>
  <c r="I110" i="66"/>
  <c r="I111" i="66"/>
  <c r="I107" i="67"/>
  <c r="I110" i="67"/>
  <c r="I111" i="67"/>
  <c r="I107" i="68"/>
  <c r="I110" i="68"/>
  <c r="I111" i="68"/>
  <c r="H107" i="22"/>
  <c r="H111" i="22"/>
  <c r="H110" i="22"/>
  <c r="H107" i="44"/>
  <c r="H110" i="44"/>
  <c r="H111" i="44"/>
  <c r="H107" i="47"/>
  <c r="H111" i="47"/>
  <c r="H110" i="47"/>
  <c r="H107" i="53"/>
  <c r="H111" i="53"/>
  <c r="H110" i="53"/>
  <c r="G111" i="53"/>
  <c r="G110" i="53"/>
  <c r="H107" i="54"/>
  <c r="H110" i="54"/>
  <c r="H111" i="54"/>
  <c r="H107" i="66"/>
  <c r="H110" i="66"/>
  <c r="H111" i="66"/>
  <c r="H107" i="67"/>
  <c r="H110" i="67"/>
  <c r="H111" i="67"/>
  <c r="H107" i="68"/>
  <c r="H111" i="68"/>
  <c r="H110" i="68"/>
  <c r="H107" i="69"/>
  <c r="H110" i="69"/>
  <c r="H111" i="69"/>
  <c r="G111" i="69"/>
  <c r="G110" i="69"/>
  <c r="G110" i="22"/>
  <c r="G107" i="22"/>
  <c r="G111" i="22"/>
  <c r="F111" i="22"/>
  <c r="F110" i="22"/>
  <c r="G107" i="44"/>
  <c r="G110" i="44"/>
  <c r="G111" i="44"/>
  <c r="G107" i="46"/>
  <c r="G111" i="46"/>
  <c r="G110" i="46"/>
  <c r="F110" i="46"/>
  <c r="F111" i="46"/>
  <c r="G107" i="47"/>
  <c r="G111" i="47"/>
  <c r="G110" i="47"/>
  <c r="G107" i="54"/>
  <c r="G110" i="54"/>
  <c r="G111" i="54"/>
  <c r="G107" i="66"/>
  <c r="G110" i="66"/>
  <c r="G111" i="66"/>
  <c r="G107" i="67"/>
  <c r="G110" i="67"/>
  <c r="G111" i="67"/>
  <c r="G107" i="68"/>
  <c r="G110" i="68"/>
  <c r="G111" i="68"/>
  <c r="F110" i="68"/>
  <c r="F111" i="68"/>
  <c r="F107" i="44"/>
  <c r="F110" i="44"/>
  <c r="F111" i="44"/>
  <c r="F107" i="45"/>
  <c r="F111" i="45"/>
  <c r="F110" i="45"/>
  <c r="F107" i="47"/>
  <c r="F111" i="47"/>
  <c r="F110" i="47"/>
  <c r="F107" i="53"/>
  <c r="F111" i="53"/>
  <c r="F110" i="53"/>
  <c r="F107" i="54"/>
  <c r="F110" i="54"/>
  <c r="F111" i="54"/>
  <c r="F107" i="66"/>
  <c r="F111" i="66"/>
  <c r="F110" i="66"/>
  <c r="F107" i="67"/>
  <c r="F110" i="67"/>
  <c r="F111" i="67"/>
  <c r="F107" i="69"/>
  <c r="F111" i="69"/>
  <c r="F110" i="69"/>
  <c r="E52" i="47"/>
  <c r="C49" i="47"/>
  <c r="B49" i="47"/>
  <c r="E372" i="27" s="1"/>
  <c r="E52" i="67"/>
  <c r="B49" i="67"/>
  <c r="E412" i="27" s="1"/>
  <c r="C49" i="67"/>
  <c r="C212" i="22"/>
  <c r="B212" i="22"/>
  <c r="F340" i="27" s="1"/>
  <c r="B152" i="22"/>
  <c r="F337" i="27" s="1"/>
  <c r="C152" i="22"/>
  <c r="C192" i="22"/>
  <c r="C172" i="22"/>
  <c r="E376" i="27" l="1"/>
  <c r="B52" i="46"/>
  <c r="F362" i="27" s="1"/>
  <c r="C52" i="46"/>
  <c r="B49" i="46"/>
  <c r="E362" i="27" s="1"/>
  <c r="C49" i="46"/>
  <c r="C132" i="44"/>
  <c r="B132" i="44"/>
  <c r="F346" i="27" s="1"/>
  <c r="B129" i="44"/>
  <c r="E346" i="27" s="1"/>
  <c r="C129" i="44"/>
  <c r="C132" i="45"/>
  <c r="B132" i="45"/>
  <c r="F356" i="27" s="1"/>
  <c r="B129" i="45"/>
  <c r="E356" i="27" s="1"/>
  <c r="C129" i="45"/>
  <c r="B69" i="46"/>
  <c r="E363" i="27" s="1"/>
  <c r="C69" i="66"/>
  <c r="B69" i="45"/>
  <c r="E353" i="27" s="1"/>
  <c r="C69" i="45"/>
  <c r="C69" i="46"/>
  <c r="B69" i="66"/>
  <c r="E403" i="27" s="1"/>
  <c r="B69" i="44"/>
  <c r="E343" i="27" s="1"/>
  <c r="C69" i="44"/>
  <c r="E72" i="66"/>
  <c r="C72" i="66" s="1"/>
  <c r="C49" i="66"/>
  <c r="B49" i="66"/>
  <c r="E402" i="27" s="1"/>
  <c r="E253" i="27" a="1"/>
  <c r="E253" i="27" s="1"/>
  <c r="B129" i="22"/>
  <c r="C129" i="22"/>
  <c r="C132" i="46"/>
  <c r="B132" i="46"/>
  <c r="F366" i="27" s="1"/>
  <c r="B132" i="47"/>
  <c r="F376" i="27" s="1"/>
  <c r="C132" i="47"/>
  <c r="E132" i="22"/>
  <c r="D336" i="27"/>
  <c r="D9" i="27"/>
  <c r="H263" i="27"/>
  <c r="C132" i="66"/>
  <c r="B132" i="66"/>
  <c r="F406" i="27" s="1"/>
  <c r="C132" i="67"/>
  <c r="B132" i="67"/>
  <c r="F416" i="27" s="1"/>
  <c r="D333" i="27"/>
  <c r="C49" i="45"/>
  <c r="B89" i="22"/>
  <c r="E334" i="27" s="1"/>
  <c r="C89" i="22"/>
  <c r="G52" i="45"/>
  <c r="C52" i="45" s="1"/>
  <c r="E223" i="27" a="1"/>
  <c r="E223" i="27" s="1"/>
  <c r="B49" i="45"/>
  <c r="E352" i="27" s="1"/>
  <c r="B89" i="67"/>
  <c r="E414" i="27" s="1"/>
  <c r="B69" i="47"/>
  <c r="E373" i="27" s="1"/>
  <c r="D6" i="27"/>
  <c r="B69" i="67"/>
  <c r="E413" i="27" s="1"/>
  <c r="C69" i="67"/>
  <c r="M92" i="22"/>
  <c r="C92" i="22" s="1"/>
  <c r="C69" i="22"/>
  <c r="B69" i="22"/>
  <c r="E6" i="27" s="1"/>
  <c r="C89" i="67"/>
  <c r="F92" i="67"/>
  <c r="C89" i="47"/>
  <c r="B89" i="47"/>
  <c r="E374" i="27" s="1"/>
  <c r="L72" i="47"/>
  <c r="C72" i="47" s="1"/>
  <c r="C69" i="47"/>
  <c r="B72" i="22"/>
  <c r="F333" i="27" s="1"/>
  <c r="O92" i="47"/>
  <c r="B92" i="47" s="1"/>
  <c r="F374" i="27" s="1"/>
  <c r="E208" i="27" a="1"/>
  <c r="E208" i="27" s="1"/>
  <c r="C89" i="66"/>
  <c r="B89" i="66"/>
  <c r="E404" i="27" s="1"/>
  <c r="H415" i="27"/>
  <c r="U92" i="67"/>
  <c r="H365" i="27"/>
  <c r="B89" i="46"/>
  <c r="E364" i="27" s="1"/>
  <c r="U92" i="46"/>
  <c r="B92" i="46" s="1"/>
  <c r="F364" i="27" s="1"/>
  <c r="B89" i="45"/>
  <c r="E354" i="27" s="1"/>
  <c r="C89" i="46"/>
  <c r="E92" i="45"/>
  <c r="C92" i="45" s="1"/>
  <c r="C89" i="45"/>
  <c r="H435" i="27"/>
  <c r="H425" i="27"/>
  <c r="H395" i="27"/>
  <c r="H385" i="27"/>
  <c r="D332" i="27"/>
  <c r="D5" i="27"/>
  <c r="H203" i="27"/>
  <c r="H335" i="27"/>
  <c r="H8" i="27"/>
  <c r="E88" i="27"/>
  <c r="E239" i="27" a="1"/>
  <c r="E239" i="27" s="1"/>
  <c r="E243" i="27" a="1"/>
  <c r="E243" i="27" s="1"/>
  <c r="H355" i="27"/>
  <c r="H375" i="27"/>
  <c r="E193" i="27" a="1"/>
  <c r="E193" i="27" s="1"/>
  <c r="D334" i="27"/>
  <c r="H233" i="27"/>
  <c r="D7" i="27"/>
  <c r="H405" i="27"/>
  <c r="H345" i="27"/>
  <c r="B89" i="44"/>
  <c r="E344" i="27" s="1"/>
  <c r="C89" i="44"/>
  <c r="Q92" i="44"/>
  <c r="C92" i="44" s="1"/>
  <c r="E52" i="22"/>
  <c r="B52" i="22" s="1"/>
  <c r="AE5" i="63"/>
  <c r="AG5" i="63"/>
  <c r="AI5" i="63"/>
  <c r="T5" i="63"/>
  <c r="AH5" i="63"/>
  <c r="Q5" i="63"/>
  <c r="AC5" i="63"/>
  <c r="R5" i="63"/>
  <c r="O5" i="63"/>
  <c r="U5" i="63"/>
  <c r="V5" i="63"/>
  <c r="X5" i="63"/>
  <c r="AD5" i="63"/>
  <c r="B49" i="44"/>
  <c r="E342" i="27" s="1"/>
  <c r="N5" i="63"/>
  <c r="C49" i="44"/>
  <c r="J5" i="63"/>
  <c r="W5" i="63"/>
  <c r="B49" i="22"/>
  <c r="C49" i="22"/>
  <c r="S5" i="63"/>
  <c r="AF5" i="63"/>
  <c r="AB5" i="63"/>
  <c r="Y5" i="63"/>
  <c r="C72" i="67"/>
  <c r="B72" i="67"/>
  <c r="F413" i="27" s="1"/>
  <c r="C52" i="67"/>
  <c r="B52" i="67"/>
  <c r="F412" i="27" s="1"/>
  <c r="B92" i="66"/>
  <c r="F404" i="27" s="1"/>
  <c r="C92" i="66"/>
  <c r="C52" i="66"/>
  <c r="B52" i="66"/>
  <c r="F402" i="27" s="1"/>
  <c r="C52" i="47"/>
  <c r="B52" i="47"/>
  <c r="F372" i="27" s="1"/>
  <c r="C72" i="46"/>
  <c r="B72" i="46"/>
  <c r="F363" i="27" s="1"/>
  <c r="B72" i="45"/>
  <c r="F353" i="27" s="1"/>
  <c r="C72" i="45"/>
  <c r="B72" i="44"/>
  <c r="F343" i="27" s="1"/>
  <c r="C72" i="44"/>
  <c r="B52" i="44"/>
  <c r="F342" i="27" s="1"/>
  <c r="C52" i="44"/>
  <c r="C111" i="69"/>
  <c r="B111" i="69"/>
  <c r="D435" i="27" s="1"/>
  <c r="C110" i="69"/>
  <c r="B110" i="69"/>
  <c r="G109" i="69" a="1"/>
  <c r="G109" i="69" s="1"/>
  <c r="G112" i="69" s="1"/>
  <c r="H109" i="69" a="1"/>
  <c r="H109" i="69" s="1"/>
  <c r="H112" i="69" s="1"/>
  <c r="Z109" i="69" a="1"/>
  <c r="Z109" i="69" s="1"/>
  <c r="Z112" i="69" s="1"/>
  <c r="F109" i="69" a="1"/>
  <c r="F109" i="69" s="1"/>
  <c r="F112" i="69" s="1"/>
  <c r="V109" i="69" a="1"/>
  <c r="V109" i="69" s="1"/>
  <c r="V112" i="69" s="1"/>
  <c r="U109" i="69" a="1"/>
  <c r="U109" i="69" s="1"/>
  <c r="U112" i="69" s="1"/>
  <c r="Y109" i="69" a="1"/>
  <c r="Y109" i="69" s="1"/>
  <c r="Y112" i="69" s="1"/>
  <c r="AA109" i="69" a="1"/>
  <c r="AA109" i="69" s="1"/>
  <c r="AA112" i="69" s="1"/>
  <c r="T109" i="69" a="1"/>
  <c r="T109" i="69" s="1"/>
  <c r="T112" i="69" s="1"/>
  <c r="AH109" i="69" a="1"/>
  <c r="AH109" i="69" s="1"/>
  <c r="AH112" i="69" s="1"/>
  <c r="R109" i="69" a="1"/>
  <c r="R109" i="69" s="1"/>
  <c r="R112" i="69" s="1"/>
  <c r="X109" i="69" a="1"/>
  <c r="X109" i="69" s="1"/>
  <c r="X112" i="69" s="1"/>
  <c r="O109" i="69" a="1"/>
  <c r="O109" i="69" s="1"/>
  <c r="O112" i="69" s="1"/>
  <c r="N109" i="69" a="1"/>
  <c r="N109" i="69" s="1"/>
  <c r="N112" i="69" s="1"/>
  <c r="M109" i="69" a="1"/>
  <c r="M109" i="69" s="1"/>
  <c r="M112" i="69" s="1"/>
  <c r="Q109" i="69" a="1"/>
  <c r="Q109" i="69" s="1"/>
  <c r="Q112" i="69" s="1"/>
  <c r="AF109" i="69" a="1"/>
  <c r="AF109" i="69" s="1"/>
  <c r="AF112" i="69" s="1"/>
  <c r="AB109" i="69" a="1"/>
  <c r="AB109" i="69" s="1"/>
  <c r="AB112" i="69" s="1"/>
  <c r="L109" i="69" a="1"/>
  <c r="L109" i="69" s="1"/>
  <c r="L112" i="69" s="1"/>
  <c r="E109" i="69" a="1"/>
  <c r="E109" i="69" s="1"/>
  <c r="K109" i="69" a="1"/>
  <c r="K109" i="69" s="1"/>
  <c r="K112" i="69" s="1"/>
  <c r="P109" i="69" a="1"/>
  <c r="P109" i="69" s="1"/>
  <c r="P112" i="69" s="1"/>
  <c r="AC109" i="69" a="1"/>
  <c r="AC109" i="69" s="1"/>
  <c r="AC112" i="69" s="1"/>
  <c r="W109" i="69" a="1"/>
  <c r="W109" i="69" s="1"/>
  <c r="W112" i="69" s="1"/>
  <c r="AG109" i="69" a="1"/>
  <c r="AG109" i="69" s="1"/>
  <c r="AG112" i="69" s="1"/>
  <c r="AE109" i="69" a="1"/>
  <c r="AE109" i="69" s="1"/>
  <c r="AE112" i="69" s="1"/>
  <c r="I109" i="69" a="1"/>
  <c r="I109" i="69" s="1"/>
  <c r="I112" i="69" s="1"/>
  <c r="J109" i="69" a="1"/>
  <c r="J109" i="69" s="1"/>
  <c r="J112" i="69" s="1"/>
  <c r="S109" i="69" a="1"/>
  <c r="S109" i="69" s="1"/>
  <c r="S112" i="69" s="1"/>
  <c r="AD109" i="69" a="1"/>
  <c r="AD109" i="69" s="1"/>
  <c r="AD112" i="69" s="1"/>
  <c r="B111" i="68"/>
  <c r="D425" i="27" s="1"/>
  <c r="C111" i="68"/>
  <c r="C110" i="68"/>
  <c r="B110" i="68"/>
  <c r="F109" i="68" a="1"/>
  <c r="F109" i="68" s="1"/>
  <c r="F112" i="68" s="1"/>
  <c r="AC109" i="68" a="1"/>
  <c r="AC109" i="68" s="1"/>
  <c r="AC112" i="68" s="1"/>
  <c r="U109" i="68" a="1"/>
  <c r="U109" i="68" s="1"/>
  <c r="U112" i="68" s="1"/>
  <c r="X109" i="68" a="1"/>
  <c r="X109" i="68" s="1"/>
  <c r="X112" i="68" s="1"/>
  <c r="S109" i="68" a="1"/>
  <c r="S109" i="68" s="1"/>
  <c r="S112" i="68" s="1"/>
  <c r="V109" i="68" a="1"/>
  <c r="V109" i="68" s="1"/>
  <c r="V112" i="68" s="1"/>
  <c r="AF109" i="68" a="1"/>
  <c r="AF109" i="68" s="1"/>
  <c r="AF112" i="68" s="1"/>
  <c r="T109" i="68" a="1"/>
  <c r="T109" i="68" s="1"/>
  <c r="T112" i="68" s="1"/>
  <c r="M109" i="68" a="1"/>
  <c r="M109" i="68" s="1"/>
  <c r="M112" i="68" s="1"/>
  <c r="AD109" i="68" a="1"/>
  <c r="AD109" i="68" s="1"/>
  <c r="AD112" i="68" s="1"/>
  <c r="L109" i="68" a="1"/>
  <c r="L109" i="68" s="1"/>
  <c r="L112" i="68" s="1"/>
  <c r="W109" i="68" a="1"/>
  <c r="W109" i="68" s="1"/>
  <c r="W112" i="68" s="1"/>
  <c r="AE109" i="68" a="1"/>
  <c r="AE109" i="68" s="1"/>
  <c r="AE112" i="68" s="1"/>
  <c r="I109" i="68" a="1"/>
  <c r="I109" i="68" s="1"/>
  <c r="I112" i="68" s="1"/>
  <c r="J109" i="68" a="1"/>
  <c r="J109" i="68" s="1"/>
  <c r="J112" i="68" s="1"/>
  <c r="H109" i="68" a="1"/>
  <c r="H109" i="68" s="1"/>
  <c r="H112" i="68" s="1"/>
  <c r="AB109" i="68" a="1"/>
  <c r="AB109" i="68" s="1"/>
  <c r="AB112" i="68" s="1"/>
  <c r="AG109" i="68" a="1"/>
  <c r="AG109" i="68" s="1"/>
  <c r="AG112" i="68" s="1"/>
  <c r="K109" i="68" a="1"/>
  <c r="K109" i="68" s="1"/>
  <c r="K112" i="68" s="1"/>
  <c r="O109" i="68" a="1"/>
  <c r="O109" i="68" s="1"/>
  <c r="O112" i="68" s="1"/>
  <c r="N109" i="68" a="1"/>
  <c r="N109" i="68" s="1"/>
  <c r="N112" i="68" s="1"/>
  <c r="G109" i="68" a="1"/>
  <c r="G109" i="68" s="1"/>
  <c r="G112" i="68" s="1"/>
  <c r="AA109" i="68" a="1"/>
  <c r="AA109" i="68" s="1"/>
  <c r="AA112" i="68" s="1"/>
  <c r="Q109" i="68" a="1"/>
  <c r="Q109" i="68" s="1"/>
  <c r="Q112" i="68" s="1"/>
  <c r="Y109" i="68" a="1"/>
  <c r="Y109" i="68" s="1"/>
  <c r="Y112" i="68" s="1"/>
  <c r="AH109" i="68" a="1"/>
  <c r="AH109" i="68" s="1"/>
  <c r="AH112" i="68" s="1"/>
  <c r="E109" i="68" a="1"/>
  <c r="E109" i="68" s="1"/>
  <c r="P109" i="68" a="1"/>
  <c r="P109" i="68" s="1"/>
  <c r="P112" i="68" s="1"/>
  <c r="Z109" i="68" a="1"/>
  <c r="Z109" i="68" s="1"/>
  <c r="Z112" i="68" s="1"/>
  <c r="R109" i="68" a="1"/>
  <c r="R109" i="68" s="1"/>
  <c r="R112" i="68" s="1"/>
  <c r="C111" i="67"/>
  <c r="B111" i="67"/>
  <c r="D415" i="27" s="1"/>
  <c r="B110" i="67"/>
  <c r="C110" i="67"/>
  <c r="G109" i="67" a="1"/>
  <c r="G109" i="67" s="1"/>
  <c r="G112" i="67" s="1"/>
  <c r="E109" i="67" a="1"/>
  <c r="E109" i="67" s="1"/>
  <c r="AH109" i="67" a="1"/>
  <c r="AH109" i="67" s="1"/>
  <c r="AH112" i="67" s="1"/>
  <c r="AG109" i="67" a="1"/>
  <c r="AG109" i="67" s="1"/>
  <c r="AG112" i="67" s="1"/>
  <c r="AF109" i="67" a="1"/>
  <c r="AF109" i="67" s="1"/>
  <c r="AF112" i="67" s="1"/>
  <c r="H109" i="67" a="1"/>
  <c r="H109" i="67" s="1"/>
  <c r="H112" i="67" s="1"/>
  <c r="F109" i="67" a="1"/>
  <c r="F109" i="67" s="1"/>
  <c r="F112" i="67" s="1"/>
  <c r="I109" i="67" a="1"/>
  <c r="I109" i="67" s="1"/>
  <c r="I112" i="67" s="1"/>
  <c r="R109" i="67" a="1"/>
  <c r="R109" i="67" s="1"/>
  <c r="R112" i="67" s="1"/>
  <c r="Y109" i="67" a="1"/>
  <c r="Y109" i="67" s="1"/>
  <c r="Y112" i="67" s="1"/>
  <c r="X109" i="67" a="1"/>
  <c r="X109" i="67" s="1"/>
  <c r="X112" i="67" s="1"/>
  <c r="J109" i="67" a="1"/>
  <c r="J109" i="67" s="1"/>
  <c r="J112" i="67" s="1"/>
  <c r="L109" i="67" a="1"/>
  <c r="L109" i="67" s="1"/>
  <c r="L112" i="67" s="1"/>
  <c r="S109" i="67" a="1"/>
  <c r="S109" i="67" s="1"/>
  <c r="S112" i="67" s="1"/>
  <c r="V109" i="67" a="1"/>
  <c r="V109" i="67" s="1"/>
  <c r="V112" i="67" s="1"/>
  <c r="T109" i="67" a="1"/>
  <c r="T109" i="67" s="1"/>
  <c r="T112" i="67" s="1"/>
  <c r="Z109" i="67" a="1"/>
  <c r="Z109" i="67" s="1"/>
  <c r="Z112" i="67" s="1"/>
  <c r="AB109" i="67" a="1"/>
  <c r="AB109" i="67" s="1"/>
  <c r="AB112" i="67" s="1"/>
  <c r="AC109" i="67" a="1"/>
  <c r="AC109" i="67" s="1"/>
  <c r="AC112" i="67" s="1"/>
  <c r="AA109" i="67" a="1"/>
  <c r="AA109" i="67" s="1"/>
  <c r="AA112" i="67" s="1"/>
  <c r="AD109" i="67" a="1"/>
  <c r="AD109" i="67" s="1"/>
  <c r="AD112" i="67" s="1"/>
  <c r="W109" i="67" a="1"/>
  <c r="W109" i="67" s="1"/>
  <c r="W112" i="67" s="1"/>
  <c r="N109" i="67" a="1"/>
  <c r="N109" i="67" s="1"/>
  <c r="N112" i="67" s="1"/>
  <c r="M109" i="67" a="1"/>
  <c r="M109" i="67" s="1"/>
  <c r="M112" i="67" s="1"/>
  <c r="K109" i="67" a="1"/>
  <c r="K109" i="67" s="1"/>
  <c r="K112" i="67" s="1"/>
  <c r="U109" i="67" a="1"/>
  <c r="U109" i="67" s="1"/>
  <c r="U112" i="67" s="1"/>
  <c r="O109" i="67" a="1"/>
  <c r="O109" i="67" s="1"/>
  <c r="O112" i="67" s="1"/>
  <c r="AE109" i="67" a="1"/>
  <c r="AE109" i="67" s="1"/>
  <c r="AE112" i="67" s="1"/>
  <c r="P109" i="67" a="1"/>
  <c r="P109" i="67" s="1"/>
  <c r="P112" i="67" s="1"/>
  <c r="Q109" i="67" a="1"/>
  <c r="Q109" i="67" s="1"/>
  <c r="Q112" i="67" s="1"/>
  <c r="C111" i="66"/>
  <c r="B111" i="66"/>
  <c r="D405" i="27" s="1"/>
  <c r="B110" i="66"/>
  <c r="C110" i="66"/>
  <c r="AD109" i="66" a="1"/>
  <c r="AD109" i="66" s="1"/>
  <c r="AD112" i="66" s="1"/>
  <c r="S109" i="66" a="1"/>
  <c r="S109" i="66" s="1"/>
  <c r="S112" i="66" s="1"/>
  <c r="I109" i="66" a="1"/>
  <c r="I109" i="66" s="1"/>
  <c r="I112" i="66" s="1"/>
  <c r="AA109" i="66" a="1"/>
  <c r="AA109" i="66" s="1"/>
  <c r="AA112" i="66" s="1"/>
  <c r="X109" i="66" a="1"/>
  <c r="X109" i="66" s="1"/>
  <c r="X112" i="66" s="1"/>
  <c r="N109" i="66" a="1"/>
  <c r="N109" i="66" s="1"/>
  <c r="N112" i="66" s="1"/>
  <c r="F109" i="66" a="1"/>
  <c r="F109" i="66" s="1"/>
  <c r="F112" i="66" s="1"/>
  <c r="V109" i="66" a="1"/>
  <c r="V109" i="66" s="1"/>
  <c r="V112" i="66" s="1"/>
  <c r="AH109" i="66" a="1"/>
  <c r="AH109" i="66" s="1"/>
  <c r="AH112" i="66" s="1"/>
  <c r="G109" i="66" a="1"/>
  <c r="G109" i="66" s="1"/>
  <c r="G112" i="66" s="1"/>
  <c r="AG109" i="66" a="1"/>
  <c r="AG109" i="66" s="1"/>
  <c r="AG112" i="66" s="1"/>
  <c r="Z109" i="66" a="1"/>
  <c r="Z109" i="66" s="1"/>
  <c r="Z112" i="66" s="1"/>
  <c r="Q109" i="66" a="1"/>
  <c r="Q109" i="66" s="1"/>
  <c r="Q112" i="66" s="1"/>
  <c r="O109" i="66" a="1"/>
  <c r="O109" i="66" s="1"/>
  <c r="O112" i="66" s="1"/>
  <c r="W109" i="66" a="1"/>
  <c r="W109" i="66" s="1"/>
  <c r="W112" i="66" s="1"/>
  <c r="AE109" i="66" a="1"/>
  <c r="AE109" i="66" s="1"/>
  <c r="AE112" i="66" s="1"/>
  <c r="P109" i="66" a="1"/>
  <c r="P109" i="66" s="1"/>
  <c r="P112" i="66" s="1"/>
  <c r="H109" i="66" a="1"/>
  <c r="H109" i="66" s="1"/>
  <c r="H112" i="66" s="1"/>
  <c r="AF109" i="66" a="1"/>
  <c r="AF109" i="66" s="1"/>
  <c r="AF112" i="66" s="1"/>
  <c r="T109" i="66" a="1"/>
  <c r="T109" i="66" s="1"/>
  <c r="T112" i="66" s="1"/>
  <c r="K109" i="66" a="1"/>
  <c r="K109" i="66" s="1"/>
  <c r="K112" i="66" s="1"/>
  <c r="M109" i="66" a="1"/>
  <c r="M109" i="66" s="1"/>
  <c r="M112" i="66" s="1"/>
  <c r="AB109" i="66" a="1"/>
  <c r="AB109" i="66" s="1"/>
  <c r="AB112" i="66" s="1"/>
  <c r="Y109" i="66" a="1"/>
  <c r="Y109" i="66" s="1"/>
  <c r="Y112" i="66" s="1"/>
  <c r="L109" i="66" a="1"/>
  <c r="L109" i="66" s="1"/>
  <c r="L112" i="66" s="1"/>
  <c r="J109" i="66" a="1"/>
  <c r="J109" i="66" s="1"/>
  <c r="J112" i="66" s="1"/>
  <c r="AC109" i="66" a="1"/>
  <c r="AC109" i="66" s="1"/>
  <c r="AC112" i="66" s="1"/>
  <c r="E109" i="66" a="1"/>
  <c r="E109" i="66" s="1"/>
  <c r="R109" i="66" a="1"/>
  <c r="R109" i="66" s="1"/>
  <c r="R112" i="66" s="1"/>
  <c r="U109" i="66" a="1"/>
  <c r="U109" i="66" s="1"/>
  <c r="U112" i="66" s="1"/>
  <c r="C110" i="54"/>
  <c r="B110" i="54"/>
  <c r="C111" i="54"/>
  <c r="B111" i="54"/>
  <c r="D395" i="27" s="1"/>
  <c r="J109" i="54" a="1"/>
  <c r="J109" i="54" s="1"/>
  <c r="J112" i="54" s="1"/>
  <c r="V109" i="54" a="1"/>
  <c r="V109" i="54" s="1"/>
  <c r="V112" i="54" s="1"/>
  <c r="P109" i="54" a="1"/>
  <c r="P109" i="54" s="1"/>
  <c r="P112" i="54" s="1"/>
  <c r="AF109" i="54" a="1"/>
  <c r="AF109" i="54" s="1"/>
  <c r="AF112" i="54" s="1"/>
  <c r="H109" i="54" a="1"/>
  <c r="H109" i="54" s="1"/>
  <c r="H112" i="54" s="1"/>
  <c r="AB109" i="54" a="1"/>
  <c r="AB109" i="54" s="1"/>
  <c r="AB112" i="54" s="1"/>
  <c r="G109" i="54" a="1"/>
  <c r="G109" i="54" s="1"/>
  <c r="G112" i="54" s="1"/>
  <c r="W109" i="54" a="1"/>
  <c r="W109" i="54" s="1"/>
  <c r="W112" i="54" s="1"/>
  <c r="U109" i="54" a="1"/>
  <c r="U109" i="54" s="1"/>
  <c r="U112" i="54" s="1"/>
  <c r="AA109" i="54" a="1"/>
  <c r="AA109" i="54" s="1"/>
  <c r="AA112" i="54" s="1"/>
  <c r="F109" i="54" a="1"/>
  <c r="F109" i="54" s="1"/>
  <c r="F112" i="54" s="1"/>
  <c r="Q109" i="54" a="1"/>
  <c r="Q109" i="54" s="1"/>
  <c r="Q112" i="54" s="1"/>
  <c r="Y109" i="54" a="1"/>
  <c r="Y109" i="54" s="1"/>
  <c r="Y112" i="54" s="1"/>
  <c r="S109" i="54" a="1"/>
  <c r="S109" i="54" s="1"/>
  <c r="S112" i="54" s="1"/>
  <c r="O109" i="54" a="1"/>
  <c r="O109" i="54" s="1"/>
  <c r="O112" i="54" s="1"/>
  <c r="R109" i="54" a="1"/>
  <c r="R109" i="54" s="1"/>
  <c r="R112" i="54" s="1"/>
  <c r="E109" i="54" a="1"/>
  <c r="E109" i="54" s="1"/>
  <c r="T109" i="54" a="1"/>
  <c r="T109" i="54" s="1"/>
  <c r="T112" i="54" s="1"/>
  <c r="M109" i="54" a="1"/>
  <c r="M109" i="54" s="1"/>
  <c r="M112" i="54" s="1"/>
  <c r="AH109" i="54" a="1"/>
  <c r="AH109" i="54" s="1"/>
  <c r="AH112" i="54" s="1"/>
  <c r="X109" i="54" a="1"/>
  <c r="X109" i="54" s="1"/>
  <c r="X112" i="54" s="1"/>
  <c r="I109" i="54" a="1"/>
  <c r="I109" i="54" s="1"/>
  <c r="I112" i="54" s="1"/>
  <c r="N109" i="54" a="1"/>
  <c r="N109" i="54" s="1"/>
  <c r="N112" i="54" s="1"/>
  <c r="AD109" i="54" a="1"/>
  <c r="AD109" i="54" s="1"/>
  <c r="AD112" i="54" s="1"/>
  <c r="Z109" i="54" a="1"/>
  <c r="Z109" i="54" s="1"/>
  <c r="Z112" i="54" s="1"/>
  <c r="AG109" i="54" a="1"/>
  <c r="AG109" i="54" s="1"/>
  <c r="AG112" i="54" s="1"/>
  <c r="L109" i="54" a="1"/>
  <c r="L109" i="54" s="1"/>
  <c r="L112" i="54" s="1"/>
  <c r="AE109" i="54" a="1"/>
  <c r="AE109" i="54" s="1"/>
  <c r="AE112" i="54" s="1"/>
  <c r="AC109" i="54" a="1"/>
  <c r="AC109" i="54" s="1"/>
  <c r="AC112" i="54" s="1"/>
  <c r="K109" i="54" a="1"/>
  <c r="K109" i="54" s="1"/>
  <c r="K112" i="54" s="1"/>
  <c r="B111" i="53"/>
  <c r="D385" i="27" s="1"/>
  <c r="C111" i="53"/>
  <c r="C110" i="53"/>
  <c r="B110" i="53"/>
  <c r="N109" i="53" a="1"/>
  <c r="N109" i="53" s="1"/>
  <c r="N112" i="53" s="1"/>
  <c r="AF109" i="53" a="1"/>
  <c r="AF109" i="53" s="1"/>
  <c r="AF112" i="53" s="1"/>
  <c r="AE109" i="53" a="1"/>
  <c r="AE109" i="53" s="1"/>
  <c r="AE112" i="53" s="1"/>
  <c r="R109" i="53" a="1"/>
  <c r="R109" i="53" s="1"/>
  <c r="R112" i="53" s="1"/>
  <c r="AG109" i="53" a="1"/>
  <c r="AG109" i="53" s="1"/>
  <c r="AG112" i="53" s="1"/>
  <c r="M109" i="53" a="1"/>
  <c r="M109" i="53" s="1"/>
  <c r="M112" i="53" s="1"/>
  <c r="AH109" i="53" a="1"/>
  <c r="AH109" i="53" s="1"/>
  <c r="AH112" i="53" s="1"/>
  <c r="Z109" i="53" a="1"/>
  <c r="Z109" i="53" s="1"/>
  <c r="Z112" i="53" s="1"/>
  <c r="J109" i="53" a="1"/>
  <c r="J109" i="53" s="1"/>
  <c r="J112" i="53" s="1"/>
  <c r="H109" i="53" a="1"/>
  <c r="H109" i="53" s="1"/>
  <c r="H112" i="53" s="1"/>
  <c r="T109" i="53" a="1"/>
  <c r="T109" i="53" s="1"/>
  <c r="T112" i="53" s="1"/>
  <c r="L109" i="53" a="1"/>
  <c r="L109" i="53" s="1"/>
  <c r="L112" i="53" s="1"/>
  <c r="Y109" i="53" a="1"/>
  <c r="Y109" i="53" s="1"/>
  <c r="Y112" i="53" s="1"/>
  <c r="P109" i="53" a="1"/>
  <c r="P109" i="53" s="1"/>
  <c r="P112" i="53" s="1"/>
  <c r="G109" i="53" a="1"/>
  <c r="G109" i="53" s="1"/>
  <c r="G112" i="53" s="1"/>
  <c r="AC109" i="53" a="1"/>
  <c r="AC109" i="53" s="1"/>
  <c r="AC112" i="53" s="1"/>
  <c r="I109" i="53" a="1"/>
  <c r="I109" i="53" s="1"/>
  <c r="I112" i="53" s="1"/>
  <c r="W109" i="53" a="1"/>
  <c r="W109" i="53" s="1"/>
  <c r="W112" i="53" s="1"/>
  <c r="S109" i="53" a="1"/>
  <c r="S109" i="53" s="1"/>
  <c r="S112" i="53" s="1"/>
  <c r="Q109" i="53" a="1"/>
  <c r="Q109" i="53" s="1"/>
  <c r="Q112" i="53" s="1"/>
  <c r="X109" i="53" a="1"/>
  <c r="X109" i="53" s="1"/>
  <c r="X112" i="53" s="1"/>
  <c r="V109" i="53" a="1"/>
  <c r="V109" i="53" s="1"/>
  <c r="V112" i="53" s="1"/>
  <c r="F109" i="53" a="1"/>
  <c r="F109" i="53" s="1"/>
  <c r="F112" i="53" s="1"/>
  <c r="AB109" i="53" a="1"/>
  <c r="AB109" i="53" s="1"/>
  <c r="AB112" i="53" s="1"/>
  <c r="O109" i="53" a="1"/>
  <c r="O109" i="53" s="1"/>
  <c r="O112" i="53" s="1"/>
  <c r="E109" i="53" a="1"/>
  <c r="E109" i="53" s="1"/>
  <c r="U109" i="53" a="1"/>
  <c r="U109" i="53" s="1"/>
  <c r="U112" i="53" s="1"/>
  <c r="K109" i="53" a="1"/>
  <c r="K109" i="53" s="1"/>
  <c r="K112" i="53" s="1"/>
  <c r="AD109" i="53" a="1"/>
  <c r="AD109" i="53" s="1"/>
  <c r="AD112" i="53" s="1"/>
  <c r="AA109" i="53" a="1"/>
  <c r="AA109" i="53" s="1"/>
  <c r="AA112" i="53" s="1"/>
  <c r="B110" i="47"/>
  <c r="C110" i="47"/>
  <c r="B111" i="47"/>
  <c r="D375" i="27" s="1"/>
  <c r="C111" i="47"/>
  <c r="AC109" i="47" a="1"/>
  <c r="AC109" i="47" s="1"/>
  <c r="AC112" i="47" s="1"/>
  <c r="AF109" i="47" a="1"/>
  <c r="AF109" i="47" s="1"/>
  <c r="AF112" i="47" s="1"/>
  <c r="S109" i="47" a="1"/>
  <c r="S109" i="47" s="1"/>
  <c r="S112" i="47" s="1"/>
  <c r="K109" i="47" a="1"/>
  <c r="K109" i="47" s="1"/>
  <c r="K112" i="47" s="1"/>
  <c r="I109" i="47" a="1"/>
  <c r="I109" i="47" s="1"/>
  <c r="I112" i="47" s="1"/>
  <c r="AE109" i="47" a="1"/>
  <c r="AE109" i="47" s="1"/>
  <c r="AE112" i="47" s="1"/>
  <c r="AG109" i="47" a="1"/>
  <c r="AG109" i="47" s="1"/>
  <c r="AG112" i="47" s="1"/>
  <c r="H109" i="47" a="1"/>
  <c r="H109" i="47" s="1"/>
  <c r="H112" i="47" s="1"/>
  <c r="W109" i="47" a="1"/>
  <c r="W109" i="47" s="1"/>
  <c r="W112" i="47" s="1"/>
  <c r="AD109" i="47" a="1"/>
  <c r="AD109" i="47" s="1"/>
  <c r="AD112" i="47" s="1"/>
  <c r="M109" i="47" a="1"/>
  <c r="M109" i="47" s="1"/>
  <c r="M112" i="47" s="1"/>
  <c r="E109" i="47" a="1"/>
  <c r="E109" i="47" s="1"/>
  <c r="Q109" i="47" a="1"/>
  <c r="Q109" i="47" s="1"/>
  <c r="Q112" i="47" s="1"/>
  <c r="Z109" i="47" a="1"/>
  <c r="Z109" i="47" s="1"/>
  <c r="Z112" i="47" s="1"/>
  <c r="P109" i="47" a="1"/>
  <c r="P109" i="47" s="1"/>
  <c r="P112" i="47" s="1"/>
  <c r="X109" i="47" a="1"/>
  <c r="X109" i="47" s="1"/>
  <c r="X112" i="47" s="1"/>
  <c r="AH109" i="47" a="1"/>
  <c r="AH109" i="47" s="1"/>
  <c r="AH112" i="47" s="1"/>
  <c r="R109" i="47" a="1"/>
  <c r="R109" i="47" s="1"/>
  <c r="R112" i="47" s="1"/>
  <c r="J109" i="47" a="1"/>
  <c r="J109" i="47" s="1"/>
  <c r="J112" i="47" s="1"/>
  <c r="AB109" i="47" a="1"/>
  <c r="AB109" i="47" s="1"/>
  <c r="AB112" i="47" s="1"/>
  <c r="U109" i="47" a="1"/>
  <c r="U109" i="47" s="1"/>
  <c r="U112" i="47" s="1"/>
  <c r="F109" i="47" a="1"/>
  <c r="F109" i="47" s="1"/>
  <c r="F112" i="47" s="1"/>
  <c r="V109" i="47" a="1"/>
  <c r="V109" i="47" s="1"/>
  <c r="V112" i="47" s="1"/>
  <c r="T109" i="47" a="1"/>
  <c r="T109" i="47" s="1"/>
  <c r="T112" i="47" s="1"/>
  <c r="AA109" i="47" a="1"/>
  <c r="AA109" i="47" s="1"/>
  <c r="AA112" i="47" s="1"/>
  <c r="L109" i="47" a="1"/>
  <c r="L109" i="47" s="1"/>
  <c r="L112" i="47" s="1"/>
  <c r="Y109" i="47" a="1"/>
  <c r="Y109" i="47" s="1"/>
  <c r="Y112" i="47" s="1"/>
  <c r="G109" i="47" a="1"/>
  <c r="G109" i="47" s="1"/>
  <c r="G112" i="47" s="1"/>
  <c r="O109" i="47" a="1"/>
  <c r="O109" i="47" s="1"/>
  <c r="O112" i="47" s="1"/>
  <c r="N109" i="47" a="1"/>
  <c r="N109" i="47" s="1"/>
  <c r="N112" i="47" s="1"/>
  <c r="B111" i="46"/>
  <c r="D365" i="27" s="1"/>
  <c r="C111" i="46"/>
  <c r="C110" i="46"/>
  <c r="B110" i="46"/>
  <c r="AE109" i="46" a="1"/>
  <c r="AE109" i="46" s="1"/>
  <c r="AE112" i="46" s="1"/>
  <c r="U109" i="46" a="1"/>
  <c r="U109" i="46" s="1"/>
  <c r="U112" i="46" s="1"/>
  <c r="K109" i="46" a="1"/>
  <c r="K109" i="46" s="1"/>
  <c r="K112" i="46" s="1"/>
  <c r="AH109" i="46" a="1"/>
  <c r="AH109" i="46" s="1"/>
  <c r="AH112" i="46" s="1"/>
  <c r="W109" i="46" a="1"/>
  <c r="W109" i="46" s="1"/>
  <c r="W112" i="46" s="1"/>
  <c r="L109" i="46" a="1"/>
  <c r="L109" i="46" s="1"/>
  <c r="L112" i="46" s="1"/>
  <c r="AF109" i="46" a="1"/>
  <c r="AF109" i="46" s="1"/>
  <c r="AF112" i="46" s="1"/>
  <c r="S109" i="46" a="1"/>
  <c r="S109" i="46" s="1"/>
  <c r="S112" i="46" s="1"/>
  <c r="G109" i="46" a="1"/>
  <c r="G109" i="46" s="1"/>
  <c r="G112" i="46" s="1"/>
  <c r="AC109" i="46" a="1"/>
  <c r="AC109" i="46" s="1"/>
  <c r="AC112" i="46" s="1"/>
  <c r="Q109" i="46" a="1"/>
  <c r="Q109" i="46" s="1"/>
  <c r="Q112" i="46" s="1"/>
  <c r="E109" i="46" a="1"/>
  <c r="E109" i="46" s="1"/>
  <c r="Z109" i="46" a="1"/>
  <c r="Z109" i="46" s="1"/>
  <c r="Z112" i="46" s="1"/>
  <c r="N109" i="46" a="1"/>
  <c r="N109" i="46" s="1"/>
  <c r="N112" i="46" s="1"/>
  <c r="P109" i="46" a="1"/>
  <c r="P109" i="46" s="1"/>
  <c r="P112" i="46" s="1"/>
  <c r="AG109" i="46" a="1"/>
  <c r="AG109" i="46" s="1"/>
  <c r="AG112" i="46" s="1"/>
  <c r="O109" i="46" a="1"/>
  <c r="O109" i="46" s="1"/>
  <c r="O112" i="46" s="1"/>
  <c r="AD109" i="46" a="1"/>
  <c r="AD109" i="46" s="1"/>
  <c r="AD112" i="46" s="1"/>
  <c r="M109" i="46" a="1"/>
  <c r="M109" i="46" s="1"/>
  <c r="M112" i="46" s="1"/>
  <c r="AB109" i="46" a="1"/>
  <c r="AB109" i="46" s="1"/>
  <c r="AB112" i="46" s="1"/>
  <c r="J109" i="46" a="1"/>
  <c r="J109" i="46" s="1"/>
  <c r="J112" i="46" s="1"/>
  <c r="AA109" i="46" a="1"/>
  <c r="AA109" i="46" s="1"/>
  <c r="AA112" i="46" s="1"/>
  <c r="I109" i="46" a="1"/>
  <c r="I109" i="46" s="1"/>
  <c r="I112" i="46" s="1"/>
  <c r="Y109" i="46" a="1"/>
  <c r="Y109" i="46" s="1"/>
  <c r="Y112" i="46" s="1"/>
  <c r="H109" i="46" a="1"/>
  <c r="H109" i="46" s="1"/>
  <c r="H112" i="46" s="1"/>
  <c r="X109" i="46" a="1"/>
  <c r="X109" i="46" s="1"/>
  <c r="X112" i="46" s="1"/>
  <c r="F109" i="46" a="1"/>
  <c r="F109" i="46" s="1"/>
  <c r="F112" i="46" s="1"/>
  <c r="T109" i="46" a="1"/>
  <c r="T109" i="46" s="1"/>
  <c r="T112" i="46" s="1"/>
  <c r="R109" i="46" a="1"/>
  <c r="R109" i="46" s="1"/>
  <c r="R112" i="46" s="1"/>
  <c r="V109" i="46" a="1"/>
  <c r="V109" i="46" s="1"/>
  <c r="V112" i="46" s="1"/>
  <c r="C110" i="45"/>
  <c r="B110" i="45"/>
  <c r="B111" i="45"/>
  <c r="D355" i="27" s="1"/>
  <c r="C111" i="45"/>
  <c r="L109" i="45" a="1"/>
  <c r="L109" i="45" s="1"/>
  <c r="L112" i="45" s="1"/>
  <c r="U109" i="45" a="1"/>
  <c r="U109" i="45" s="1"/>
  <c r="U112" i="45" s="1"/>
  <c r="Q109" i="45" a="1"/>
  <c r="Q109" i="45" s="1"/>
  <c r="Q112" i="45" s="1"/>
  <c r="K109" i="45" a="1"/>
  <c r="K109" i="45" s="1"/>
  <c r="K112" i="45" s="1"/>
  <c r="J109" i="45" a="1"/>
  <c r="J109" i="45" s="1"/>
  <c r="J112" i="45" s="1"/>
  <c r="I109" i="45" a="1"/>
  <c r="I109" i="45" s="1"/>
  <c r="I112" i="45" s="1"/>
  <c r="AD109" i="45" a="1"/>
  <c r="AD109" i="45" s="1"/>
  <c r="AD112" i="45" s="1"/>
  <c r="AH109" i="45" a="1"/>
  <c r="AH109" i="45" s="1"/>
  <c r="AH112" i="45" s="1"/>
  <c r="S109" i="45" a="1"/>
  <c r="S109" i="45" s="1"/>
  <c r="S112" i="45" s="1"/>
  <c r="AG109" i="45" a="1"/>
  <c r="AG109" i="45" s="1"/>
  <c r="AG112" i="45" s="1"/>
  <c r="N109" i="45" a="1"/>
  <c r="N109" i="45" s="1"/>
  <c r="N112" i="45" s="1"/>
  <c r="H109" i="45" a="1"/>
  <c r="H109" i="45" s="1"/>
  <c r="H112" i="45" s="1"/>
  <c r="AE109" i="45" a="1"/>
  <c r="AE109" i="45" s="1"/>
  <c r="AE112" i="45" s="1"/>
  <c r="AB109" i="45" a="1"/>
  <c r="AB109" i="45" s="1"/>
  <c r="AB112" i="45" s="1"/>
  <c r="P109" i="45" a="1"/>
  <c r="P109" i="45" s="1"/>
  <c r="P112" i="45" s="1"/>
  <c r="E109" i="45" a="1"/>
  <c r="E109" i="45" s="1"/>
  <c r="G109" i="45" a="1"/>
  <c r="G109" i="45" s="1"/>
  <c r="G112" i="45" s="1"/>
  <c r="Y109" i="45" a="1"/>
  <c r="Y109" i="45" s="1"/>
  <c r="Y112" i="45" s="1"/>
  <c r="F109" i="45" a="1"/>
  <c r="F109" i="45" s="1"/>
  <c r="F112" i="45" s="1"/>
  <c r="W109" i="45" a="1"/>
  <c r="W109" i="45" s="1"/>
  <c r="W112" i="45" s="1"/>
  <c r="V109" i="45" a="1"/>
  <c r="V109" i="45" s="1"/>
  <c r="V112" i="45" s="1"/>
  <c r="AF109" i="45" a="1"/>
  <c r="AF109" i="45" s="1"/>
  <c r="AF112" i="45" s="1"/>
  <c r="T109" i="45" a="1"/>
  <c r="T109" i="45" s="1"/>
  <c r="T112" i="45" s="1"/>
  <c r="Z109" i="45" a="1"/>
  <c r="Z109" i="45" s="1"/>
  <c r="Z112" i="45" s="1"/>
  <c r="R109" i="45" a="1"/>
  <c r="R109" i="45" s="1"/>
  <c r="R112" i="45" s="1"/>
  <c r="X109" i="45" a="1"/>
  <c r="X109" i="45" s="1"/>
  <c r="X112" i="45" s="1"/>
  <c r="O109" i="45" a="1"/>
  <c r="O109" i="45" s="1"/>
  <c r="O112" i="45" s="1"/>
  <c r="AC109" i="45" a="1"/>
  <c r="AC109" i="45" s="1"/>
  <c r="AC112" i="45" s="1"/>
  <c r="M109" i="45" a="1"/>
  <c r="M109" i="45" s="1"/>
  <c r="M112" i="45" s="1"/>
  <c r="AA109" i="45" a="1"/>
  <c r="AA109" i="45" s="1"/>
  <c r="AA112" i="45" s="1"/>
  <c r="C110" i="44"/>
  <c r="B110" i="44"/>
  <c r="C111" i="44"/>
  <c r="B111" i="44"/>
  <c r="D345" i="27" s="1"/>
  <c r="V109" i="44" a="1"/>
  <c r="V109" i="44" s="1"/>
  <c r="V112" i="44" s="1"/>
  <c r="R109" i="44" a="1"/>
  <c r="R109" i="44" s="1"/>
  <c r="R112" i="44" s="1"/>
  <c r="X109" i="44" a="1"/>
  <c r="X109" i="44" s="1"/>
  <c r="X112" i="44" s="1"/>
  <c r="O109" i="44" a="1"/>
  <c r="O109" i="44" s="1"/>
  <c r="O112" i="44" s="1"/>
  <c r="AG109" i="44" a="1"/>
  <c r="AG109" i="44" s="1"/>
  <c r="AG112" i="44" s="1"/>
  <c r="P109" i="44" a="1"/>
  <c r="P109" i="44" s="1"/>
  <c r="P112" i="44" s="1"/>
  <c r="H109" i="44" a="1"/>
  <c r="H109" i="44" s="1"/>
  <c r="H112" i="44" s="1"/>
  <c r="K109" i="44" a="1"/>
  <c r="K109" i="44" s="1"/>
  <c r="K112" i="44" s="1"/>
  <c r="F109" i="44" a="1"/>
  <c r="F109" i="44" s="1"/>
  <c r="F112" i="44" s="1"/>
  <c r="E109" i="44" a="1"/>
  <c r="E109" i="44" s="1"/>
  <c r="G109" i="44" a="1"/>
  <c r="G109" i="44" s="1"/>
  <c r="G112" i="44" s="1"/>
  <c r="AA109" i="44" a="1"/>
  <c r="AA109" i="44" s="1"/>
  <c r="AA112" i="44" s="1"/>
  <c r="T109" i="44" a="1"/>
  <c r="T109" i="44" s="1"/>
  <c r="T112" i="44" s="1"/>
  <c r="I109" i="44" a="1"/>
  <c r="I109" i="44" s="1"/>
  <c r="I112" i="44" s="1"/>
  <c r="AC109" i="44" a="1"/>
  <c r="AC109" i="44" s="1"/>
  <c r="AC112" i="44" s="1"/>
  <c r="AE109" i="44" a="1"/>
  <c r="AE109" i="44" s="1"/>
  <c r="AE112" i="44" s="1"/>
  <c r="N109" i="44" a="1"/>
  <c r="N109" i="44" s="1"/>
  <c r="N112" i="44" s="1"/>
  <c r="Q109" i="44" a="1"/>
  <c r="Q109" i="44" s="1"/>
  <c r="Q112" i="44" s="1"/>
  <c r="AF109" i="44" a="1"/>
  <c r="AF109" i="44" s="1"/>
  <c r="AF112" i="44" s="1"/>
  <c r="L109" i="44" a="1"/>
  <c r="L109" i="44" s="1"/>
  <c r="L112" i="44" s="1"/>
  <c r="M109" i="44" a="1"/>
  <c r="M109" i="44" s="1"/>
  <c r="M112" i="44" s="1"/>
  <c r="J109" i="44" a="1"/>
  <c r="J109" i="44" s="1"/>
  <c r="J112" i="44" s="1"/>
  <c r="AH109" i="44" a="1"/>
  <c r="AH109" i="44" s="1"/>
  <c r="AH112" i="44" s="1"/>
  <c r="S109" i="44" a="1"/>
  <c r="S109" i="44" s="1"/>
  <c r="S112" i="44" s="1"/>
  <c r="AD109" i="44" a="1"/>
  <c r="AD109" i="44" s="1"/>
  <c r="AD112" i="44" s="1"/>
  <c r="Z109" i="44" a="1"/>
  <c r="Z109" i="44" s="1"/>
  <c r="Z112" i="44" s="1"/>
  <c r="W109" i="44" a="1"/>
  <c r="W109" i="44" s="1"/>
  <c r="W112" i="44" s="1"/>
  <c r="U109" i="44" a="1"/>
  <c r="U109" i="44" s="1"/>
  <c r="U112" i="44" s="1"/>
  <c r="AB109" i="44" a="1"/>
  <c r="AB109" i="44" s="1"/>
  <c r="AB112" i="44" s="1"/>
  <c r="Y109" i="44" a="1"/>
  <c r="Y109" i="44" s="1"/>
  <c r="Y112" i="44" s="1"/>
  <c r="C110" i="22"/>
  <c r="B110" i="22"/>
  <c r="B111" i="22"/>
  <c r="C111" i="22"/>
  <c r="F109" i="22" a="1"/>
  <c r="F109" i="22" s="1"/>
  <c r="V109" i="22" a="1"/>
  <c r="V109" i="22" s="1"/>
  <c r="P109" i="22" a="1"/>
  <c r="P109" i="22" s="1"/>
  <c r="AF109" i="22" a="1"/>
  <c r="AF109" i="22" s="1"/>
  <c r="Z109" i="22" a="1"/>
  <c r="Z109" i="22" s="1"/>
  <c r="M109" i="22" a="1"/>
  <c r="M109" i="22" s="1"/>
  <c r="Y109" i="22" a="1"/>
  <c r="Y109" i="22" s="1"/>
  <c r="W109" i="22" a="1"/>
  <c r="W109" i="22" s="1"/>
  <c r="G109" i="22" a="1"/>
  <c r="G109" i="22" s="1"/>
  <c r="AG109" i="22" a="1"/>
  <c r="AG109" i="22" s="1"/>
  <c r="Q109" i="22" a="1"/>
  <c r="Q109" i="22" s="1"/>
  <c r="O109" i="22" a="1"/>
  <c r="O109" i="22" s="1"/>
  <c r="AA109" i="22" a="1"/>
  <c r="AA109" i="22" s="1"/>
  <c r="N109" i="22" a="1"/>
  <c r="N109" i="22" s="1"/>
  <c r="H109" i="22" a="1"/>
  <c r="H109" i="22" s="1"/>
  <c r="X109" i="22" a="1"/>
  <c r="X109" i="22" s="1"/>
  <c r="R109" i="22" a="1"/>
  <c r="R109" i="22" s="1"/>
  <c r="AH109" i="22" a="1"/>
  <c r="AH109" i="22" s="1"/>
  <c r="AB109" i="22" a="1"/>
  <c r="AB109" i="22" s="1"/>
  <c r="E109" i="22" a="1"/>
  <c r="E109" i="22" s="1"/>
  <c r="I109" i="22" a="1"/>
  <c r="I109" i="22" s="1"/>
  <c r="S109" i="22" a="1"/>
  <c r="S109" i="22" s="1"/>
  <c r="AC109" i="22" a="1"/>
  <c r="AC109" i="22" s="1"/>
  <c r="J109" i="22" a="1"/>
  <c r="J109" i="22" s="1"/>
  <c r="T109" i="22" a="1"/>
  <c r="T109" i="22" s="1"/>
  <c r="AD109" i="22" a="1"/>
  <c r="AD109" i="22" s="1"/>
  <c r="K109" i="22" a="1"/>
  <c r="K109" i="22" s="1"/>
  <c r="U109" i="22" a="1"/>
  <c r="U109" i="22" s="1"/>
  <c r="AE109" i="22" a="1"/>
  <c r="AE109" i="22" s="1"/>
  <c r="L109" i="22" a="1"/>
  <c r="L109" i="22" s="1"/>
  <c r="C72" i="22"/>
  <c r="A2" i="63"/>
  <c r="B72" i="66" l="1"/>
  <c r="F403" i="27" s="1"/>
  <c r="J218" i="27"/>
  <c r="C132" i="22"/>
  <c r="B132" i="22"/>
  <c r="I263" i="27"/>
  <c r="E336" i="27"/>
  <c r="E9" i="27"/>
  <c r="I233" i="27"/>
  <c r="E7" i="27"/>
  <c r="C92" i="47"/>
  <c r="B52" i="45"/>
  <c r="F352" i="27" s="1"/>
  <c r="B92" i="45"/>
  <c r="F354" i="27" s="1"/>
  <c r="I218" i="27"/>
  <c r="B92" i="22"/>
  <c r="J233" i="27" s="1"/>
  <c r="F6" i="27"/>
  <c r="E333" i="27"/>
  <c r="C92" i="67"/>
  <c r="B92" i="67"/>
  <c r="F414" i="27" s="1"/>
  <c r="C92" i="46"/>
  <c r="B72" i="47"/>
  <c r="F373" i="27" s="1"/>
  <c r="F332" i="27"/>
  <c r="J203" i="27"/>
  <c r="F5" i="27"/>
  <c r="D335" i="27"/>
  <c r="D8" i="27"/>
  <c r="H248" i="27"/>
  <c r="E332" i="27"/>
  <c r="I203" i="27"/>
  <c r="E5" i="27"/>
  <c r="E238" i="27" a="1"/>
  <c r="E238" i="27" s="1"/>
  <c r="B92" i="44"/>
  <c r="F344" i="27" s="1"/>
  <c r="H5" i="63"/>
  <c r="C52" i="22"/>
  <c r="L112" i="22"/>
  <c r="AE112" i="22"/>
  <c r="U112" i="22"/>
  <c r="K112" i="22"/>
  <c r="AD112" i="22"/>
  <c r="T112" i="22"/>
  <c r="J112" i="22"/>
  <c r="AC112" i="22"/>
  <c r="S112" i="22"/>
  <c r="I112" i="22"/>
  <c r="B109" i="22"/>
  <c r="C109" i="22"/>
  <c r="E112" i="22"/>
  <c r="AB112" i="22"/>
  <c r="AH112" i="22"/>
  <c r="R112" i="22"/>
  <c r="X112" i="22"/>
  <c r="H112" i="22"/>
  <c r="N112" i="22"/>
  <c r="AA112" i="22"/>
  <c r="O112" i="22"/>
  <c r="Q112" i="22"/>
  <c r="AG112" i="22"/>
  <c r="G112" i="22"/>
  <c r="W112" i="22"/>
  <c r="Y112" i="22"/>
  <c r="M112" i="22"/>
  <c r="Z112" i="22"/>
  <c r="AF112" i="22"/>
  <c r="P112" i="22"/>
  <c r="V112" i="22"/>
  <c r="F112" i="22"/>
  <c r="E112" i="44"/>
  <c r="B109" i="44"/>
  <c r="E345" i="27" s="1"/>
  <c r="C109" i="44"/>
  <c r="E112" i="45"/>
  <c r="B109" i="45"/>
  <c r="E355" i="27" s="1"/>
  <c r="C109" i="45"/>
  <c r="C109" i="46"/>
  <c r="B109" i="46"/>
  <c r="E365" i="27" s="1"/>
  <c r="E112" i="46"/>
  <c r="E112" i="47"/>
  <c r="C109" i="47"/>
  <c r="B109" i="47"/>
  <c r="E375" i="27" s="1"/>
  <c r="B109" i="53"/>
  <c r="E385" i="27" s="1"/>
  <c r="C109" i="53"/>
  <c r="E112" i="53"/>
  <c r="E112" i="54"/>
  <c r="B109" i="54"/>
  <c r="E395" i="27" s="1"/>
  <c r="C109" i="54"/>
  <c r="E112" i="66"/>
  <c r="B109" i="66"/>
  <c r="E405" i="27" s="1"/>
  <c r="C109" i="66"/>
  <c r="C109" i="67"/>
  <c r="B109" i="67"/>
  <c r="E415" i="27" s="1"/>
  <c r="E112" i="67"/>
  <c r="B109" i="68"/>
  <c r="E425" i="27" s="1"/>
  <c r="C109" i="68"/>
  <c r="E112" i="68"/>
  <c r="E112" i="69"/>
  <c r="B109" i="69"/>
  <c r="E435" i="27" s="1"/>
  <c r="C109" i="69"/>
  <c r="J263" i="27" l="1"/>
  <c r="F336" i="27"/>
  <c r="F9" i="27"/>
  <c r="F334" i="27"/>
  <c r="F7" i="27"/>
  <c r="E335" i="27"/>
  <c r="E8" i="27"/>
  <c r="I248" i="27"/>
  <c r="C112" i="69"/>
  <c r="B112" i="69"/>
  <c r="F435" i="27" s="1"/>
  <c r="C112" i="68"/>
  <c r="B112" i="68"/>
  <c r="F425" i="27" s="1"/>
  <c r="C112" i="67"/>
  <c r="B112" i="67"/>
  <c r="F415" i="27" s="1"/>
  <c r="B112" i="66"/>
  <c r="F405" i="27" s="1"/>
  <c r="C112" i="66"/>
  <c r="B112" i="54"/>
  <c r="F395" i="27" s="1"/>
  <c r="C112" i="54"/>
  <c r="C112" i="53"/>
  <c r="B112" i="53"/>
  <c r="F385" i="27" s="1"/>
  <c r="C112" i="47"/>
  <c r="B112" i="47"/>
  <c r="F375" i="27" s="1"/>
  <c r="B112" i="46"/>
  <c r="F365" i="27" s="1"/>
  <c r="C112" i="46"/>
  <c r="C112" i="45"/>
  <c r="B112" i="45"/>
  <c r="F355" i="27" s="1"/>
  <c r="B112" i="44"/>
  <c r="F345" i="27" s="1"/>
  <c r="C112" i="44"/>
  <c r="B112" i="22"/>
  <c r="C112" i="22"/>
  <c r="F335" i="27" l="1"/>
  <c r="F8" i="27"/>
  <c r="J248" i="27"/>
  <c r="AH29" i="27" l="1"/>
  <c r="AE29" i="27"/>
  <c r="K29" i="27"/>
  <c r="AD29" i="27"/>
  <c r="J29" i="27"/>
  <c r="I29" i="27"/>
  <c r="V29" i="27"/>
  <c r="AA29" i="27"/>
  <c r="P29" i="27"/>
  <c r="O29" i="27"/>
  <c r="G29" i="27"/>
  <c r="S119" i="27"/>
  <c r="R119" i="27"/>
  <c r="Q119" i="27"/>
  <c r="P119" i="27"/>
  <c r="O119" i="27"/>
  <c r="AH119" i="27"/>
  <c r="N119" i="27"/>
  <c r="AG119" i="27"/>
  <c r="M119" i="27"/>
  <c r="AE119" i="27"/>
  <c r="K119" i="27"/>
  <c r="AD119" i="27"/>
  <c r="J119" i="27"/>
  <c r="AC119" i="27"/>
  <c r="I119" i="27"/>
  <c r="AB119" i="27"/>
  <c r="H119" i="27"/>
  <c r="AA119" i="27"/>
  <c r="G119" i="27"/>
  <c r="Z119" i="27"/>
  <c r="F119" i="27"/>
  <c r="Y119" i="27"/>
  <c r="X119" i="27"/>
  <c r="W119" i="27"/>
  <c r="V119" i="27"/>
  <c r="E119" i="27"/>
  <c r="AF119" i="27"/>
  <c r="U119" i="27"/>
  <c r="T119" i="27"/>
  <c r="L119" i="27"/>
  <c r="U83" i="27"/>
  <c r="T83" i="27"/>
  <c r="S83" i="27"/>
  <c r="R83" i="27"/>
  <c r="Q83" i="27"/>
  <c r="P83" i="27"/>
  <c r="O83" i="27"/>
  <c r="AG83" i="27"/>
  <c r="M83" i="27"/>
  <c r="AF83" i="27"/>
  <c r="L83" i="27"/>
  <c r="AE83" i="27"/>
  <c r="K83" i="27"/>
  <c r="AD83" i="27"/>
  <c r="J83" i="27"/>
  <c r="AC83" i="27"/>
  <c r="I83" i="27"/>
  <c r="AB83" i="27"/>
  <c r="H83" i="27"/>
  <c r="AA83" i="27"/>
  <c r="G83" i="27"/>
  <c r="X83" i="27"/>
  <c r="Z83" i="27"/>
  <c r="F83" i="27"/>
  <c r="Y83" i="27"/>
  <c r="AH83" i="27"/>
  <c r="W83" i="27"/>
  <c r="V83" i="27"/>
  <c r="N83" i="27"/>
  <c r="E83" i="27"/>
  <c r="W47" i="27"/>
  <c r="V47" i="27"/>
  <c r="E47" i="27"/>
  <c r="U47" i="27"/>
  <c r="T47" i="27"/>
  <c r="S47" i="27"/>
  <c r="R47" i="27"/>
  <c r="Q47" i="27"/>
  <c r="O47" i="27"/>
  <c r="AH47" i="27"/>
  <c r="N47" i="27"/>
  <c r="AG47" i="27"/>
  <c r="M47" i="27"/>
  <c r="AF47" i="27"/>
  <c r="L47" i="27"/>
  <c r="AE47" i="27"/>
  <c r="K47" i="27"/>
  <c r="AD47" i="27"/>
  <c r="J47" i="27"/>
  <c r="AC47" i="27"/>
  <c r="I47" i="27"/>
  <c r="AB47" i="27"/>
  <c r="H47" i="27"/>
  <c r="AA47" i="27"/>
  <c r="G47" i="27"/>
  <c r="Z47" i="27"/>
  <c r="F47" i="27"/>
  <c r="Y47" i="27"/>
  <c r="X47" i="27"/>
  <c r="P47" i="27"/>
  <c r="Z173" i="27"/>
  <c r="F173" i="27"/>
  <c r="Y173" i="27"/>
  <c r="X173" i="27"/>
  <c r="W173" i="27"/>
  <c r="V173" i="27"/>
  <c r="E173" i="27"/>
  <c r="U173" i="27"/>
  <c r="T173" i="27"/>
  <c r="R173" i="27"/>
  <c r="Q173" i="27"/>
  <c r="P173" i="27"/>
  <c r="O173" i="27"/>
  <c r="AH173" i="27"/>
  <c r="N173" i="27"/>
  <c r="AG173" i="27"/>
  <c r="M173" i="27"/>
  <c r="AF173" i="27"/>
  <c r="L173" i="27"/>
  <c r="AE173" i="27"/>
  <c r="K173" i="27"/>
  <c r="AD173" i="27"/>
  <c r="J173" i="27"/>
  <c r="AC173" i="27"/>
  <c r="I173" i="27"/>
  <c r="AB173" i="27"/>
  <c r="AA173" i="27"/>
  <c r="S173" i="27"/>
  <c r="H173" i="27"/>
  <c r="G173" i="27"/>
  <c r="Q155" i="27"/>
  <c r="P155" i="27"/>
  <c r="O155" i="27"/>
  <c r="AH155" i="27"/>
  <c r="N155" i="27"/>
  <c r="AG155" i="27"/>
  <c r="M155" i="27"/>
  <c r="AF155" i="27"/>
  <c r="L155" i="27"/>
  <c r="AE155" i="27"/>
  <c r="K155" i="27"/>
  <c r="AC155" i="27"/>
  <c r="I155" i="27"/>
  <c r="AB155" i="27"/>
  <c r="H155" i="27"/>
  <c r="AA155" i="27"/>
  <c r="G155" i="27"/>
  <c r="Z155" i="27"/>
  <c r="F155" i="27"/>
  <c r="Y155" i="27"/>
  <c r="X155" i="27"/>
  <c r="W155" i="27"/>
  <c r="V155" i="27"/>
  <c r="E155" i="27"/>
  <c r="U155" i="27"/>
  <c r="T155" i="27"/>
  <c r="AD155" i="27"/>
  <c r="S155" i="27"/>
  <c r="R155" i="27"/>
  <c r="J155" i="27"/>
  <c r="AD101" i="27"/>
  <c r="J101" i="27"/>
  <c r="AC101" i="27"/>
  <c r="I101" i="27"/>
  <c r="AB101" i="27"/>
  <c r="H101" i="27"/>
  <c r="AA101" i="27"/>
  <c r="G101" i="27"/>
  <c r="Z101" i="27"/>
  <c r="F101" i="27"/>
  <c r="Y101" i="27"/>
  <c r="X101" i="27"/>
  <c r="V101" i="27"/>
  <c r="E101" i="27"/>
  <c r="U101" i="27"/>
  <c r="T101" i="27"/>
  <c r="S101" i="27"/>
  <c r="R101" i="27"/>
  <c r="Q101" i="27"/>
  <c r="P101" i="27"/>
  <c r="O101" i="27"/>
  <c r="AH101" i="27"/>
  <c r="N101" i="27"/>
  <c r="AG101" i="27"/>
  <c r="M101" i="27"/>
  <c r="AF101" i="27"/>
  <c r="AE101" i="27"/>
  <c r="W101" i="27"/>
  <c r="L101" i="27"/>
  <c r="K101" i="27"/>
  <c r="AB137" i="27"/>
  <c r="H137" i="27"/>
  <c r="AA137" i="27"/>
  <c r="G137" i="27"/>
  <c r="Z137" i="27"/>
  <c r="F137" i="27"/>
  <c r="Y137" i="27"/>
  <c r="X137" i="27"/>
  <c r="W137" i="27"/>
  <c r="V137" i="27"/>
  <c r="E137" i="27"/>
  <c r="T137" i="27"/>
  <c r="S137" i="27"/>
  <c r="R137" i="27"/>
  <c r="Q137" i="27"/>
  <c r="P137" i="27"/>
  <c r="O137" i="27"/>
  <c r="AH137" i="27"/>
  <c r="N137" i="27"/>
  <c r="AG137" i="27"/>
  <c r="M137" i="27"/>
  <c r="AF137" i="27"/>
  <c r="L137" i="27"/>
  <c r="AE137" i="27"/>
  <c r="K137" i="27"/>
  <c r="AD137" i="27"/>
  <c r="AC137" i="27"/>
  <c r="U137" i="27"/>
  <c r="J137" i="27"/>
  <c r="I137" i="27"/>
  <c r="W29" i="27" l="1"/>
  <c r="X29" i="27"/>
  <c r="Y29" i="27"/>
  <c r="F29" i="27"/>
  <c r="Z29" i="27"/>
  <c r="H29" i="27"/>
  <c r="AB29" i="27"/>
  <c r="AC29" i="27"/>
  <c r="Q29" i="27"/>
  <c r="L29" i="27"/>
  <c r="R29" i="27"/>
  <c r="S29" i="27"/>
  <c r="M29" i="27"/>
  <c r="T29" i="27"/>
  <c r="AG29" i="27"/>
  <c r="AF29" i="27"/>
  <c r="U29" i="27"/>
  <c r="N29" i="27"/>
  <c r="E29" i="27"/>
  <c r="AF65" i="27" l="1"/>
  <c r="L65" i="27"/>
  <c r="AE65" i="27"/>
  <c r="K65" i="27"/>
  <c r="AD65" i="27"/>
  <c r="J65" i="27"/>
  <c r="AC65" i="27"/>
  <c r="I65" i="27"/>
  <c r="AB65" i="27"/>
  <c r="H65" i="27"/>
  <c r="AA65" i="27"/>
  <c r="G65" i="27"/>
  <c r="Z65" i="27"/>
  <c r="F65" i="27"/>
  <c r="X65" i="27"/>
  <c r="W65" i="27"/>
  <c r="V65" i="27"/>
  <c r="E65" i="27"/>
  <c r="U65" i="27"/>
  <c r="T65" i="27"/>
  <c r="S65" i="27"/>
  <c r="R65" i="27"/>
  <c r="Q65" i="27"/>
  <c r="P65" i="27"/>
  <c r="O65" i="27"/>
  <c r="AH65" i="27"/>
  <c r="AG65" i="27"/>
  <c r="Y65" i="27"/>
  <c r="N65" i="27"/>
  <c r="M65" i="27"/>
  <c r="E278" i="27" l="1"/>
  <c r="E203" i="27"/>
  <c r="E233" i="27"/>
  <c r="E218" i="27"/>
  <c r="E293" i="27"/>
  <c r="E308" i="27"/>
  <c r="AD210" i="27" l="1"/>
  <c r="J210" i="27"/>
  <c r="AC210" i="27"/>
  <c r="I210" i="27"/>
  <c r="AB210" i="27"/>
  <c r="H210" i="27"/>
  <c r="AA210" i="27"/>
  <c r="G210" i="27"/>
  <c r="Z210" i="27"/>
  <c r="F210" i="27"/>
  <c r="Y210" i="27"/>
  <c r="X210" i="27"/>
  <c r="V210" i="27"/>
  <c r="E210" i="27"/>
  <c r="U210" i="27"/>
  <c r="T210" i="27"/>
  <c r="S210" i="27"/>
  <c r="R210" i="27"/>
  <c r="Q210" i="27"/>
  <c r="P210" i="27"/>
  <c r="O210" i="27"/>
  <c r="AH210" i="27"/>
  <c r="N210" i="27"/>
  <c r="AG210" i="27"/>
  <c r="M210" i="27"/>
  <c r="AF210" i="27"/>
  <c r="AE210" i="27"/>
  <c r="W210" i="27"/>
  <c r="L210" i="27"/>
  <c r="K210" i="27"/>
  <c r="AH195" i="27"/>
  <c r="N195" i="27"/>
  <c r="AG195" i="27"/>
  <c r="M195" i="27"/>
  <c r="AF195" i="27"/>
  <c r="L195" i="27"/>
  <c r="AE195" i="27"/>
  <c r="K195" i="27"/>
  <c r="AD195" i="27"/>
  <c r="J195" i="27"/>
  <c r="AC195" i="27"/>
  <c r="I195" i="27"/>
  <c r="AB195" i="27"/>
  <c r="H195" i="27"/>
  <c r="Z195" i="27"/>
  <c r="F195" i="27"/>
  <c r="Y195" i="27"/>
  <c r="X195" i="27"/>
  <c r="W195" i="27"/>
  <c r="V195" i="27"/>
  <c r="E195" i="27"/>
  <c r="U195" i="27"/>
  <c r="T195" i="27"/>
  <c r="S195" i="27"/>
  <c r="R195" i="27"/>
  <c r="Q195" i="27"/>
  <c r="AA195" i="27"/>
  <c r="P195" i="27"/>
  <c r="G195" i="27"/>
  <c r="O195" i="27"/>
  <c r="Z225" i="27"/>
  <c r="F225" i="27"/>
  <c r="Y225" i="27"/>
  <c r="X225" i="27"/>
  <c r="W225" i="27"/>
  <c r="V225" i="27"/>
  <c r="E225" i="27"/>
  <c r="U225" i="27"/>
  <c r="T225" i="27"/>
  <c r="R225" i="27"/>
  <c r="Q225" i="27"/>
  <c r="P225" i="27"/>
  <c r="O225" i="27"/>
  <c r="AH225" i="27"/>
  <c r="N225" i="27"/>
  <c r="AG225" i="27"/>
  <c r="M225" i="27"/>
  <c r="AF225" i="27"/>
  <c r="L225" i="27"/>
  <c r="AE225" i="27"/>
  <c r="K225" i="27"/>
  <c r="AD225" i="27"/>
  <c r="J225" i="27"/>
  <c r="AC225" i="27"/>
  <c r="I225" i="27"/>
  <c r="H225" i="27"/>
  <c r="G225" i="27"/>
  <c r="AA225" i="27"/>
  <c r="S225" i="27"/>
  <c r="AB225" i="27"/>
  <c r="E248" i="27" l="1"/>
  <c r="Z300" i="27"/>
  <c r="F300" i="27"/>
  <c r="Y300" i="27"/>
  <c r="X300" i="27"/>
  <c r="W300" i="27"/>
  <c r="V300" i="27"/>
  <c r="E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E300" i="27"/>
  <c r="K300" i="27"/>
  <c r="AD300" i="27"/>
  <c r="J300" i="27"/>
  <c r="AC300" i="27"/>
  <c r="I300" i="27"/>
  <c r="S300" i="27"/>
  <c r="H300" i="27"/>
  <c r="G300" i="27"/>
  <c r="AA300" i="27"/>
  <c r="AB300" i="27"/>
  <c r="E323" i="27"/>
  <c r="AH270" i="27"/>
  <c r="N270" i="27"/>
  <c r="AG270" i="27"/>
  <c r="M270" i="27"/>
  <c r="AF270" i="27"/>
  <c r="L270" i="27"/>
  <c r="AE270" i="27"/>
  <c r="K270" i="27"/>
  <c r="AD270" i="27"/>
  <c r="J270" i="27"/>
  <c r="AC270" i="27"/>
  <c r="I270" i="27"/>
  <c r="AB270" i="27"/>
  <c r="H270" i="27"/>
  <c r="Z270" i="27"/>
  <c r="F270" i="27"/>
  <c r="Y270" i="27"/>
  <c r="X270" i="27"/>
  <c r="W270" i="27"/>
  <c r="V270" i="27"/>
  <c r="E270" i="27"/>
  <c r="U270" i="27"/>
  <c r="T270" i="27"/>
  <c r="S270" i="27"/>
  <c r="R270" i="27"/>
  <c r="Q270" i="27"/>
  <c r="AA270" i="27"/>
  <c r="O270" i="27"/>
  <c r="P270" i="27"/>
  <c r="G270" i="27"/>
  <c r="F233" i="27"/>
  <c r="G233" i="27" s="1"/>
  <c r="R255" i="27"/>
  <c r="Q255" i="27"/>
  <c r="P255" i="27"/>
  <c r="O255" i="27"/>
  <c r="AH255" i="27"/>
  <c r="N255" i="27"/>
  <c r="AG255" i="27"/>
  <c r="M255" i="27"/>
  <c r="AF255" i="27"/>
  <c r="L255" i="27"/>
  <c r="AD255" i="27"/>
  <c r="J255" i="27"/>
  <c r="AC255" i="27"/>
  <c r="I255" i="27"/>
  <c r="AB255" i="27"/>
  <c r="H255" i="27"/>
  <c r="AA255" i="27"/>
  <c r="G255" i="27"/>
  <c r="Z255" i="27"/>
  <c r="F255" i="27"/>
  <c r="Y255" i="27"/>
  <c r="X255" i="27"/>
  <c r="W255" i="27"/>
  <c r="V255" i="27"/>
  <c r="E255" i="27"/>
  <c r="U255" i="27"/>
  <c r="AE255" i="27"/>
  <c r="T255" i="27"/>
  <c r="S255" i="27"/>
  <c r="K255" i="27"/>
  <c r="F203" i="27"/>
  <c r="G203" i="27" s="1"/>
  <c r="F218" i="27"/>
  <c r="G218" i="27" s="1"/>
  <c r="AD285" i="27"/>
  <c r="J285" i="27"/>
  <c r="AC285" i="27"/>
  <c r="I285" i="27"/>
  <c r="AB285" i="27"/>
  <c r="H285" i="27"/>
  <c r="AA285" i="27"/>
  <c r="G285" i="27"/>
  <c r="Z285" i="27"/>
  <c r="F285" i="27"/>
  <c r="Y285" i="27"/>
  <c r="X285" i="27"/>
  <c r="V285" i="27"/>
  <c r="E285" i="27"/>
  <c r="U285" i="27"/>
  <c r="T285" i="27"/>
  <c r="S285" i="27"/>
  <c r="R285" i="27"/>
  <c r="Q285" i="27"/>
  <c r="P285" i="27"/>
  <c r="O285" i="27"/>
  <c r="AH285" i="27"/>
  <c r="N285" i="27"/>
  <c r="AG285" i="27"/>
  <c r="M285" i="27"/>
  <c r="AF285" i="27"/>
  <c r="AE285" i="27"/>
  <c r="W285" i="27"/>
  <c r="L285" i="27"/>
  <c r="K285" i="27"/>
  <c r="F293" i="27" l="1"/>
  <c r="G293" i="27" s="1"/>
  <c r="J240" i="27"/>
  <c r="V240" i="27"/>
  <c r="U240" i="27"/>
  <c r="T240" i="27"/>
  <c r="Q240" i="27"/>
  <c r="P240" i="27"/>
  <c r="AH240" i="27"/>
  <c r="N240" i="27"/>
  <c r="AG240" i="27"/>
  <c r="M240" i="27"/>
  <c r="AF240" i="27"/>
  <c r="L240" i="27"/>
  <c r="AE240" i="27"/>
  <c r="K240" i="27"/>
  <c r="AD240" i="27"/>
  <c r="I240" i="27"/>
  <c r="H240" i="27"/>
  <c r="AA240" i="27"/>
  <c r="Z240" i="27"/>
  <c r="F240" i="27"/>
  <c r="Y240" i="27"/>
  <c r="W240" i="27"/>
  <c r="O240" i="27"/>
  <c r="F308" i="27"/>
  <c r="G308" i="27" s="1"/>
  <c r="F278" i="27"/>
  <c r="G278" i="27" s="1"/>
  <c r="F263" i="27"/>
  <c r="G263" i="27" s="1"/>
  <c r="G419" i="27"/>
  <c r="G417" i="27" l="1"/>
  <c r="X240" i="27"/>
  <c r="R240" i="27"/>
  <c r="S240" i="27"/>
  <c r="G240" i="27"/>
  <c r="E240" i="27"/>
  <c r="AB240" i="27"/>
  <c r="G420" i="27"/>
  <c r="AC240" i="27"/>
  <c r="G415" i="27"/>
  <c r="G413" i="27"/>
  <c r="G412" i="27"/>
  <c r="G414" i="27"/>
  <c r="G418" i="27"/>
  <c r="G411" i="27"/>
  <c r="G416" i="27"/>
  <c r="G405" i="27"/>
  <c r="G402" i="27"/>
  <c r="G401" i="27"/>
  <c r="G403" i="27"/>
  <c r="G435" i="27"/>
  <c r="G431" i="27"/>
  <c r="G434" i="27"/>
  <c r="G433" i="27"/>
  <c r="G439" i="27"/>
  <c r="G438" i="27"/>
  <c r="G437" i="27"/>
  <c r="G432" i="27"/>
  <c r="G436" i="27"/>
  <c r="G440" i="27"/>
  <c r="V315" i="27"/>
  <c r="E315" i="27"/>
  <c r="U315" i="27"/>
  <c r="T315" i="27"/>
  <c r="S315" i="27"/>
  <c r="R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AC315" i="27"/>
  <c r="I315" i="27"/>
  <c r="AB315" i="27"/>
  <c r="H315" i="27"/>
  <c r="AA315" i="27"/>
  <c r="G315" i="27"/>
  <c r="Z315" i="27"/>
  <c r="F315" i="27"/>
  <c r="Y315" i="27"/>
  <c r="X315" i="27"/>
  <c r="W315" i="27"/>
  <c r="O315" i="27"/>
  <c r="G400" i="27"/>
  <c r="G360" i="27"/>
  <c r="G408" i="27"/>
  <c r="G430" i="27"/>
  <c r="G390" i="27"/>
  <c r="G370" i="27"/>
  <c r="G350" i="27"/>
  <c r="G380" i="27"/>
  <c r="F248" i="27" l="1"/>
  <c r="G248" i="27" s="1"/>
  <c r="G373" i="27"/>
  <c r="G362" i="27"/>
  <c r="G361" i="27"/>
  <c r="G374" i="27"/>
  <c r="G369" i="27"/>
  <c r="G349" i="27"/>
  <c r="G368" i="27"/>
  <c r="G342" i="27"/>
  <c r="G366" i="27"/>
  <c r="G348" i="27"/>
  <c r="G363" i="27"/>
  <c r="G343" i="27"/>
  <c r="G375" i="27"/>
  <c r="G345" i="27"/>
  <c r="G365" i="27"/>
  <c r="G376" i="27"/>
  <c r="G404" i="27"/>
  <c r="G367" i="27"/>
  <c r="G379" i="27"/>
  <c r="G406" i="27"/>
  <c r="G394" i="27"/>
  <c r="G391" i="27"/>
  <c r="G393" i="27"/>
  <c r="G392" i="27"/>
  <c r="G358" i="27"/>
  <c r="G387" i="27"/>
  <c r="G357" i="27"/>
  <c r="G364" i="27"/>
  <c r="G397" i="27"/>
  <c r="G388" i="27"/>
  <c r="G356" i="27"/>
  <c r="G398" i="27"/>
  <c r="G426" i="27"/>
  <c r="G351" i="27"/>
  <c r="G352" i="27"/>
  <c r="G396" i="27"/>
  <c r="G399" i="27"/>
  <c r="G383" i="27"/>
  <c r="G353" i="27"/>
  <c r="G395" i="27"/>
  <c r="G428" i="27"/>
  <c r="G429" i="27"/>
  <c r="G386" i="27"/>
  <c r="G384" i="27"/>
  <c r="G354" i="27"/>
  <c r="G381" i="27"/>
  <c r="G359" i="27"/>
  <c r="G423" i="27"/>
  <c r="G347" i="27"/>
  <c r="G424" i="27"/>
  <c r="G389" i="27"/>
  <c r="G382" i="27"/>
  <c r="G355" i="27"/>
  <c r="G378" i="27"/>
  <c r="G421" i="27"/>
  <c r="G344" i="27"/>
  <c r="G385" i="27"/>
  <c r="G346" i="27"/>
  <c r="G427" i="27"/>
  <c r="G341" i="27"/>
  <c r="G371" i="27"/>
  <c r="G422" i="27"/>
  <c r="G410" i="27"/>
  <c r="G407" i="27"/>
  <c r="G372" i="27"/>
  <c r="F323" i="27"/>
  <c r="G323" i="27" s="1"/>
  <c r="G409" i="27"/>
  <c r="G425" i="27"/>
  <c r="G377" i="27"/>
  <c r="G8" i="27" l="1"/>
  <c r="G7" i="27"/>
  <c r="G5" i="27"/>
  <c r="G4" i="27"/>
  <c r="G6" i="27"/>
  <c r="G11" i="27"/>
  <c r="G10" i="27"/>
  <c r="G9" i="27"/>
  <c r="G12" i="27"/>
  <c r="G335" i="27"/>
  <c r="G332" i="27"/>
  <c r="G331" i="27"/>
  <c r="G334" i="27"/>
  <c r="G333" i="27"/>
  <c r="G339" i="27"/>
  <c r="G337" i="27"/>
  <c r="G336" i="27"/>
  <c r="G338" i="27"/>
  <c r="G340" i="27"/>
  <c r="G13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<sst xmlns="http://schemas.openxmlformats.org/spreadsheetml/2006/main" count="4041" uniqueCount="388">
  <si>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</si>
  <si>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</si>
  <si>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</si>
  <si>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</si>
  <si>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</si>
  <si>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</si>
  <si>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</si>
  <si>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</si>
  <si>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</si>
  <si>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</si>
  <si>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</si>
  <si>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</si>
  <si>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</si>
  <si>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</si>
  <si>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</si>
  <si>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</si>
  <si>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</si>
  <si>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</si>
  <si>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</si>
  <si>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</si>
  <si>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</si>
  <si>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</si>
  <si>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</si>
  <si>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</si>
  <si>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</si>
  <si>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</si>
  <si>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</si>
  <si>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</si>
  <si>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</si>
  <si>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</si>
  <si>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</si>
  <si>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</si>
  <si>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</si>
  <si>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</si>
  <si>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</si>
  <si>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</si>
  <si>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</si>
  <si>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</si>
  <si>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</si>
  <si>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</si>
  <si>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</si>
  <si>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</si>
  <si>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</si>
  <si>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</si>
  <si>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</si>
  <si>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</si>
  <si>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</si>
  <si>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</si>
  <si>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</si>
  <si>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</si>
  <si>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</si>
  <si>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</si>
  <si>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</si>
  <si>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</si>
  <si>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</si>
  <si>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</si>
  <si>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</si>
  <si>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</si>
  <si>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</si>
  <si>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</si>
  <si>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</si>
  <si>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</si>
  <si>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</si>
  <si>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</si>
  <si>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</si>
  <si>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PoF's)</t>
  </si>
  <si>
    <t>NPV calculator using a lower PoF.</t>
  </si>
  <si>
    <t>3.2.10 NPV (High PoF's)</t>
  </si>
  <si>
    <t>NPV calculator using a higher PoF.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</si>
  <si>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</si>
  <si>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</si>
  <si>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</si>
  <si>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</si>
  <si>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</si>
  <si>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</si>
  <si>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</si>
  <si>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</si>
  <si>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</si>
  <si>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</si>
  <si>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</si>
  <si>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</si>
  <si>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</si>
  <si>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</si>
  <si>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</si>
  <si>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</si>
  <si>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</si>
  <si>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</si>
  <si>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</si>
  <si>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</si>
  <si>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</si>
  <si>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</si>
  <si>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</si>
  <si>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</si>
  <si>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</si>
  <si>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</si>
  <si>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</si>
  <si>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</si>
  <si>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</si>
  <si>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</si>
  <si>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</si>
  <si>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</si>
  <si>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</si>
  <si>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</si>
  <si>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</si>
  <si>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</si>
  <si>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</si>
  <si>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</si>
  <si>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</si>
  <si>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</si>
  <si>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</si>
  <si>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</si>
  <si>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</si>
  <si>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</si>
  <si>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</si>
  <si>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EaR_Augment SMTS-BVE-KMS 66kV Line_summary.xlsx</t>
  </si>
  <si>
    <t>Variants for Sensitivities</t>
  </si>
  <si>
    <t>Other External Reference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</si>
  <si>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</si>
  <si>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</si>
  <si>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</si>
  <si>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</si>
  <si>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</si>
  <si>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</si>
  <si>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</si>
  <si>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</si>
  <si>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</si>
  <si>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</si>
  <si>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</si>
  <si>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</si>
  <si>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</si>
  <si>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</si>
  <si>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</si>
  <si>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</si>
  <si>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</si>
  <si>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</si>
  <si>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</si>
  <si>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</si>
  <si>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</si>
  <si>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</si>
  <si>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</si>
  <si>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</si>
  <si>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</si>
  <si>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</si>
  <si>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</si>
  <si>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</si>
  <si>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</si>
  <si>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</si>
  <si>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</si>
  <si>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</si>
  <si>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</si>
  <si>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</si>
  <si>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</si>
  <si>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</si>
  <si>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</si>
  <si>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</si>
  <si>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</si>
  <si>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</si>
  <si>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</si>
  <si>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</si>
  <si>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</si>
  <si>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</si>
  <si>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</si>
  <si>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</si>
  <si>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</si>
  <si>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</si>
  <si>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</si>
  <si>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</si>
  <si>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</si>
  <si>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</si>
  <si>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</si>
  <si>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</si>
  <si>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</si>
  <si>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</si>
  <si>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</si>
  <si>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</si>
  <si>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</si>
  <si>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</si>
  <si>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</si>
  <si>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</si>
  <si>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</si>
  <si>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</si>
  <si>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</si>
  <si>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</si>
  <si>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</si>
  <si>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</si>
  <si>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</si>
  <si>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</si>
  <si>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</si>
  <si>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</si>
  <si>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</si>
  <si>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Benefits start</t>
  </si>
  <si>
    <t>Confirm benefits only start after the Capex investment is completed and commissioned</t>
  </si>
  <si>
    <t xml:space="preserve">Input costs check </t>
  </si>
  <si>
    <t>Opex start</t>
  </si>
  <si>
    <t>Confirm Opex only starts after the Capex investment is completed and commissioned</t>
  </si>
  <si>
    <t>Benfits checks</t>
  </si>
  <si>
    <t>Risk assessment period</t>
  </si>
  <si>
    <t>Confirm BAU / Do Nothing Supply Risk or Option Risk Reduction Benefit is capped at 15 years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</si>
  <si>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</si>
  <si>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</si>
  <si>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</si>
  <si>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</si>
  <si>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</si>
  <si>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</si>
  <si>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</si>
  <si>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</si>
  <si>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</si>
  <si>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</si>
  <si>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</si>
  <si>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</si>
  <si>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</si>
  <si>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</si>
  <si>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</si>
  <si>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</si>
  <si>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</si>
  <si>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</si>
  <si>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</si>
  <si>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</si>
  <si>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</si>
  <si>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</si>
  <si>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</si>
  <si>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</si>
  <si>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</si>
  <si>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</si>
  <si>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</si>
  <si>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</si>
  <si>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</si>
  <si>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</si>
  <si>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</si>
  <si>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</si>
  <si>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</si>
  <si>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</si>
  <si>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</si>
  <si>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</si>
  <si>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</si>
  <si>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</si>
  <si>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</si>
  <si>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</si>
  <si>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</si>
  <si>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</si>
  <si>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</si>
  <si>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</si>
  <si>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</si>
  <si>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</si>
  <si>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</si>
  <si>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</si>
  <si>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</si>
  <si>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</si>
  <si>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</si>
  <si>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SMTS 66kV Loop</t>
  </si>
  <si>
    <t>Asset 2</t>
  </si>
  <si>
    <t>Discount Rate Lower Bound</t>
  </si>
  <si>
    <t>Asset 3</t>
  </si>
  <si>
    <t>Discount Rate Upper Bound</t>
  </si>
  <si>
    <t>Asset 4</t>
  </si>
  <si>
    <t>Cost Central</t>
  </si>
  <si>
    <t>Asset 5</t>
  </si>
  <si>
    <t>Cost Upper Bound</t>
  </si>
  <si>
    <t>Asset 6</t>
  </si>
  <si>
    <t>Cost Lower Bound</t>
  </si>
  <si>
    <t>Asset 7</t>
  </si>
  <si>
    <t>Real $2025 to real $2024 conversion factor</t>
  </si>
  <si>
    <t>Asset 8</t>
  </si>
  <si>
    <t>Start Financial Year (in FY format 2024-25 = FY25)</t>
  </si>
  <si>
    <t>Asset 9</t>
  </si>
  <si>
    <t>Asset 10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</si>
  <si>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</si>
  <si>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</si>
  <si>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</si>
  <si>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</si>
  <si>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</si>
  <si>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</si>
  <si>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</t>
  </si>
  <si>
    <t>N/A</t>
  </si>
  <si>
    <t>VCR Lower Bound</t>
  </si>
  <si>
    <t>Reconductor SMTS-BVE Line with 37/3.75 AAC Conductor</t>
  </si>
  <si>
    <t>Reconductor SMTS-BVE Line with 19/4.75 AAC Conductor</t>
  </si>
  <si>
    <t>Reconductor SMTS-BVE and BVE-KMS Line with 37/3.75 AAC Conductor</t>
  </si>
  <si>
    <t>Reconductor BVE-BVE-Tee Line with 37/3.75 AAC Conductor</t>
  </si>
  <si>
    <t>Reconductor SMTS-BVE and BVE-BVE-Tee Line with 37/3.75 AAC Conductor</t>
  </si>
  <si>
    <t>Auto-populated</t>
  </si>
  <si>
    <t>Sources</t>
  </si>
  <si>
    <t>Item</t>
  </si>
  <si>
    <t>Link / Reference</t>
  </si>
  <si>
    <t>Comments</t>
  </si>
  <si>
    <t>BESS Replacement P.A reduction</t>
  </si>
  <si>
    <t>Total Supply Risk $M  by Asset and Year</t>
  </si>
  <si>
    <t>Source: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</si>
  <si>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</si>
  <si>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</si>
  <si>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</si>
  <si>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</si>
  <si>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</si>
  <si>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</si>
  <si>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</si>
  <si>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</si>
  <si>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</si>
  <si>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</si>
  <si>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</si>
  <si>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EaR_Augment SMTS-BVE-KMS 66kV Line_summary.xlsx|Output for AusNet NPV Model'!C23:C3</t>
  </si>
  <si>
    <t/>
  </si>
  <si>
    <t>EaR_Augment SMTS-BVE-KMS 66kV Line_summary.xlsx|Output for AusNet NPV Model'!D23:D3</t>
  </si>
  <si>
    <t>EaR_Augment SMTS-BVE-KMS 66kV Line_summary.xlsx|Output for AusNet NPV Model'!E23:E3</t>
  </si>
  <si>
    <t>EaR_Augment SMTS-BVE-KMS 66kV Line_summary.xlsx|Output for AusNet NPV Model'!F23:F3</t>
  </si>
  <si>
    <t>EaR_Augment SMTS-BVE-KMS 66kV Line_summary.xlsx|Output for AusNet NPV Model'!G23:G3</t>
  </si>
  <si>
    <t>EaR_Augment SMTS-BVE-KMS 66kV Line_summary.xlsx|Output for AusNet NPV Model'!H23:H3</t>
  </si>
  <si>
    <t>EaR_Augment SMTS-BVE-KMS 66kV Line_summary.xlsx|Output for AusNet NPV Model'!C42:C5</t>
  </si>
  <si>
    <t>EaR_Augment SMTS-BVE-KMS 66kV Line_summary.xlsx|Output for AusNet NPV Model'!D42:D5</t>
  </si>
  <si>
    <t>EaR_Augment SMTS-BVE-KMS 66kV Line_summary.xlsx|Output for AusNet NPV Model'!E42:E5</t>
  </si>
  <si>
    <t>EaR_Augment SMTS-BVE-KMS 66kV Line_summary.xlsx|Output for AusNet NPV Model'!F42:F5</t>
  </si>
  <si>
    <t>EaR_Augment SMTS-BVE-KMS 66kV Line_summary.xlsx|Output for AusNet NPV Model'!G42:G5</t>
  </si>
  <si>
    <t>EaR_Augment SMTS-BVE-KMS 66kV Line_summary.xlsx|Output for AusNet NPV Model'!H42:H5</t>
  </si>
  <si>
    <t>EaR_Augment SMTS-BVE-KMS 66kV Line_summary.xlsx|Output for AusNet NPV Model_PoF'!C23:C3</t>
  </si>
  <si>
    <t>EaR_Augment SMTS-BVE-KMS 66kV Line_summary.xlsx|Output for AusNet NPV Model_PoF'!D23:D3</t>
  </si>
  <si>
    <t>EaR_Augment SMTS-BVE-KMS 66kV Line_summary.xlsx|Output for AusNet NPV Model_PoF'!E23:E3</t>
  </si>
  <si>
    <t>EaR_Augment SMTS-BVE-KMS 66kV Line_summary.xlsx|Output for AusNet NPV Model_PoF'!F23:F3</t>
  </si>
  <si>
    <t>EaR_Augment SMTS-BVE-KMS 66kV Line_summary.xlsx|Output for AusNet NPV Model_PoF'!G23:G3</t>
  </si>
  <si>
    <t>EaR_Augment SMTS-BVE-KMS 66kV Line_summary.xlsx|Output for AusNet NPV Model_PoF'!H23:H3</t>
  </si>
  <si>
    <t>EaR_Augment SMTS-BVE-KMS 66kV Line_summary.xlsx|Output for AusNet NPV Model_PoF'!C42</t>
  </si>
  <si>
    <t>EaR_Augment SMTS-BVE-KMS 66kV Line_summary.xlsx|Output for AusNet NPV Model_PoF'!D42</t>
  </si>
  <si>
    <t>EaR_Augment SMTS-BVE-KMS 66kV Line_summary.xlsx|Output for AusNet NPV Model_PoF'!E42</t>
  </si>
  <si>
    <t>EaR_Augment SMTS-BVE-KMS 66kV Line_summary.xlsx|Output for AusNet NPV Model_PoF'!F42</t>
  </si>
  <si>
    <t>EaR_Augment SMTS-BVE-KMS 66kV Line_summary.xlsx|Output for AusNet NPV Model_PoF'!G42</t>
  </si>
  <si>
    <t>EaR_Augment SMTS-BVE-KMS 66kV Line_summary.xlsx|Output for AusNet NPV Model_PoF'!H42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</si>
  <si>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</si>
  <si>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</si>
  <si>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</si>
  <si>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</si>
  <si>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</si>
  <si>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</si>
  <si>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</si>
  <si>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</si>
  <si>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</si>
  <si>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</si>
  <si>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</si>
  <si>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</si>
  <si>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</si>
  <si>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</si>
  <si>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</si>
  <si>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</si>
  <si>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</si>
  <si>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</si>
  <si>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</si>
  <si>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</si>
  <si>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</si>
  <si>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</si>
  <si>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</si>
  <si>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</si>
  <si>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Real $2025</t>
  </si>
  <si>
    <t>PROJECT EXPENDITURE FORECASTS</t>
  </si>
  <si>
    <t>TOTAL</t>
  </si>
  <si>
    <t>DESIGN</t>
  </si>
  <si>
    <t>INTERNAL LABOUR</t>
  </si>
  <si>
    <t>MATERIALS</t>
  </si>
  <si>
    <t>CONTRACTS COSTS</t>
  </si>
  <si>
    <t>PROJECT DIRECT EXPENDITURE</t>
  </si>
  <si>
    <t>P50 RISK</t>
  </si>
  <si>
    <t>DIRECT + P50 RISK</t>
  </si>
  <si>
    <t>OVERHEADS</t>
  </si>
  <si>
    <t>FINANCE CHARGES</t>
  </si>
  <si>
    <t>DIRECT + P50 RISK + INDIRECTS</t>
  </si>
  <si>
    <t>P90 - P50 RISK</t>
  </si>
  <si>
    <t>DIRECT + P90 RISK + INDIRECTS</t>
  </si>
  <si>
    <t>CONTRACT COSTS</t>
  </si>
  <si>
    <t xml:space="preserve">PROJECT DIRECT EXPENDITURE </t>
  </si>
  <si>
    <t>Direct + P50 RISK + INDIRECTS</t>
  </si>
  <si>
    <t>P90-P50 RISK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</si>
  <si>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</si>
  <si>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</si>
  <si>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</si>
  <si>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</si>
  <si>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</si>
  <si>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</si>
  <si>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</si>
  <si>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</si>
  <si>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</si>
  <si>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</si>
  <si>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</si>
  <si>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</si>
  <si>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</si>
  <si>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</si>
  <si>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</si>
  <si>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</si>
  <si>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Total</t>
  </si>
  <si>
    <t>$real $2024 (thousands)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</si>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</sst>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&quot;$&quot;#,##0;[Red]\-&quot;$&quot;#,##0"/>
    <numFmt numFmtId="165" formatCode="_-&quot;$&quot;* #,##0.00_-;\-&quot;$&quot;* #,##0.00_-;_-&quot;$&quot;* &quot;-&quot;??_-;_-@_-"/>
    <numFmt numFmtId="166" formatCode="_-* #,##0.00_-;\-* #,##0.00_-;_-* &quot;-&quot;??_-;_-@_-"/>
    <numFmt numFmtId="167" formatCode="_-* #,##0_-;\-* #,##0_-;_-* &quot;-&quot;??_-;_-@_-"/>
    <numFmt numFmtId="168" formatCode="_-&quot;$&quot;* #,##0.0_-;\-&quot;$&quot;* #,##0.0_-;_-&quot;$&quot;* &quot;-&quot;??_-;_-@_-"/>
    <numFmt numFmtId="169" formatCode="0.0"/>
    <numFmt numFmtId="170" formatCode="#,##0.0"/>
    <numFmt numFmtId="171" formatCode="0.00000000000000000000000"/>
    <numFmt numFmtId="172" formatCode="_-* #,##0.0_-;\-* #,##0.0_-;_-* &quot;-&quot;??_-;_-@_-"/>
  </numFmts>
  <fonts count="3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u/>
      <sz val="14"/>
      <name val="Calibri"/>
      <family val="2"/>
    </font>
    <font>
      <b/>
      <sz val="12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rgb="FF7F7F7F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165" fontId="1" fillId="0" borderId="0" applyFont="0" applyFill="0" applyBorder="0" applyAlignment="0" applyProtection="0"/>
    <xf numFmtId="0" fontId="19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366">
    <xf numFmtId="0" fontId="0" fillId="0" borderId="0" xfId="0"/>
    <xf numFmtId="0" fontId="0" fillId="0" borderId="0" xfId="0" applyAlignment="1">
      <alignment wrapText="1"/>
    </xf>
    <xf numFmtId="167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7" fontId="0" fillId="0" borderId="0" xfId="1" applyNumberFormat="1" applyFont="1"/>
    <xf numFmtId="0" fontId="3" fillId="0" borderId="0" xfId="0" applyFont="1"/>
    <xf numFmtId="168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9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70" fontId="0" fillId="0" borderId="0" xfId="0" applyNumberFormat="1"/>
    <xf numFmtId="170" fontId="0" fillId="7" borderId="9" xfId="0" applyNumberFormat="1" applyFill="1" applyBorder="1"/>
    <xf numFmtId="170" fontId="0" fillId="7" borderId="0" xfId="0" applyNumberFormat="1" applyFill="1"/>
    <xf numFmtId="170" fontId="0" fillId="7" borderId="10" xfId="0" applyNumberFormat="1" applyFill="1" applyBorder="1"/>
    <xf numFmtId="170" fontId="8" fillId="0" borderId="0" xfId="0" applyNumberFormat="1" applyFont="1"/>
    <xf numFmtId="170" fontId="8" fillId="7" borderId="9" xfId="0" applyNumberFormat="1" applyFont="1" applyFill="1" applyBorder="1"/>
    <xf numFmtId="170" fontId="8" fillId="7" borderId="0" xfId="0" applyNumberFormat="1" applyFont="1" applyFill="1"/>
    <xf numFmtId="170" fontId="8" fillId="7" borderId="10" xfId="0" applyNumberFormat="1" applyFont="1" applyFill="1" applyBorder="1"/>
    <xf numFmtId="170" fontId="0" fillId="0" borderId="0" xfId="1" applyNumberFormat="1" applyFont="1" applyBorder="1"/>
    <xf numFmtId="170" fontId="0" fillId="7" borderId="9" xfId="1" applyNumberFormat="1" applyFont="1" applyFill="1" applyBorder="1"/>
    <xf numFmtId="170" fontId="0" fillId="7" borderId="0" xfId="1" applyNumberFormat="1" applyFont="1" applyFill="1" applyBorder="1"/>
    <xf numFmtId="170" fontId="0" fillId="7" borderId="10" xfId="1" applyNumberFormat="1" applyFont="1" applyFill="1" applyBorder="1"/>
    <xf numFmtId="170" fontId="8" fillId="6" borderId="0" xfId="0" applyNumberFormat="1" applyFont="1" applyFill="1"/>
    <xf numFmtId="170" fontId="8" fillId="6" borderId="9" xfId="0" applyNumberFormat="1" applyFont="1" applyFill="1" applyBorder="1"/>
    <xf numFmtId="170" fontId="8" fillId="6" borderId="10" xfId="0" applyNumberFormat="1" applyFont="1" applyFill="1" applyBorder="1"/>
    <xf numFmtId="170" fontId="0" fillId="0" borderId="0" xfId="1" applyNumberFormat="1" applyFont="1"/>
    <xf numFmtId="170" fontId="0" fillId="0" borderId="0" xfId="1" applyNumberFormat="1" applyFont="1" applyBorder="1" applyAlignment="1">
      <alignment horizontal="right"/>
    </xf>
    <xf numFmtId="170" fontId="0" fillId="7" borderId="9" xfId="1" applyNumberFormat="1" applyFont="1" applyFill="1" applyBorder="1" applyAlignment="1">
      <alignment horizontal="right"/>
    </xf>
    <xf numFmtId="170" fontId="0" fillId="7" borderId="0" xfId="1" applyNumberFormat="1" applyFont="1" applyFill="1" applyBorder="1" applyAlignment="1">
      <alignment horizontal="right"/>
    </xf>
    <xf numFmtId="170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70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2" fillId="0" borderId="18" xfId="0" applyFont="1" applyBorder="1" applyAlignment="1">
      <alignment horizontal="center"/>
    </xf>
    <xf numFmtId="164" fontId="0" fillId="0" borderId="0" xfId="0" applyNumberFormat="1"/>
    <xf numFmtId="0" fontId="14" fillId="0" borderId="4" xfId="0" applyFont="1" applyBorder="1" applyAlignment="1">
      <alignment vertical="center"/>
    </xf>
    <xf numFmtId="164" fontId="15" fillId="0" borderId="22" xfId="0" applyNumberFormat="1" applyFont="1" applyBorder="1"/>
    <xf numFmtId="164" fontId="15" fillId="0" borderId="23" xfId="0" applyNumberFormat="1" applyFont="1" applyBorder="1"/>
    <xf numFmtId="0" fontId="14" fillId="0" borderId="3" xfId="0" applyFont="1" applyBorder="1" applyAlignment="1">
      <alignment vertical="center"/>
    </xf>
    <xf numFmtId="164" fontId="15" fillId="0" borderId="24" xfId="0" applyNumberFormat="1" applyFont="1" applyBorder="1"/>
    <xf numFmtId="2" fontId="0" fillId="4" borderId="9" xfId="0" applyNumberFormat="1" applyFill="1" applyBorder="1"/>
    <xf numFmtId="0" fontId="11" fillId="0" borderId="25" xfId="0" applyFont="1" applyBorder="1"/>
    <xf numFmtId="0" fontId="17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7" fontId="0" fillId="0" borderId="12" xfId="1" applyNumberFormat="1" applyFont="1" applyBorder="1"/>
    <xf numFmtId="0" fontId="19" fillId="0" borderId="0" xfId="5">
      <alignment vertical="center"/>
    </xf>
    <xf numFmtId="0" fontId="19" fillId="0" borderId="11" xfId="5" applyBorder="1">
      <alignment vertical="center"/>
    </xf>
    <xf numFmtId="0" fontId="19" fillId="0" borderId="29" xfId="5" applyBorder="1">
      <alignment vertical="center"/>
    </xf>
    <xf numFmtId="0" fontId="19" fillId="0" borderId="28" xfId="5" applyBorder="1">
      <alignment vertical="center"/>
    </xf>
    <xf numFmtId="0" fontId="19" fillId="0" borderId="30" xfId="5" applyBorder="1">
      <alignment vertical="center"/>
    </xf>
    <xf numFmtId="0" fontId="19" fillId="0" borderId="12" xfId="5" applyBorder="1">
      <alignment vertical="center"/>
    </xf>
    <xf numFmtId="0" fontId="19" fillId="0" borderId="10" xfId="5" applyBorder="1">
      <alignment vertical="center"/>
    </xf>
    <xf numFmtId="0" fontId="19" fillId="0" borderId="8" xfId="5" applyBorder="1">
      <alignment vertical="center"/>
    </xf>
    <xf numFmtId="0" fontId="19" fillId="0" borderId="13" xfId="5" applyBorder="1">
      <alignment vertical="center"/>
    </xf>
    <xf numFmtId="0" fontId="19" fillId="0" borderId="9" xfId="5" applyBorder="1">
      <alignment vertical="center"/>
    </xf>
    <xf numFmtId="0" fontId="19" fillId="0" borderId="0" xfId="5" applyBorder="1">
      <alignment vertical="center"/>
    </xf>
    <xf numFmtId="166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3" fontId="0" fillId="16" borderId="33" xfId="1" applyNumberFormat="1" applyFont="1" applyFill="1" applyBorder="1"/>
    <xf numFmtId="170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9" fillId="0" borderId="10" xfId="5" applyFill="1" applyBorder="1">
      <alignment vertical="center"/>
    </xf>
    <xf numFmtId="0" fontId="19" fillId="0" borderId="13" xfId="5" applyFill="1" applyBorder="1">
      <alignment vertical="center"/>
    </xf>
    <xf numFmtId="0" fontId="19" fillId="0" borderId="0" xfId="5" applyFill="1" applyBorder="1">
      <alignment vertical="center"/>
    </xf>
    <xf numFmtId="0" fontId="19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4" fillId="0" borderId="0" xfId="5" applyFont="1">
      <alignment vertical="center"/>
    </xf>
    <xf numFmtId="0" fontId="25" fillId="0" borderId="0" xfId="5" applyFont="1">
      <alignment vertical="center"/>
    </xf>
    <xf numFmtId="0" fontId="25" fillId="0" borderId="0" xfId="5" applyFont="1" applyBorder="1">
      <alignment vertical="center"/>
    </xf>
    <xf numFmtId="0" fontId="25" fillId="0" borderId="13" xfId="5" applyFont="1" applyBorder="1">
      <alignment vertical="center"/>
    </xf>
    <xf numFmtId="0" fontId="25" fillId="0" borderId="11" xfId="5" applyFont="1" applyBorder="1">
      <alignment vertical="center"/>
    </xf>
    <xf numFmtId="0" fontId="25" fillId="0" borderId="10" xfId="5" applyFont="1" applyFill="1" applyBorder="1">
      <alignment vertical="center"/>
    </xf>
    <xf numFmtId="0" fontId="25" fillId="0" borderId="0" xfId="5" applyFont="1" applyFill="1" applyBorder="1">
      <alignment vertical="center"/>
    </xf>
    <xf numFmtId="0" fontId="25" fillId="0" borderId="9" xfId="5" applyFont="1" applyBorder="1">
      <alignment vertical="center"/>
    </xf>
    <xf numFmtId="10" fontId="26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71" fontId="0" fillId="0" borderId="0" xfId="0" applyNumberFormat="1"/>
    <xf numFmtId="167" fontId="0" fillId="0" borderId="10" xfId="1" applyNumberFormat="1" applyFont="1" applyBorder="1"/>
    <xf numFmtId="0" fontId="0" fillId="0" borderId="9" xfId="0" applyBorder="1"/>
    <xf numFmtId="167" fontId="0" fillId="0" borderId="9" xfId="1" applyNumberFormat="1" applyFont="1" applyBorder="1"/>
    <xf numFmtId="167" fontId="0" fillId="0" borderId="11" xfId="1" applyNumberFormat="1" applyFont="1" applyBorder="1"/>
    <xf numFmtId="167" fontId="0" fillId="0" borderId="13" xfId="1" applyNumberFormat="1" applyFont="1" applyBorder="1"/>
    <xf numFmtId="167" fontId="0" fillId="0" borderId="28" xfId="1" applyNumberFormat="1" applyFont="1" applyBorder="1"/>
    <xf numFmtId="167" fontId="0" fillId="0" borderId="30" xfId="1" applyNumberFormat="1" applyFont="1" applyBorder="1"/>
    <xf numFmtId="166" fontId="0" fillId="0" borderId="9" xfId="1" applyFont="1" applyBorder="1"/>
    <xf numFmtId="167" fontId="3" fillId="0" borderId="40" xfId="1" applyNumberFormat="1" applyFont="1" applyBorder="1" applyAlignment="1">
      <alignment horizontal="right" wrapText="1"/>
    </xf>
    <xf numFmtId="167" fontId="3" fillId="0" borderId="41" xfId="1" applyNumberFormat="1" applyFont="1" applyBorder="1" applyAlignment="1">
      <alignment horizontal="right" wrapText="1"/>
    </xf>
    <xf numFmtId="167" fontId="3" fillId="0" borderId="42" xfId="1" applyNumberFormat="1" applyFont="1" applyBorder="1" applyAlignment="1">
      <alignment horizontal="right" wrapText="1"/>
    </xf>
    <xf numFmtId="167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7" fontId="2" fillId="0" borderId="0" xfId="1" applyNumberFormat="1" applyFont="1" applyAlignment="1">
      <alignment horizontal="center" wrapText="1"/>
    </xf>
    <xf numFmtId="167" fontId="3" fillId="0" borderId="44" xfId="1" applyNumberFormat="1" applyFont="1" applyBorder="1" applyAlignment="1">
      <alignment horizontal="right" wrapText="1"/>
    </xf>
    <xf numFmtId="166" fontId="0" fillId="0" borderId="10" xfId="1" applyFont="1" applyBorder="1"/>
    <xf numFmtId="166" fontId="0" fillId="0" borderId="0" xfId="1" applyFont="1"/>
    <xf numFmtId="0" fontId="27" fillId="0" borderId="0" xfId="5" applyFont="1">
      <alignment vertical="center"/>
    </xf>
    <xf numFmtId="0" fontId="28" fillId="0" borderId="0" xfId="0" applyFont="1"/>
    <xf numFmtId="0" fontId="28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9" fontId="0" fillId="0" borderId="0" xfId="1" applyNumberFormat="1" applyFont="1" applyBorder="1"/>
    <xf numFmtId="167" fontId="29" fillId="17" borderId="0" xfId="1" applyNumberFormat="1" applyFont="1" applyFill="1"/>
    <xf numFmtId="170" fontId="8" fillId="6" borderId="6" xfId="0" applyNumberFormat="1" applyFont="1" applyFill="1" applyBorder="1"/>
    <xf numFmtId="170" fontId="8" fillId="6" borderId="7" xfId="0" applyNumberFormat="1" applyFont="1" applyFill="1" applyBorder="1"/>
    <xf numFmtId="170" fontId="8" fillId="6" borderId="8" xfId="0" applyNumberFormat="1" applyFont="1" applyFill="1" applyBorder="1"/>
    <xf numFmtId="170" fontId="0" fillId="7" borderId="11" xfId="1" applyNumberFormat="1" applyFont="1" applyFill="1" applyBorder="1"/>
    <xf numFmtId="170" fontId="0" fillId="7" borderId="12" xfId="1" applyNumberFormat="1" applyFont="1" applyFill="1" applyBorder="1"/>
    <xf numFmtId="170" fontId="0" fillId="7" borderId="13" xfId="1" applyNumberFormat="1" applyFont="1" applyFill="1" applyBorder="1"/>
    <xf numFmtId="0" fontId="23" fillId="0" borderId="0" xfId="5" applyFont="1" applyFill="1" applyBorder="1" applyAlignment="1">
      <alignment vertical="center" wrapText="1"/>
    </xf>
    <xf numFmtId="0" fontId="20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0" fontId="20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1" fillId="3" borderId="0" xfId="8" applyFill="1"/>
    <xf numFmtId="0" fontId="31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4" fillId="0" borderId="49" xfId="0" applyFont="1" applyBorder="1" applyAlignment="1">
      <alignment vertical="center"/>
    </xf>
    <xf numFmtId="164" fontId="15" fillId="0" borderId="50" xfId="0" applyNumberFormat="1" applyFont="1" applyBorder="1"/>
    <xf numFmtId="0" fontId="14" fillId="0" borderId="51" xfId="0" applyFont="1" applyBorder="1" applyAlignment="1">
      <alignment vertical="center"/>
    </xf>
    <xf numFmtId="0" fontId="13" fillId="8" borderId="52" xfId="0" applyFont="1" applyFill="1" applyBorder="1" applyAlignment="1">
      <alignment vertical="center" wrapText="1"/>
    </xf>
    <xf numFmtId="0" fontId="13" fillId="9" borderId="52" xfId="0" applyFont="1" applyFill="1" applyBorder="1" applyAlignment="1">
      <alignment horizontal="center"/>
    </xf>
    <xf numFmtId="0" fontId="13" fillId="9" borderId="53" xfId="0" applyFont="1" applyFill="1" applyBorder="1" applyAlignment="1">
      <alignment horizontal="center"/>
    </xf>
    <xf numFmtId="0" fontId="16" fillId="6" borderId="19" xfId="0" applyFont="1" applyFill="1" applyBorder="1" applyAlignment="1">
      <alignment vertical="center"/>
    </xf>
    <xf numFmtId="164" fontId="16" fillId="6" borderId="20" xfId="0" applyNumberFormat="1" applyFont="1" applyFill="1" applyBorder="1"/>
    <xf numFmtId="0" fontId="13" fillId="9" borderId="54" xfId="0" applyFont="1" applyFill="1" applyBorder="1" applyAlignment="1">
      <alignment horizontal="center"/>
    </xf>
    <xf numFmtId="165" fontId="15" fillId="0" borderId="3" xfId="4" applyFont="1" applyBorder="1"/>
    <xf numFmtId="165" fontId="15" fillId="0" borderId="49" xfId="4" applyFont="1" applyBorder="1"/>
    <xf numFmtId="165" fontId="16" fillId="6" borderId="19" xfId="4" applyFont="1" applyFill="1" applyBorder="1"/>
    <xf numFmtId="165" fontId="16" fillId="6" borderId="41" xfId="4" applyFont="1" applyFill="1" applyBorder="1"/>
    <xf numFmtId="165" fontId="15" fillId="0" borderId="51" xfId="4" applyFont="1" applyBorder="1"/>
    <xf numFmtId="165" fontId="15" fillId="0" borderId="4" xfId="4" applyFont="1" applyBorder="1"/>
    <xf numFmtId="165" fontId="15" fillId="0" borderId="55" xfId="4" applyFont="1" applyBorder="1"/>
    <xf numFmtId="164" fontId="14" fillId="0" borderId="23" xfId="0" applyNumberFormat="1" applyFont="1" applyBorder="1"/>
    <xf numFmtId="165" fontId="14" fillId="0" borderId="3" xfId="4" applyFont="1" applyBorder="1"/>
    <xf numFmtId="165" fontId="14" fillId="0" borderId="48" xfId="4" applyFont="1" applyBorder="1"/>
    <xf numFmtId="170" fontId="0" fillId="0" borderId="18" xfId="0" applyNumberFormat="1" applyBorder="1"/>
    <xf numFmtId="170" fontId="5" fillId="0" borderId="15" xfId="0" applyNumberFormat="1" applyFont="1" applyBorder="1"/>
    <xf numFmtId="170" fontId="5" fillId="0" borderId="26" xfId="0" applyNumberFormat="1" applyFont="1" applyBorder="1"/>
    <xf numFmtId="169" fontId="0" fillId="0" borderId="0" xfId="0" applyNumberFormat="1"/>
    <xf numFmtId="170" fontId="0" fillId="7" borderId="0" xfId="1" applyNumberFormat="1" applyFont="1" applyFill="1"/>
    <xf numFmtId="170" fontId="0" fillId="7" borderId="0" xfId="1" applyNumberFormat="1" applyFont="1" applyFill="1" applyAlignment="1">
      <alignment horizontal="right"/>
    </xf>
    <xf numFmtId="170" fontId="0" fillId="0" borderId="0" xfId="1" applyNumberFormat="1" applyFont="1" applyAlignment="1">
      <alignment horizontal="right"/>
    </xf>
    <xf numFmtId="169" fontId="8" fillId="0" borderId="0" xfId="0" applyNumberFormat="1" applyFont="1"/>
    <xf numFmtId="170" fontId="32" fillId="18" borderId="9" xfId="0" applyNumberFormat="1" applyFont="1" applyFill="1" applyBorder="1"/>
    <xf numFmtId="170" fontId="32" fillId="18" borderId="0" xfId="0" applyNumberFormat="1" applyFont="1" applyFill="1"/>
    <xf numFmtId="170" fontId="32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0" fontId="33" fillId="0" borderId="18" xfId="0" applyFont="1" applyBorder="1" applyAlignment="1">
      <alignment horizontal="center"/>
    </xf>
    <xf numFmtId="172" fontId="0" fillId="0" borderId="9" xfId="1" applyNumberFormat="1" applyFont="1" applyBorder="1"/>
    <xf numFmtId="167" fontId="0" fillId="0" borderId="56" xfId="1" applyNumberFormat="1" applyFont="1" applyBorder="1"/>
    <xf numFmtId="167" fontId="0" fillId="0" borderId="57" xfId="1" applyNumberFormat="1" applyFont="1" applyBorder="1"/>
    <xf numFmtId="167" fontId="3" fillId="0" borderId="13" xfId="1" applyNumberFormat="1" applyFont="1" applyBorder="1" applyAlignment="1">
      <alignment horizontal="right" wrapText="1"/>
    </xf>
    <xf numFmtId="167" fontId="3" fillId="0" borderId="11" xfId="1" applyNumberFormat="1" applyFont="1" applyBorder="1" applyAlignment="1">
      <alignment horizontal="right" wrapText="1"/>
    </xf>
    <xf numFmtId="167" fontId="3" fillId="0" borderId="61" xfId="1" applyNumberFormat="1" applyFont="1" applyBorder="1" applyAlignment="1">
      <alignment horizontal="right" wrapText="1"/>
    </xf>
    <xf numFmtId="167" fontId="3" fillId="0" borderId="12" xfId="1" applyNumberFormat="1" applyFont="1" applyBorder="1" applyAlignment="1">
      <alignment horizontal="right" wrapText="1"/>
    </xf>
    <xf numFmtId="0" fontId="3" fillId="0" borderId="30" xfId="0" applyFont="1" applyBorder="1" applyAlignment="1">
      <alignment horizontal="right" wrapText="1"/>
    </xf>
    <xf numFmtId="167" fontId="3" fillId="0" borderId="30" xfId="1" applyNumberFormat="1" applyFont="1" applyBorder="1" applyAlignment="1">
      <alignment horizontal="right" wrapText="1"/>
    </xf>
    <xf numFmtId="167" fontId="0" fillId="0" borderId="62" xfId="1" applyNumberFormat="1" applyFont="1" applyBorder="1"/>
    <xf numFmtId="0" fontId="3" fillId="0" borderId="63" xfId="0" applyFont="1" applyBorder="1" applyAlignment="1">
      <alignment horizontal="right" wrapText="1"/>
    </xf>
    <xf numFmtId="167" fontId="3" fillId="0" borderId="63" xfId="1" applyNumberFormat="1" applyFont="1" applyBorder="1" applyAlignment="1">
      <alignment horizontal="right" wrapText="1"/>
    </xf>
    <xf numFmtId="167" fontId="0" fillId="0" borderId="64" xfId="1" applyNumberFormat="1" applyFont="1" applyBorder="1"/>
    <xf numFmtId="0" fontId="0" fillId="0" borderId="62" xfId="0" applyBorder="1"/>
    <xf numFmtId="0" fontId="4" fillId="2" borderId="65" xfId="3" applyBorder="1"/>
    <xf numFmtId="0" fontId="0" fillId="0" borderId="69" xfId="0" applyBorder="1"/>
    <xf numFmtId="0" fontId="0" fillId="5" borderId="15" xfId="0" applyFill="1" applyBorder="1"/>
    <xf numFmtId="170" fontId="0" fillId="5" borderId="15" xfId="0" applyNumberFormat="1" applyFill="1" applyBorder="1"/>
    <xf numFmtId="0" fontId="0" fillId="0" borderId="77" xfId="0" applyBorder="1"/>
    <xf numFmtId="170" fontId="0" fillId="0" borderId="26" xfId="0" applyNumberFormat="1" applyBorder="1"/>
    <xf numFmtId="10" fontId="8" fillId="6" borderId="0" xfId="0" applyNumberFormat="1" applyFont="1" applyFill="1"/>
    <xf numFmtId="170" fontId="0" fillId="16" borderId="78" xfId="1" applyNumberFormat="1" applyFont="1" applyFill="1" applyBorder="1"/>
    <xf numFmtId="170" fontId="0" fillId="16" borderId="26" xfId="1" applyNumberFormat="1" applyFont="1" applyFill="1" applyBorder="1"/>
    <xf numFmtId="170" fontId="0" fillId="16" borderId="79" xfId="1" applyNumberFormat="1" applyFont="1" applyFill="1" applyBorder="1"/>
    <xf numFmtId="2" fontId="0" fillId="0" borderId="15" xfId="0" applyNumberFormat="1" applyBorder="1"/>
    <xf numFmtId="170" fontId="0" fillId="0" borderId="32" xfId="1" applyNumberFormat="1" applyFont="1" applyFill="1" applyBorder="1"/>
    <xf numFmtId="170" fontId="0" fillId="0" borderId="15" xfId="1" applyNumberFormat="1" applyFont="1" applyFill="1" applyBorder="1"/>
    <xf numFmtId="172" fontId="0" fillId="0" borderId="15" xfId="1" applyNumberFormat="1" applyFont="1" applyFill="1" applyBorder="1"/>
    <xf numFmtId="3" fontId="0" fillId="0" borderId="15" xfId="1" applyNumberFormat="1" applyFont="1" applyFill="1" applyBorder="1" applyAlignment="1">
      <alignment wrapText="1"/>
    </xf>
    <xf numFmtId="3" fontId="0" fillId="0" borderId="15" xfId="1" applyNumberFormat="1" applyFont="1" applyFill="1" applyBorder="1" applyAlignment="1">
      <alignment horizontal="right"/>
    </xf>
    <xf numFmtId="172" fontId="0" fillId="0" borderId="32" xfId="1" applyNumberFormat="1" applyFont="1" applyFill="1" applyBorder="1"/>
    <xf numFmtId="170" fontId="0" fillId="0" borderId="26" xfId="1" applyNumberFormat="1" applyFont="1" applyFill="1" applyBorder="1"/>
    <xf numFmtId="3" fontId="0" fillId="0" borderId="26" xfId="1" applyNumberFormat="1" applyFont="1" applyFill="1" applyBorder="1" applyAlignment="1">
      <alignment horizontal="right"/>
    </xf>
    <xf numFmtId="2" fontId="0" fillId="19" borderId="9" xfId="0" applyNumberFormat="1" applyFill="1" applyBorder="1"/>
    <xf numFmtId="2" fontId="0" fillId="19" borderId="0" xfId="0" applyNumberFormat="1" applyFill="1"/>
    <xf numFmtId="2" fontId="0" fillId="19" borderId="10" xfId="0" applyNumberFormat="1" applyFill="1" applyBorder="1"/>
    <xf numFmtId="164" fontId="15" fillId="19" borderId="23" xfId="0" applyNumberFormat="1" applyFont="1" applyFill="1" applyBorder="1"/>
    <xf numFmtId="0" fontId="2" fillId="0" borderId="2" xfId="2"/>
    <xf numFmtId="0" fontId="34" fillId="0" borderId="0" xfId="0" applyFont="1"/>
    <xf numFmtId="0" fontId="35" fillId="0" borderId="0" xfId="0" applyFont="1"/>
    <xf numFmtId="0" fontId="6" fillId="13" borderId="0" xfId="0" applyFont="1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34" fillId="20" borderId="0" xfId="0" applyFont="1" applyFill="1" applyAlignment="1">
      <alignment horizontal="center"/>
    </xf>
    <xf numFmtId="0" fontId="19" fillId="6" borderId="6" xfId="5" applyFill="1" applyBorder="1" applyAlignment="1">
      <alignment horizontal="center" vertical="center"/>
    </xf>
    <xf numFmtId="0" fontId="19" fillId="6" borderId="8" xfId="5" applyFill="1" applyBorder="1" applyAlignment="1">
      <alignment horizontal="center" vertical="center"/>
    </xf>
    <xf numFmtId="0" fontId="19" fillId="6" borderId="11" xfId="5" applyFill="1" applyBorder="1" applyAlignment="1">
      <alignment horizontal="center" vertical="center"/>
    </xf>
    <xf numFmtId="0" fontId="19" fillId="6" borderId="13" xfId="5" applyFill="1" applyBorder="1" applyAlignment="1">
      <alignment horizontal="center" vertical="center"/>
    </xf>
    <xf numFmtId="0" fontId="20" fillId="0" borderId="0" xfId="5" applyFont="1" applyAlignment="1">
      <alignment horizontal="center" vertical="center"/>
    </xf>
    <xf numFmtId="0" fontId="30" fillId="11" borderId="6" xfId="5" applyFont="1" applyFill="1" applyBorder="1" applyAlignment="1">
      <alignment horizontal="center" vertical="center" wrapText="1"/>
    </xf>
    <xf numFmtId="0" fontId="30" fillId="11" borderId="8" xfId="5" applyFont="1" applyFill="1" applyBorder="1" applyAlignment="1">
      <alignment horizontal="center" vertical="center" wrapText="1"/>
    </xf>
    <xf numFmtId="0" fontId="30" fillId="11" borderId="9" xfId="5" applyFont="1" applyFill="1" applyBorder="1" applyAlignment="1">
      <alignment horizontal="center" vertical="center" wrapText="1"/>
    </xf>
    <xf numFmtId="0" fontId="30" fillId="11" borderId="10" xfId="5" applyFont="1" applyFill="1" applyBorder="1" applyAlignment="1">
      <alignment horizontal="center" vertical="center" wrapText="1"/>
    </xf>
    <xf numFmtId="0" fontId="30" fillId="11" borderId="11" xfId="5" applyFont="1" applyFill="1" applyBorder="1" applyAlignment="1">
      <alignment horizontal="center" vertical="center" wrapText="1"/>
    </xf>
    <xf numFmtId="0" fontId="30" fillId="11" borderId="13" xfId="5" applyFont="1" applyFill="1" applyBorder="1" applyAlignment="1">
      <alignment horizontal="center" vertical="center" wrapText="1"/>
    </xf>
    <xf numFmtId="0" fontId="21" fillId="14" borderId="6" xfId="5" applyFont="1" applyFill="1" applyBorder="1" applyAlignment="1">
      <alignment horizontal="center" vertical="center" wrapText="1"/>
    </xf>
    <xf numFmtId="0" fontId="21" fillId="14" borderId="8" xfId="5" applyFont="1" applyFill="1" applyBorder="1" applyAlignment="1">
      <alignment horizontal="center" vertical="center" wrapText="1"/>
    </xf>
    <xf numFmtId="0" fontId="21" fillId="14" borderId="9" xfId="5" applyFont="1" applyFill="1" applyBorder="1" applyAlignment="1">
      <alignment horizontal="center" vertical="center" wrapText="1"/>
    </xf>
    <xf numFmtId="0" fontId="21" fillId="14" borderId="10" xfId="5" applyFont="1" applyFill="1" applyBorder="1" applyAlignment="1">
      <alignment horizontal="center" vertical="center" wrapText="1"/>
    </xf>
    <xf numFmtId="0" fontId="21" fillId="14" borderId="11" xfId="5" applyFont="1" applyFill="1" applyBorder="1" applyAlignment="1">
      <alignment horizontal="center" vertical="center" wrapText="1"/>
    </xf>
    <xf numFmtId="0" fontId="21" fillId="14" borderId="12" xfId="5" applyFont="1" applyFill="1" applyBorder="1" applyAlignment="1">
      <alignment horizontal="center" vertical="center" wrapText="1"/>
    </xf>
    <xf numFmtId="0" fontId="21" fillId="13" borderId="6" xfId="5" applyFont="1" applyFill="1" applyBorder="1" applyAlignment="1">
      <alignment horizontal="center" vertical="center" wrapText="1"/>
    </xf>
    <xf numFmtId="0" fontId="21" fillId="13" borderId="8" xfId="5" applyFont="1" applyFill="1" applyBorder="1" applyAlignment="1">
      <alignment horizontal="center" vertical="center" wrapText="1"/>
    </xf>
    <xf numFmtId="0" fontId="21" fillId="13" borderId="9" xfId="5" applyFont="1" applyFill="1" applyBorder="1" applyAlignment="1">
      <alignment horizontal="center" vertical="center" wrapText="1"/>
    </xf>
    <xf numFmtId="0" fontId="21" fillId="13" borderId="10" xfId="5" applyFont="1" applyFill="1" applyBorder="1" applyAlignment="1">
      <alignment horizontal="center" vertical="center" wrapText="1"/>
    </xf>
    <xf numFmtId="0" fontId="21" fillId="13" borderId="11" xfId="5" applyFont="1" applyFill="1" applyBorder="1" applyAlignment="1">
      <alignment horizontal="center" vertical="center" wrapText="1"/>
    </xf>
    <xf numFmtId="0" fontId="21" fillId="13" borderId="13" xfId="5" applyFont="1" applyFill="1" applyBorder="1" applyAlignment="1">
      <alignment horizontal="center" vertical="center" wrapText="1"/>
    </xf>
    <xf numFmtId="0" fontId="22" fillId="0" borderId="0" xfId="5" applyFont="1" applyAlignment="1">
      <alignment horizontal="center" vertical="center"/>
    </xf>
    <xf numFmtId="0" fontId="21" fillId="12" borderId="6" xfId="5" applyFont="1" applyFill="1" applyBorder="1" applyAlignment="1">
      <alignment horizontal="center" vertical="center" wrapText="1"/>
    </xf>
    <xf numFmtId="0" fontId="21" fillId="12" borderId="8" xfId="5" applyFont="1" applyFill="1" applyBorder="1" applyAlignment="1">
      <alignment horizontal="center" vertical="center" wrapText="1"/>
    </xf>
    <xf numFmtId="0" fontId="21" fillId="12" borderId="9" xfId="5" applyFont="1" applyFill="1" applyBorder="1" applyAlignment="1">
      <alignment horizontal="center" vertical="center" wrapText="1"/>
    </xf>
    <xf numFmtId="0" fontId="21" fillId="12" borderId="10" xfId="5" applyFont="1" applyFill="1" applyBorder="1" applyAlignment="1">
      <alignment horizontal="center" vertical="center" wrapText="1"/>
    </xf>
    <xf numFmtId="0" fontId="21" fillId="12" borderId="11" xfId="5" applyFont="1" applyFill="1" applyBorder="1" applyAlignment="1">
      <alignment horizontal="center" vertical="center" wrapText="1"/>
    </xf>
    <xf numFmtId="0" fontId="21" fillId="12" borderId="13" xfId="5" applyFont="1" applyFill="1" applyBorder="1" applyAlignment="1">
      <alignment horizontal="center" vertical="center" wrapText="1"/>
    </xf>
    <xf numFmtId="0" fontId="21" fillId="14" borderId="13" xfId="5" applyFont="1" applyFill="1" applyBorder="1" applyAlignment="1">
      <alignment horizontal="center" vertical="center" wrapText="1"/>
    </xf>
    <xf numFmtId="0" fontId="21" fillId="12" borderId="0" xfId="5" applyFont="1" applyFill="1" applyBorder="1" applyAlignment="1">
      <alignment horizontal="center" vertical="center" wrapText="1"/>
    </xf>
    <xf numFmtId="0" fontId="21" fillId="12" borderId="12" xfId="5" applyFont="1" applyFill="1" applyBorder="1" applyAlignment="1">
      <alignment horizontal="center" vertical="center" wrapText="1"/>
    </xf>
    <xf numFmtId="0" fontId="21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16" borderId="66" xfId="0" applyFill="1" applyBorder="1" applyAlignment="1">
      <alignment horizontal="center" vertical="center"/>
    </xf>
    <xf numFmtId="0" fontId="0" fillId="16" borderId="67" xfId="0" applyFill="1" applyBorder="1" applyAlignment="1">
      <alignment horizontal="center" vertical="center"/>
    </xf>
    <xf numFmtId="0" fontId="0" fillId="16" borderId="70" xfId="0" applyFill="1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71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2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73" xfId="0" applyBorder="1" applyAlignment="1">
      <alignment horizontal="center"/>
    </xf>
    <xf numFmtId="0" fontId="0" fillId="16" borderId="15" xfId="0" applyFill="1" applyBorder="1" applyAlignment="1">
      <alignment horizontal="center" vertical="center" wrapText="1"/>
    </xf>
    <xf numFmtId="0" fontId="0" fillId="16" borderId="75" xfId="0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7" fontId="2" fillId="0" borderId="58" xfId="1" applyNumberFormat="1" applyFont="1" applyBorder="1" applyAlignment="1">
      <alignment horizontal="center" wrapText="1"/>
    </xf>
    <xf numFmtId="167" fontId="2" fillId="0" borderId="59" xfId="1" applyNumberFormat="1" applyFont="1" applyBorder="1" applyAlignment="1">
      <alignment horizontal="center" wrapText="1"/>
    </xf>
    <xf numFmtId="167" fontId="2" fillId="0" borderId="60" xfId="1" applyNumberFormat="1" applyFont="1" applyBorder="1" applyAlignment="1">
      <alignment horizontal="center" wrapText="1"/>
    </xf>
    <xf numFmtId="167" fontId="2" fillId="0" borderId="37" xfId="1" applyNumberFormat="1" applyFont="1" applyBorder="1" applyAlignment="1">
      <alignment horizontal="center" wrapText="1"/>
    </xf>
    <xf numFmtId="167" fontId="2" fillId="0" borderId="38" xfId="1" applyNumberFormat="1" applyFont="1" applyBorder="1" applyAlignment="1">
      <alignment horizontal="center" wrapText="1"/>
    </xf>
    <xf numFmtId="167" fontId="2" fillId="0" borderId="39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0" xfId="0" applyAlignment="1"/>
  </cellXfs>
  <cellStyles count="9">
    <cellStyle name="Comma" xfId="1" builtinId="3"/>
    <cellStyle name="Currency" xfId="4" builtinId="4"/>
    <cellStyle name="Heading 2" xfId="2" builtinId="17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eetMetadata" Target="metadata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1.7059082854372567</c:v>
                </c:pt>
                <c:pt idx="2">
                  <c:v>2.0178422383906311</c:v>
                </c:pt>
                <c:pt idx="3">
                  <c:v>2.0178422383906311</c:v>
                </c:pt>
                <c:pt idx="4">
                  <c:v>2.0178422383906311</c:v>
                </c:pt>
                <c:pt idx="5">
                  <c:v>2.0178422383906311</c:v>
                </c:pt>
                <c:pt idx="6">
                  <c:v>2.0178422383906311</c:v>
                </c:pt>
                <c:pt idx="7">
                  <c:v>2.0178422383906311</c:v>
                </c:pt>
                <c:pt idx="8">
                  <c:v>2.0178422383906311</c:v>
                </c:pt>
                <c:pt idx="9">
                  <c:v>2.0178422383906311</c:v>
                </c:pt>
                <c:pt idx="10">
                  <c:v>2.0178422383906311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75-4485-9AB6-5A7FC317BB2A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2.6609100096602072</c:v>
                </c:pt>
                <c:pt idx="3">
                  <c:v>9.8839675487352139</c:v>
                </c:pt>
                <c:pt idx="4">
                  <c:v>22.634356546947465</c:v>
                </c:pt>
                <c:pt idx="5">
                  <c:v>45.70512289106081</c:v>
                </c:pt>
                <c:pt idx="6">
                  <c:v>85.681857390358346</c:v>
                </c:pt>
                <c:pt idx="7">
                  <c:v>148.388816927438</c:v>
                </c:pt>
                <c:pt idx="8">
                  <c:v>237.28928136428564</c:v>
                </c:pt>
                <c:pt idx="9">
                  <c:v>418.71555156559384</c:v>
                </c:pt>
                <c:pt idx="10">
                  <c:v>713.2119114206688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75-4485-9AB6-5A7FC317B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0.83258011643517615</c:v>
                </c:pt>
                <c:pt idx="2">
                  <c:v>0.98482159922007084</c:v>
                </c:pt>
                <c:pt idx="3">
                  <c:v>0.98482159922007084</c:v>
                </c:pt>
                <c:pt idx="4">
                  <c:v>0.98482159922007084</c:v>
                </c:pt>
                <c:pt idx="5">
                  <c:v>0.98482159922007084</c:v>
                </c:pt>
                <c:pt idx="6">
                  <c:v>0.98482159922007084</c:v>
                </c:pt>
                <c:pt idx="7">
                  <c:v>0.98482159922007084</c:v>
                </c:pt>
                <c:pt idx="8">
                  <c:v>0.98482159922007084</c:v>
                </c:pt>
                <c:pt idx="9">
                  <c:v>0.98482159922007084</c:v>
                </c:pt>
                <c:pt idx="10">
                  <c:v>0.98482159922007084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8-4B86-9E6D-6DCEBF4DB41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2.6609033695385254</c:v>
                </c:pt>
                <c:pt idx="3">
                  <c:v>9.8838932477528978</c:v>
                </c:pt>
                <c:pt idx="4">
                  <c:v>22.634289372059907</c:v>
                </c:pt>
                <c:pt idx="5">
                  <c:v>45.705643998867671</c:v>
                </c:pt>
                <c:pt idx="6">
                  <c:v>85.683874258868485</c:v>
                </c:pt>
                <c:pt idx="7">
                  <c:v>148.31946916075731</c:v>
                </c:pt>
                <c:pt idx="8">
                  <c:v>236.71082031645759</c:v>
                </c:pt>
                <c:pt idx="9">
                  <c:v>417.05249833111395</c:v>
                </c:pt>
                <c:pt idx="10">
                  <c:v>707.01847896106915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8-4B86-9E6D-6DCEBF4DB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2.3070698170550901</c:v>
                </c:pt>
                <c:pt idx="2">
                  <c:v>2.7289291947935315</c:v>
                </c:pt>
                <c:pt idx="3">
                  <c:v>2.7289291947935315</c:v>
                </c:pt>
                <c:pt idx="4">
                  <c:v>2.7289291947935315</c:v>
                </c:pt>
                <c:pt idx="5">
                  <c:v>2.7289291947935315</c:v>
                </c:pt>
                <c:pt idx="6">
                  <c:v>2.7289291947935315</c:v>
                </c:pt>
                <c:pt idx="7">
                  <c:v>2.7289291947935315</c:v>
                </c:pt>
                <c:pt idx="8">
                  <c:v>2.7289291947935315</c:v>
                </c:pt>
                <c:pt idx="9">
                  <c:v>2.7289291947935315</c:v>
                </c:pt>
                <c:pt idx="10">
                  <c:v>2.7289291947935315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6-4B09-B747-D7FF5EE4D977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2.6758332587933835</c:v>
                </c:pt>
                <c:pt idx="3">
                  <c:v>9.9150293428639777</c:v>
                </c:pt>
                <c:pt idx="4">
                  <c:v>22.68234680011976</c:v>
                </c:pt>
                <c:pt idx="5">
                  <c:v>45.784288587987255</c:v>
                </c:pt>
                <c:pt idx="6">
                  <c:v>85.843633836080386</c:v>
                </c:pt>
                <c:pt idx="7">
                  <c:v>148.73668648457567</c:v>
                </c:pt>
                <c:pt idx="8">
                  <c:v>237.8964772499782</c:v>
                </c:pt>
                <c:pt idx="9">
                  <c:v>419.69586255040804</c:v>
                </c:pt>
                <c:pt idx="10">
                  <c:v>714.59792645655955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6-4B09-B747-D7FF5EE4D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0.49539870769377631</c:v>
                </c:pt>
                <c:pt idx="2">
                  <c:v>0.58598486551837681</c:v>
                </c:pt>
                <c:pt idx="3">
                  <c:v>0.58598486551837681</c:v>
                </c:pt>
                <c:pt idx="4">
                  <c:v>0.58598486551837681</c:v>
                </c:pt>
                <c:pt idx="5">
                  <c:v>0.58598486551837681</c:v>
                </c:pt>
                <c:pt idx="6">
                  <c:v>0.58598486551837681</c:v>
                </c:pt>
                <c:pt idx="7">
                  <c:v>0.58598486551837681</c:v>
                </c:pt>
                <c:pt idx="8">
                  <c:v>0.58598486551837681</c:v>
                </c:pt>
                <c:pt idx="9">
                  <c:v>0.58598486551837681</c:v>
                </c:pt>
                <c:pt idx="10">
                  <c:v>0.58598486551837681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6A-48AB-9C73-80E461B5C6E2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2.5970023217046472</c:v>
                </c:pt>
                <c:pt idx="3">
                  <c:v>9.6823105857784064</c:v>
                </c:pt>
                <c:pt idx="4">
                  <c:v>21.788770324523608</c:v>
                </c:pt>
                <c:pt idx="5">
                  <c:v>42.400961859686852</c:v>
                </c:pt>
                <c:pt idx="6">
                  <c:v>76.864827186393313</c:v>
                </c:pt>
                <c:pt idx="7">
                  <c:v>125.03636785379683</c:v>
                </c:pt>
                <c:pt idx="8">
                  <c:v>189.85283631016912</c:v>
                </c:pt>
                <c:pt idx="9">
                  <c:v>320.63352960404893</c:v>
                </c:pt>
                <c:pt idx="10">
                  <c:v>517.14877790896799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6A-48AB-9C73-80E461B5C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2.2233951757667834</c:v>
                </c:pt>
                <c:pt idx="2">
                  <c:v>2.6299542223902219</c:v>
                </c:pt>
                <c:pt idx="3">
                  <c:v>2.6299542223902219</c:v>
                </c:pt>
                <c:pt idx="4">
                  <c:v>2.6299542223902219</c:v>
                </c:pt>
                <c:pt idx="5">
                  <c:v>2.6299542223902219</c:v>
                </c:pt>
                <c:pt idx="6">
                  <c:v>2.6299542223902219</c:v>
                </c:pt>
                <c:pt idx="7">
                  <c:v>2.6299542223902219</c:v>
                </c:pt>
                <c:pt idx="8">
                  <c:v>2.6299542223902219</c:v>
                </c:pt>
                <c:pt idx="9">
                  <c:v>2.6299542223902219</c:v>
                </c:pt>
                <c:pt idx="10">
                  <c:v>2.6299542223902219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D-4E84-B6C3-FD86BBA8F16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2.675813869373175</c:v>
                </c:pt>
                <c:pt idx="3">
                  <c:v>9.9147853414015419</c:v>
                </c:pt>
                <c:pt idx="4">
                  <c:v>22.681814491059491</c:v>
                </c:pt>
                <c:pt idx="5">
                  <c:v>45.783067504432069</c:v>
                </c:pt>
                <c:pt idx="6">
                  <c:v>85.830566105449606</c:v>
                </c:pt>
                <c:pt idx="7">
                  <c:v>148.41420514857853</c:v>
                </c:pt>
                <c:pt idx="8">
                  <c:v>235.9168448108166</c:v>
                </c:pt>
                <c:pt idx="9">
                  <c:v>414.58846431939617</c:v>
                </c:pt>
                <c:pt idx="10">
                  <c:v>696.3235462738063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D-4E84-B6C3-FD86BBA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C6-431B-ABC5-373334EE04FD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C6-431B-ABC5-373334EE0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F4-4A72-93A1-EF9C2A0F1E8D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F4-4A72-93A1-EF9C2A0F1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5-42E0-8CD0-824E7DBFE0E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5-42E0-8CD0-824E7DBFE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4-44E6-AA4A-AFC89332DAF1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4-44E6-AA4A-AFC89332D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/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C699-4C22-9CF3-6B275E8A1BBB}"/>
            </c:ext>
          </c:extLst>
        </c:ser>
        <c:ser>
          <c:idx val="1"/>
          <c:order val="1"/>
          <c:tx>
            <c:v/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C699-4C22-9CF3-6B275E8A1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/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EBA-48BB-B13A-D880D4BCC1E8}"/>
            </c:ext>
          </c:extLst>
        </c:ser>
        <c:ser>
          <c:idx val="1"/>
          <c:order val="1"/>
          <c:tx>
            <c:v/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6EBA-48BB-B13A-D880D4BCC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EBBB-4384-AE92-441816B2CFBF}"/>
            </c:ext>
          </c:extLst>
        </c:ser>
        <c:ser>
          <c:idx val="3"/>
          <c:order val="1"/>
          <c:tx>
            <c:v/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EBBB-4384-AE92-441816B2C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A349-4037-813F-7A5CAA94CE9B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A349-4037-813F-7A5CAA94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EUE Value ($m, real $2024)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0.42281500128655386</c:v>
              </c:pt>
              <c:pt idx="1">
                <c:v>12.910075006782348</c:v>
              </c:pt>
              <c:pt idx="2">
                <c:v>153.11374501381812</c:v>
              </c:pt>
              <c:pt idx="3">
                <c:v>11.247519987018777</c:v>
              </c:pt>
              <c:pt idx="4">
                <c:v>10.184338994931965</c:v>
              </c:pt>
              <c:pt idx="5">
                <c:v>17.516112851866424</c:v>
              </c:pt>
              <c:pt idx="6">
                <c:v>42.192873829563567</c:v>
              </c:pt>
              <c:pt idx="7">
                <c:v>158.95982729372275</c:v>
              </c:pt>
              <c:pt idx="8">
                <c:v>563.49154202222564</c:v>
              </c:pt>
              <c:pt idx="9">
                <c:v>1626.8168365900644</c:v>
              </c:pt>
              <c:pt idx="10">
                <c:v>3044.423741930595</c:v>
              </c:pt>
              <c:pt idx="11">
                <c:v>5228.5475395416897</c:v>
              </c:pt>
              <c:pt idx="12">
                <c:v>7552.7684467963654</c:v>
              </c:pt>
              <c:pt idx="13">
                <c:v>11675.173218147755</c:v>
              </c:pt>
              <c:pt idx="14">
                <c:v>15640.587415078389</c:v>
              </c:pt>
              <c:pt idx="15">
                <c:v>15640.587415078389</c:v>
              </c:pt>
              <c:pt idx="16">
                <c:v>15640.587415078389</c:v>
              </c:pt>
              <c:pt idx="17">
                <c:v>15640.587415078389</c:v>
              </c:pt>
              <c:pt idx="18">
                <c:v>15640.587415078389</c:v>
              </c:pt>
              <c:pt idx="19">
                <c:v>15640.587415078389</c:v>
              </c:pt>
              <c:pt idx="20">
                <c:v>15640.587415078389</c:v>
              </c:pt>
              <c:pt idx="21">
                <c:v>15640.587415078389</c:v>
              </c:pt>
              <c:pt idx="22">
                <c:v>15640.587415078389</c:v>
              </c:pt>
              <c:pt idx="23">
                <c:v>15640.587415078389</c:v>
              </c:pt>
              <c:pt idx="24">
                <c:v>15640.587415078389</c:v>
              </c:pt>
              <c:pt idx="25">
                <c:v>15640.587415078389</c:v>
              </c:pt>
              <c:pt idx="26">
                <c:v>15640.587415078389</c:v>
              </c:pt>
              <c:pt idx="27">
                <c:v>15640.587415078389</c:v>
              </c:pt>
              <c:pt idx="28">
                <c:v>15640.587415078389</c:v>
              </c:pt>
              <c:pt idx="29">
                <c:v>15640.587415078389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0-4888-8A75-5E2E919F3F68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1"/>
            </c:numLit>
          </c:val>
          <c:smooth val="0"/>
          <c:extLst>
            <c:ext xmlns:c16="http://schemas.microsoft.com/office/drawing/2014/chart" uri="{C3380CC4-5D6E-409C-BE32-E72D297353CC}">
              <c16:uniqueId val="{00000001-34E0-4888-8A75-5E2E919F3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9DC7-4276-A055-21F2F263F5DC}"/>
            </c:ext>
          </c:extLst>
        </c:ser>
        <c:ser>
          <c:idx val="3"/>
          <c:order val="1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279.09268740502517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DC7-4276-A055-21F2F263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356.9607298126877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AEB-4D00-A6C4-21B23A0EB65A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DAEB-4D00-A6C4-21B23A0EB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146-4F80-931A-BEFBC6E0F4FA}"/>
            </c:ext>
          </c:extLst>
        </c:ser>
        <c:ser>
          <c:idx val="3"/>
          <c:order val="1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3.4468528814269583</c:v>
              </c:pt>
              <c:pt idx="4">
                <c:v>3.4468528814269583</c:v>
              </c:pt>
              <c:pt idx="5">
                <c:v>3.4468528814269583</c:v>
              </c:pt>
              <c:pt idx="6">
                <c:v>3.4468528814269583</c:v>
              </c:pt>
              <c:pt idx="7">
                <c:v>3.4468528814269583</c:v>
              </c:pt>
              <c:pt idx="8">
                <c:v>3.4468528814269583</c:v>
              </c:pt>
              <c:pt idx="9">
                <c:v>3.4468528814269583</c:v>
              </c:pt>
              <c:pt idx="10">
                <c:v>3.4468528814269583</c:v>
              </c:pt>
              <c:pt idx="11">
                <c:v>3.4468528814269583</c:v>
              </c:pt>
              <c:pt idx="12">
                <c:v>3.4468528814269583</c:v>
              </c:pt>
              <c:pt idx="13">
                <c:v>3.4468528814269583</c:v>
              </c:pt>
              <c:pt idx="14">
                <c:v>3.4468528814269583</c:v>
              </c:pt>
              <c:pt idx="15">
                <c:v>3.4468528814269583</c:v>
              </c:pt>
              <c:pt idx="16">
                <c:v>3.4468528814269583</c:v>
              </c:pt>
              <c:pt idx="17">
                <c:v>3.4468528814269583</c:v>
              </c:pt>
              <c:pt idx="18">
                <c:v>3.4468528814269583</c:v>
              </c:pt>
              <c:pt idx="19">
                <c:v>3.4468528814269583</c:v>
              </c:pt>
              <c:pt idx="20">
                <c:v>3.4468528814269583</c:v>
              </c:pt>
              <c:pt idx="21">
                <c:v>3.4468528814269583</c:v>
              </c:pt>
              <c:pt idx="22">
                <c:v>3.4468528814269583</c:v>
              </c:pt>
              <c:pt idx="23">
                <c:v>3.4468528814269583</c:v>
              </c:pt>
              <c:pt idx="24">
                <c:v>3.4468528814269583</c:v>
              </c:pt>
              <c:pt idx="25">
                <c:v>3.4468528814269583</c:v>
              </c:pt>
              <c:pt idx="26">
                <c:v>3.4468528814269583</c:v>
              </c:pt>
              <c:pt idx="27">
                <c:v>3.4468528814269583</c:v>
              </c:pt>
              <c:pt idx="28">
                <c:v>3.4468528814269583</c:v>
              </c:pt>
              <c:pt idx="29">
                <c:v>3.4468528814269583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146-4F80-931A-BEFBC6E0F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3.6335153867840679</c:v>
              </c:pt>
              <c:pt idx="4">
                <c:v>3.6335153867840679</c:v>
              </c:pt>
              <c:pt idx="5">
                <c:v>3.6335153867840679</c:v>
              </c:pt>
              <c:pt idx="6">
                <c:v>3.6335153867840679</c:v>
              </c:pt>
              <c:pt idx="7">
                <c:v>3.6335153867840679</c:v>
              </c:pt>
              <c:pt idx="8">
                <c:v>3.6335153867840679</c:v>
              </c:pt>
              <c:pt idx="9">
                <c:v>3.6335153867840679</c:v>
              </c:pt>
              <c:pt idx="10">
                <c:v>3.6335153867840679</c:v>
              </c:pt>
              <c:pt idx="11">
                <c:v>3.6335153867840679</c:v>
              </c:pt>
              <c:pt idx="12">
                <c:v>3.6335153867840679</c:v>
              </c:pt>
              <c:pt idx="13">
                <c:v>3.6335153867840679</c:v>
              </c:pt>
              <c:pt idx="14">
                <c:v>3.6335153867840679</c:v>
              </c:pt>
              <c:pt idx="15">
                <c:v>3.6335153867840679</c:v>
              </c:pt>
              <c:pt idx="16">
                <c:v>3.6335153867840679</c:v>
              </c:pt>
              <c:pt idx="17">
                <c:v>3.6335153867840679</c:v>
              </c:pt>
              <c:pt idx="18">
                <c:v>3.6335153867840679</c:v>
              </c:pt>
              <c:pt idx="19">
                <c:v>3.6335153867840679</c:v>
              </c:pt>
              <c:pt idx="20">
                <c:v>3.6335153867840679</c:v>
              </c:pt>
              <c:pt idx="21">
                <c:v>3.6335153867840679</c:v>
              </c:pt>
              <c:pt idx="22">
                <c:v>3.6335153867840679</c:v>
              </c:pt>
              <c:pt idx="23">
                <c:v>3.6335153867840679</c:v>
              </c:pt>
              <c:pt idx="24">
                <c:v>3.6335153867840679</c:v>
              </c:pt>
              <c:pt idx="25">
                <c:v>3.6335153867840679</c:v>
              </c:pt>
              <c:pt idx="26">
                <c:v>3.6335153867840679</c:v>
              </c:pt>
              <c:pt idx="27">
                <c:v>3.6335153867840679</c:v>
              </c:pt>
              <c:pt idx="28">
                <c:v>3.6335153867840679</c:v>
              </c:pt>
              <c:pt idx="29">
                <c:v>3.6335153867840679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F15-4C99-B1FE-335C608A0DA4}"/>
            </c:ext>
          </c:extLst>
        </c:ser>
        <c:ser>
          <c:idx val="3"/>
          <c:order val="1"/>
          <c:tx>
            <c:v>Reduction in unserved energy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600.81618439173428</c:v>
              </c:pt>
              <c:pt idx="4">
                <c:v>1675.9511075627991</c:v>
              </c:pt>
              <c:pt idx="5">
                <c:v>3171.0440239546933</c:v>
              </c:pt>
              <c:pt idx="6">
                <c:v>5213.3922867326492</c:v>
              </c:pt>
              <c:pt idx="7">
                <c:v>7464.459300177059</c:v>
              </c:pt>
              <c:pt idx="8">
                <c:v>9625.8320345066277</c:v>
              </c:pt>
              <c:pt idx="9">
                <c:v>11870.595511769174</c:v>
              </c:pt>
              <c:pt idx="10">
                <c:v>14004.715507640329</c:v>
              </c:pt>
              <c:pt idx="11">
                <c:v>16571.452076891852</c:v>
              </c:pt>
              <c:pt idx="12">
                <c:v>18602.852919265002</c:v>
              </c:pt>
              <c:pt idx="13">
                <c:v>21810.517424713766</c:v>
              </c:pt>
              <c:pt idx="14">
                <c:v>24794.995997588092</c:v>
              </c:pt>
              <c:pt idx="15">
                <c:v>24794.995997588092</c:v>
              </c:pt>
              <c:pt idx="16">
                <c:v>24794.995997588092</c:v>
              </c:pt>
              <c:pt idx="17">
                <c:v>24794.995997588092</c:v>
              </c:pt>
              <c:pt idx="18">
                <c:v>24794.995997588092</c:v>
              </c:pt>
              <c:pt idx="19">
                <c:v>24794.995997588092</c:v>
              </c:pt>
              <c:pt idx="20">
                <c:v>24794.995997588092</c:v>
              </c:pt>
              <c:pt idx="21">
                <c:v>24794.995997588092</c:v>
              </c:pt>
              <c:pt idx="22">
                <c:v>24794.995997588092</c:v>
              </c:pt>
              <c:pt idx="23">
                <c:v>24794.995997588092</c:v>
              </c:pt>
              <c:pt idx="24">
                <c:v>24794.995997588092</c:v>
              </c:pt>
              <c:pt idx="25">
                <c:v>24794.995997588092</c:v>
              </c:pt>
              <c:pt idx="26">
                <c:v>24794.995997588092</c:v>
              </c:pt>
              <c:pt idx="27">
                <c:v>24794.995997588092</c:v>
              </c:pt>
              <c:pt idx="28">
                <c:v>24794.995997588092</c:v>
              </c:pt>
              <c:pt idx="29">
                <c:v>24794.995997588092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F15-4C99-B1FE-335C608A0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1.7059082854372567</c:v>
                </c:pt>
                <c:pt idx="2">
                  <c:v>2.0178422383906311</c:v>
                </c:pt>
                <c:pt idx="3">
                  <c:v>2.0178422383906311</c:v>
                </c:pt>
                <c:pt idx="4">
                  <c:v>2.0178422383906311</c:v>
                </c:pt>
                <c:pt idx="5">
                  <c:v>2.0178422383906311</c:v>
                </c:pt>
                <c:pt idx="6">
                  <c:v>2.0178422383906311</c:v>
                </c:pt>
                <c:pt idx="7">
                  <c:v>2.0178422383906311</c:v>
                </c:pt>
                <c:pt idx="8">
                  <c:v>2.0178422383906311</c:v>
                </c:pt>
                <c:pt idx="9">
                  <c:v>2.0178422383906311</c:v>
                </c:pt>
                <c:pt idx="10">
                  <c:v>2.0178422383906311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06-40CA-BA11-0593FD12B396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2.6609100096602072</c:v>
                </c:pt>
                <c:pt idx="3">
                  <c:v>9.8839675487352139</c:v>
                </c:pt>
                <c:pt idx="4">
                  <c:v>22.634356546947465</c:v>
                </c:pt>
                <c:pt idx="5">
                  <c:v>45.70512289106081</c:v>
                </c:pt>
                <c:pt idx="6">
                  <c:v>85.681857390358346</c:v>
                </c:pt>
                <c:pt idx="7">
                  <c:v>148.388816927438</c:v>
                </c:pt>
                <c:pt idx="8">
                  <c:v>237.28928136428564</c:v>
                </c:pt>
                <c:pt idx="9">
                  <c:v>418.71555156559384</c:v>
                </c:pt>
                <c:pt idx="10">
                  <c:v>713.2119114206688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6-40CA-BA11-0593FD12B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0.83258011643517615</c:v>
                </c:pt>
                <c:pt idx="2">
                  <c:v>0.98482159922007084</c:v>
                </c:pt>
                <c:pt idx="3">
                  <c:v>0.98482159922007084</c:v>
                </c:pt>
                <c:pt idx="4">
                  <c:v>0.98482159922007084</c:v>
                </c:pt>
                <c:pt idx="5">
                  <c:v>0.98482159922007084</c:v>
                </c:pt>
                <c:pt idx="6">
                  <c:v>0.98482159922007084</c:v>
                </c:pt>
                <c:pt idx="7">
                  <c:v>0.98482159922007084</c:v>
                </c:pt>
                <c:pt idx="8">
                  <c:v>0.98482159922007084</c:v>
                </c:pt>
                <c:pt idx="9">
                  <c:v>0.98482159922007084</c:v>
                </c:pt>
                <c:pt idx="10">
                  <c:v>0.98482159922007084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DA-4156-A762-F1F229D4744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2.6609033695385254</c:v>
                </c:pt>
                <c:pt idx="3">
                  <c:v>9.8838932477528978</c:v>
                </c:pt>
                <c:pt idx="4">
                  <c:v>22.634289372059907</c:v>
                </c:pt>
                <c:pt idx="5">
                  <c:v>45.705643998867671</c:v>
                </c:pt>
                <c:pt idx="6">
                  <c:v>85.683874258868485</c:v>
                </c:pt>
                <c:pt idx="7">
                  <c:v>148.31946916075731</c:v>
                </c:pt>
                <c:pt idx="8">
                  <c:v>236.71082031645759</c:v>
                </c:pt>
                <c:pt idx="9">
                  <c:v>417.05249833111395</c:v>
                </c:pt>
                <c:pt idx="10">
                  <c:v>707.01847896106915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DA-4156-A762-F1F229D47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2.3070698170550901</c:v>
                </c:pt>
                <c:pt idx="2">
                  <c:v>2.7289291947935315</c:v>
                </c:pt>
                <c:pt idx="3">
                  <c:v>2.7289291947935315</c:v>
                </c:pt>
                <c:pt idx="4">
                  <c:v>2.7289291947935315</c:v>
                </c:pt>
                <c:pt idx="5">
                  <c:v>2.7289291947935315</c:v>
                </c:pt>
                <c:pt idx="6">
                  <c:v>2.7289291947935315</c:v>
                </c:pt>
                <c:pt idx="7">
                  <c:v>2.7289291947935315</c:v>
                </c:pt>
                <c:pt idx="8">
                  <c:v>2.7289291947935315</c:v>
                </c:pt>
                <c:pt idx="9">
                  <c:v>2.7289291947935315</c:v>
                </c:pt>
                <c:pt idx="10">
                  <c:v>2.7289291947935315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1F-423E-8C2C-917ED3D1B258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2.6758332587933835</c:v>
                </c:pt>
                <c:pt idx="3">
                  <c:v>9.9150293428639777</c:v>
                </c:pt>
                <c:pt idx="4">
                  <c:v>22.68234680011976</c:v>
                </c:pt>
                <c:pt idx="5">
                  <c:v>45.784288587987255</c:v>
                </c:pt>
                <c:pt idx="6">
                  <c:v>85.843633836080386</c:v>
                </c:pt>
                <c:pt idx="7">
                  <c:v>148.73668648457567</c:v>
                </c:pt>
                <c:pt idx="8">
                  <c:v>237.8964772499782</c:v>
                </c:pt>
                <c:pt idx="9">
                  <c:v>419.69586255040804</c:v>
                </c:pt>
                <c:pt idx="10">
                  <c:v>714.59792645655955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1F-423E-8C2C-917ED3D1B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0.49539870769377631</c:v>
                </c:pt>
                <c:pt idx="2">
                  <c:v>0.58598486551837681</c:v>
                </c:pt>
                <c:pt idx="3">
                  <c:v>0.58598486551837681</c:v>
                </c:pt>
                <c:pt idx="4">
                  <c:v>0.58598486551837681</c:v>
                </c:pt>
                <c:pt idx="5">
                  <c:v>0.58598486551837681</c:v>
                </c:pt>
                <c:pt idx="6">
                  <c:v>0.58598486551837681</c:v>
                </c:pt>
                <c:pt idx="7">
                  <c:v>0.58598486551837681</c:v>
                </c:pt>
                <c:pt idx="8">
                  <c:v>0.58598486551837681</c:v>
                </c:pt>
                <c:pt idx="9">
                  <c:v>0.58598486551837681</c:v>
                </c:pt>
                <c:pt idx="10">
                  <c:v>0.58598486551837681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0-4674-A01D-58A9B0BB9CE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2.5970023217046472</c:v>
                </c:pt>
                <c:pt idx="3">
                  <c:v>9.6823105857784064</c:v>
                </c:pt>
                <c:pt idx="4">
                  <c:v>21.788770324523608</c:v>
                </c:pt>
                <c:pt idx="5">
                  <c:v>42.400961859686852</c:v>
                </c:pt>
                <c:pt idx="6">
                  <c:v>76.864827186393313</c:v>
                </c:pt>
                <c:pt idx="7">
                  <c:v>125.03636785379683</c:v>
                </c:pt>
                <c:pt idx="8">
                  <c:v>189.85283631016912</c:v>
                </c:pt>
                <c:pt idx="9">
                  <c:v>320.63352960404893</c:v>
                </c:pt>
                <c:pt idx="10">
                  <c:v>517.14877790896799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80-4674-A01D-58A9B0BB9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2.2233951757667834</c:v>
                </c:pt>
                <c:pt idx="2">
                  <c:v>2.6299542223902219</c:v>
                </c:pt>
                <c:pt idx="3">
                  <c:v>2.6299542223902219</c:v>
                </c:pt>
                <c:pt idx="4">
                  <c:v>2.6299542223902219</c:v>
                </c:pt>
                <c:pt idx="5">
                  <c:v>2.6299542223902219</c:v>
                </c:pt>
                <c:pt idx="6">
                  <c:v>2.6299542223902219</c:v>
                </c:pt>
                <c:pt idx="7">
                  <c:v>2.6299542223902219</c:v>
                </c:pt>
                <c:pt idx="8">
                  <c:v>2.6299542223902219</c:v>
                </c:pt>
                <c:pt idx="9">
                  <c:v>2.6299542223902219</c:v>
                </c:pt>
                <c:pt idx="10">
                  <c:v>2.6299542223902219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A-4C2B-B5BE-017DDE8FD43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2.675813869373175</c:v>
                </c:pt>
                <c:pt idx="3">
                  <c:v>9.9147853414015419</c:v>
                </c:pt>
                <c:pt idx="4">
                  <c:v>22.681814491059491</c:v>
                </c:pt>
                <c:pt idx="5">
                  <c:v>45.783067504432069</c:v>
                </c:pt>
                <c:pt idx="6">
                  <c:v>85.830566105449606</c:v>
                </c:pt>
                <c:pt idx="7">
                  <c:v>148.41420514857853</c:v>
                </c:pt>
                <c:pt idx="8">
                  <c:v>235.9168448108166</c:v>
                </c:pt>
                <c:pt idx="9">
                  <c:v>414.58846431939617</c:v>
                </c:pt>
                <c:pt idx="10">
                  <c:v>696.3235462738063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A-4C2B-B5BE-017DDE8FD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57-427B-8C52-950E9830E5E5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57-427B-8C52-950E9830E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7-48DD-84C8-49E4415D6F67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67-48DD-84C8-49E4415D6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BE-41B7-80B6-8B7902EE615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BE-41B7-80B6-8B7902EE6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68-44C7-8DD4-75A5091D4145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68-44C7-8DD4-75A5091D4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365124</xdr:colOff>
      <xdr:row>21</xdr:row>
      <xdr:rowOff>106796</xdr:rowOff>
    </xdr:from>
    <xdr:to>
      <xdr:col>47</xdr:col>
      <xdr:colOff>47624</xdr:colOff>
      <xdr:row>37</xdr:row>
      <xdr:rowOff>90921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8DEED-1709-4A28-865C-9C181E499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A7A3BCEC-7628-4EEF-B534-6C3C05EC652D}"/>
            </a:ext>
          </a:extLst>
        </xdr:cNvPr>
        <xdr:cNvSpPr/>
      </xdr:nvSpPr>
      <xdr:spPr>
        <a:xfrm>
          <a:off x="31786079" y="4494068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C1CAB2D-7B17-43C4-B6D8-90A4C2BA1863}"/>
            </a:ext>
            <a:ext uri="{147F2762-F138-4A5C-976F-8EAC2B608ADB}">
              <a16:predDERef xmlns:a16="http://schemas.microsoft.com/office/drawing/2014/main" pred="{A7A3BCEC-7628-4EEF-B534-6C3C05EC6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9EA35B80-ACCC-420B-B6AE-EDE00DF54CA2}"/>
            </a:ext>
          </a:extLst>
        </xdr:cNvPr>
        <xdr:cNvSpPr/>
      </xdr:nvSpPr>
      <xdr:spPr>
        <a:xfrm>
          <a:off x="31784638" y="8387772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2D14E1EE-D14B-426F-8C07-4F1B1DEBBEF8}"/>
            </a:ext>
            <a:ext uri="{147F2762-F138-4A5C-976F-8EAC2B608ADB}">
              <a16:predDERef xmlns:a16="http://schemas.microsoft.com/office/drawing/2014/main" pred="{9EA35B80-ACCC-420B-B6AE-EDE00DF54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E8B53085-B34D-47C4-B086-F1BD4AB64DE9}"/>
            </a:ext>
          </a:extLst>
        </xdr:cNvPr>
        <xdr:cNvSpPr/>
      </xdr:nvSpPr>
      <xdr:spPr>
        <a:xfrm>
          <a:off x="31905865" y="12128499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A588DEDA-B9C3-4DE3-8E92-348770EC2865}"/>
            </a:ext>
            <a:ext uri="{147F2762-F138-4A5C-976F-8EAC2B608ADB}">
              <a16:predDERef xmlns:a16="http://schemas.microsoft.com/office/drawing/2014/main" pred="{E8B53085-B34D-47C4-B086-F1BD4AB64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114DF895-DFE0-4C18-ABB0-26B4E1D8B908}"/>
            </a:ext>
          </a:extLst>
        </xdr:cNvPr>
        <xdr:cNvSpPr/>
      </xdr:nvSpPr>
      <xdr:spPr>
        <a:xfrm>
          <a:off x="31871228" y="16025091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24707034-0279-4550-B6CC-64709A6E0F0C}"/>
            </a:ext>
            <a:ext uri="{147F2762-F138-4A5C-976F-8EAC2B608ADB}">
              <a16:predDERef xmlns:a16="http://schemas.microsoft.com/office/drawing/2014/main" pred="{114DF895-DFE0-4C18-ABB0-26B4E1D8B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3EA73BDD-74CF-4F24-967D-6D998F0EF7A8}"/>
            </a:ext>
          </a:extLst>
        </xdr:cNvPr>
        <xdr:cNvSpPr/>
      </xdr:nvSpPr>
      <xdr:spPr>
        <a:xfrm>
          <a:off x="31853910" y="1983509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7E2D35D-6FDD-45D5-9F2E-2E5266E68A46}"/>
            </a:ext>
            <a:ext uri="{147F2762-F138-4A5C-976F-8EAC2B608ADB}">
              <a16:predDERef xmlns:a16="http://schemas.microsoft.com/office/drawing/2014/main" pred="{3EA73BDD-74CF-4F24-967D-6D998F0EF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95122EEC-03B2-4E45-BDE0-4EB945955656}"/>
            </a:ext>
          </a:extLst>
        </xdr:cNvPr>
        <xdr:cNvSpPr/>
      </xdr:nvSpPr>
      <xdr:spPr>
        <a:xfrm>
          <a:off x="31888547" y="2371436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EB373054-A35D-4DF5-A2C5-39C9DFA7F249}"/>
            </a:ext>
            <a:ext uri="{147F2762-F138-4A5C-976F-8EAC2B608ADB}">
              <a16:predDERef xmlns:a16="http://schemas.microsoft.com/office/drawing/2014/main" pred="{95122EEC-03B2-4E45-BDE0-4EB945955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51E12CE-7FA5-45EA-B470-8B1C2E4B6DB2}"/>
            </a:ext>
          </a:extLst>
        </xdr:cNvPr>
        <xdr:cNvSpPr/>
      </xdr:nvSpPr>
      <xdr:spPr>
        <a:xfrm>
          <a:off x="31871228" y="2750704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9074E127-FCD3-4F0E-87F8-AAECCF6EE5D8}"/>
            </a:ext>
            <a:ext uri="{147F2762-F138-4A5C-976F-8EAC2B608ADB}">
              <a16:predDERef xmlns:a16="http://schemas.microsoft.com/office/drawing/2014/main" pred="{D51E12CE-7FA5-45EA-B470-8B1C2E4B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AAB56724-587B-4FA4-8529-E499C65BF653}"/>
            </a:ext>
          </a:extLst>
        </xdr:cNvPr>
        <xdr:cNvSpPr/>
      </xdr:nvSpPr>
      <xdr:spPr>
        <a:xfrm>
          <a:off x="31871228" y="3136900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F26799EB-F765-4E48-AF9C-9109A2268D06}"/>
            </a:ext>
            <a:ext uri="{147F2762-F138-4A5C-976F-8EAC2B608ADB}">
              <a16:predDERef xmlns:a16="http://schemas.microsoft.com/office/drawing/2014/main" pred="{AAB56724-587B-4FA4-8529-E499C65BF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5686E66-C6CD-4400-B43F-962F761A0DEC}"/>
            </a:ext>
          </a:extLst>
        </xdr:cNvPr>
        <xdr:cNvSpPr/>
      </xdr:nvSpPr>
      <xdr:spPr>
        <a:xfrm>
          <a:off x="31871228" y="35213636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365124</xdr:colOff>
      <xdr:row>21</xdr:row>
      <xdr:rowOff>158750</xdr:rowOff>
    </xdr:from>
    <xdr:to>
      <xdr:col>47</xdr:col>
      <xdr:colOff>47624</xdr:colOff>
      <xdr:row>37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45A08F-51C1-4A6E-9EBC-8F2B5BDD9ECE}"/>
            </a:ext>
            <a:ext uri="{147F2762-F138-4A5C-976F-8EAC2B608ADB}">
              <a16:predDERef xmlns:a16="http://schemas.microsoft.com/office/drawing/2014/main" pred="{E5686E66-C6CD-4400-B43F-962F761A0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249670</xdr:colOff>
      <xdr:row>23</xdr:row>
      <xdr:rowOff>95250</xdr:rowOff>
    </xdr:from>
    <xdr:to>
      <xdr:col>42</xdr:col>
      <xdr:colOff>95420</xdr:colOff>
      <xdr:row>34</xdr:row>
      <xdr:rowOff>3125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5261B37-4A69-4828-BFB8-22458ABBF2EB}"/>
            </a:ext>
          </a:extLst>
        </xdr:cNvPr>
        <xdr:cNvSpPr/>
      </xdr:nvSpPr>
      <xdr:spPr>
        <a:xfrm>
          <a:off x="36793285" y="4253865"/>
          <a:ext cx="2893750" cy="209291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388937</xdr:colOff>
      <xdr:row>39</xdr:row>
      <xdr:rowOff>85090</xdr:rowOff>
    </xdr:from>
    <xdr:to>
      <xdr:col>47</xdr:col>
      <xdr:colOff>69532</xdr:colOff>
      <xdr:row>55</xdr:row>
      <xdr:rowOff>59690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470E38-2D30-456A-8509-E1BD8A3E71EE}"/>
            </a:ext>
            <a:ext uri="{147F2762-F138-4A5C-976F-8EAC2B608ADB}">
              <a16:predDERef xmlns:a16="http://schemas.microsoft.com/office/drawing/2014/main" pred="{85261B37-4A69-4828-BFB8-22458ABBF2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5B681A9-EA39-44AD-A630-1C437FD8A5EC}"/>
            </a:ext>
          </a:extLst>
        </xdr:cNvPr>
        <xdr:cNvSpPr/>
      </xdr:nvSpPr>
      <xdr:spPr>
        <a:xfrm>
          <a:off x="36793286" y="768921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401955</xdr:colOff>
      <xdr:row>56</xdr:row>
      <xdr:rowOff>186690</xdr:rowOff>
    </xdr:from>
    <xdr:to>
      <xdr:col>47</xdr:col>
      <xdr:colOff>101600</xdr:colOff>
      <xdr:row>72</xdr:row>
      <xdr:rowOff>174625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7EFCD6-2C49-459A-AF4D-6F4E7633F3E0}"/>
            </a:ext>
            <a:ext uri="{147F2762-F138-4A5C-976F-8EAC2B608ADB}">
              <a16:predDERef xmlns:a16="http://schemas.microsoft.com/office/drawing/2014/main" pred="{A5B681A9-EA39-44AD-A630-1C437FD8A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3AFDE6C-A129-424F-A258-805C16D9535C}"/>
            </a:ext>
          </a:extLst>
        </xdr:cNvPr>
        <xdr:cNvSpPr/>
      </xdr:nvSpPr>
      <xdr:spPr>
        <a:xfrm>
          <a:off x="36757182" y="1109662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7293D6D-C8CB-4BB4-9BC2-64C613D64247}"/>
            </a:ext>
          </a:extLst>
        </xdr:cNvPr>
        <xdr:cNvSpPr/>
      </xdr:nvSpPr>
      <xdr:spPr>
        <a:xfrm>
          <a:off x="36640705" y="1456372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06E1215-91D0-4A0D-805A-B634702E0027}"/>
            </a:ext>
          </a:extLst>
        </xdr:cNvPr>
        <xdr:cNvSpPr/>
      </xdr:nvSpPr>
      <xdr:spPr>
        <a:xfrm>
          <a:off x="36759360" y="179168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76</xdr:row>
      <xdr:rowOff>0</xdr:rowOff>
    </xdr:from>
    <xdr:to>
      <xdr:col>47</xdr:col>
      <xdr:colOff>350067</xdr:colOff>
      <xdr:row>91</xdr:row>
      <xdr:rowOff>170543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B5BD43-EFC5-48B9-A81E-E393813FCC82}"/>
            </a:ext>
            <a:ext uri="{147F2762-F138-4A5C-976F-8EAC2B608ADB}">
              <a16:predDERef xmlns:a16="http://schemas.microsoft.com/office/drawing/2014/main" pred="{306E1215-91D0-4A0D-805A-B634702E0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5389D19-BA81-43AC-A85C-4A3D0AE2B597}"/>
            </a:ext>
          </a:extLst>
        </xdr:cNvPr>
        <xdr:cNvSpPr/>
      </xdr:nvSpPr>
      <xdr:spPr>
        <a:xfrm>
          <a:off x="37096692" y="1467700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5C426D15-C2BC-4467-ACCF-62B8BF01EF3C}"/>
            </a:ext>
          </a:extLst>
        </xdr:cNvPr>
        <xdr:cNvSpPr/>
      </xdr:nvSpPr>
      <xdr:spPr>
        <a:xfrm>
          <a:off x="37340705" y="180556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A43DB1F9-7B4F-48FF-84C7-9D37FAF5B394}"/>
            </a:ext>
          </a:extLst>
        </xdr:cNvPr>
        <xdr:cNvSpPr/>
      </xdr:nvSpPr>
      <xdr:spPr>
        <a:xfrm>
          <a:off x="36759360" y="213839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ABE464E0-895F-47CD-A07E-51D381F4BE1E}"/>
            </a:ext>
          </a:extLst>
        </xdr:cNvPr>
        <xdr:cNvSpPr/>
      </xdr:nvSpPr>
      <xdr:spPr>
        <a:xfrm>
          <a:off x="37340705" y="215227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4E04D1DB-A8CA-40E8-8B8E-5CE8D53E76DC}"/>
            </a:ext>
          </a:extLst>
        </xdr:cNvPr>
        <xdr:cNvSpPr/>
      </xdr:nvSpPr>
      <xdr:spPr>
        <a:xfrm>
          <a:off x="36759360" y="248510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252A34-15C4-4C7B-98FD-5141EA455DF8}"/>
            </a:ext>
          </a:extLst>
        </xdr:cNvPr>
        <xdr:cNvSpPr/>
      </xdr:nvSpPr>
      <xdr:spPr>
        <a:xfrm>
          <a:off x="36987735" y="2457124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92EDFD6-7621-4516-9696-4D6F369B97B4}"/>
            </a:ext>
          </a:extLst>
        </xdr:cNvPr>
        <xdr:cNvSpPr/>
      </xdr:nvSpPr>
      <xdr:spPr>
        <a:xfrm>
          <a:off x="36759360" y="283181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0FF38952-0B26-4C03-A99A-D49CE16D7E45}"/>
            </a:ext>
          </a:extLst>
        </xdr:cNvPr>
        <xdr:cNvSpPr/>
      </xdr:nvSpPr>
      <xdr:spPr>
        <a:xfrm>
          <a:off x="37340705" y="284569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166</xdr:row>
      <xdr:rowOff>68943</xdr:rowOff>
    </xdr:from>
    <xdr:to>
      <xdr:col>42</xdr:col>
      <xdr:colOff>78640</xdr:colOff>
      <xdr:row>175</xdr:row>
      <xdr:rowOff>354008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64A7DA3E-F2FD-45C3-BE7B-7190AC97D64F}"/>
            </a:ext>
          </a:extLst>
        </xdr:cNvPr>
        <xdr:cNvSpPr/>
      </xdr:nvSpPr>
      <xdr:spPr>
        <a:xfrm>
          <a:off x="36759360" y="317852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167</xdr:row>
      <xdr:rowOff>26685</xdr:rowOff>
    </xdr:from>
    <xdr:to>
      <xdr:col>43</xdr:col>
      <xdr:colOff>33240</xdr:colOff>
      <xdr:row>177</xdr:row>
      <xdr:rowOff>125159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591A4E04-6557-45EF-8E2B-DD8840D2A37B}"/>
            </a:ext>
          </a:extLst>
        </xdr:cNvPr>
        <xdr:cNvSpPr/>
      </xdr:nvSpPr>
      <xdr:spPr>
        <a:xfrm>
          <a:off x="37340705" y="319240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94</xdr:row>
      <xdr:rowOff>0</xdr:rowOff>
    </xdr:from>
    <xdr:to>
      <xdr:col>47</xdr:col>
      <xdr:colOff>350067</xdr:colOff>
      <xdr:row>109</xdr:row>
      <xdr:rowOff>170543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9667C72B-4BC0-4099-A45F-89D334389FDF}"/>
            </a:ext>
            <a:ext uri="{147F2762-F138-4A5C-976F-8EAC2B608ADB}">
              <a16:predDERef xmlns:a16="http://schemas.microsoft.com/office/drawing/2014/main" pred="{591A4E04-6557-45EF-8E2B-DD8840D2A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35</xdr:col>
      <xdr:colOff>0</xdr:colOff>
      <xdr:row>112</xdr:row>
      <xdr:rowOff>0</xdr:rowOff>
    </xdr:from>
    <xdr:to>
      <xdr:col>47</xdr:col>
      <xdr:colOff>350067</xdr:colOff>
      <xdr:row>127</xdr:row>
      <xdr:rowOff>170543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2218C1BD-ED1B-416D-823D-4459A71DF9C1}"/>
            </a:ext>
            <a:ext uri="{147F2762-F138-4A5C-976F-8EAC2B608ADB}">
              <a16:predDERef xmlns:a16="http://schemas.microsoft.com/office/drawing/2014/main" pred="{9667C72B-4BC0-4099-A45F-89D33438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258536</xdr:colOff>
      <xdr:row>129</xdr:row>
      <xdr:rowOff>95250</xdr:rowOff>
    </xdr:from>
    <xdr:to>
      <xdr:col>47</xdr:col>
      <xdr:colOff>608603</xdr:colOff>
      <xdr:row>145</xdr:row>
      <xdr:rowOff>75293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6650E3EB-1324-436D-9664-576CDA68D66A}"/>
            </a:ext>
            <a:ext uri="{147F2762-F138-4A5C-976F-8EAC2B608ADB}">
              <a16:predDERef xmlns:a16="http://schemas.microsoft.com/office/drawing/2014/main" pred="{2218C1BD-ED1B-416D-823D-4459A71DF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148</xdr:row>
      <xdr:rowOff>0</xdr:rowOff>
    </xdr:from>
    <xdr:to>
      <xdr:col>47</xdr:col>
      <xdr:colOff>350067</xdr:colOff>
      <xdr:row>163</xdr:row>
      <xdr:rowOff>170543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AFAE579C-1738-45EE-B9D2-109A9F42BBA2}"/>
            </a:ext>
            <a:ext uri="{147F2762-F138-4A5C-976F-8EAC2B608ADB}">
              <a16:predDERef xmlns:a16="http://schemas.microsoft.com/office/drawing/2014/main" pred="{6650E3EB-1324-436D-9664-576CDA68D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166</xdr:row>
      <xdr:rowOff>0</xdr:rowOff>
    </xdr:from>
    <xdr:to>
      <xdr:col>47</xdr:col>
      <xdr:colOff>350067</xdr:colOff>
      <xdr:row>181</xdr:row>
      <xdr:rowOff>170543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7C5311B1-9BE0-485D-AD35-A22391DCBB57}"/>
            </a:ext>
            <a:ext uri="{147F2762-F138-4A5C-976F-8EAC2B608ADB}">
              <a16:predDERef xmlns:a16="http://schemas.microsoft.com/office/drawing/2014/main" pred="{AFAE579C-1738-45EE-B9D2-109A9F42B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34</xdr:col>
      <xdr:colOff>339406</xdr:colOff>
      <xdr:row>21</xdr:row>
      <xdr:rowOff>126798</xdr:rowOff>
    </xdr:from>
    <xdr:to>
      <xdr:col>47</xdr:col>
      <xdr:colOff>23811</xdr:colOff>
      <xdr:row>37</xdr:row>
      <xdr:rowOff>114733</xdr:rowOff>
    </xdr:to>
    <xdr:graphicFrame macro="">
      <xdr:nvGraphicFramePr>
        <xdr:cNvPr id="63" name="Chart 43">
          <a:extLst>
            <a:ext uri="{FF2B5EF4-FFF2-40B4-BE49-F238E27FC236}">
              <a16:creationId xmlns:a16="http://schemas.microsoft.com/office/drawing/2014/main" id="{8E40F5BB-25BF-4FB8-97E9-43493A000F72}"/>
            </a:ext>
            <a:ext uri="{147F2762-F138-4A5C-976F-8EAC2B608ADB}">
              <a16:predDERef xmlns:a16="http://schemas.microsoft.com/office/drawing/2014/main" pred="{7C5311B1-9BE0-485D-AD35-A22391DCBB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3D46F772-6D90-48BD-ACF5-F65578151D3C}"/>
            </a:ext>
          </a:extLst>
        </xdr:cNvPr>
        <xdr:cNvSpPr/>
      </xdr:nvSpPr>
      <xdr:spPr>
        <a:xfrm>
          <a:off x="36291231" y="4274993"/>
          <a:ext cx="2895828" cy="208529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C4C6DA-F703-4148-8ABA-B0DCA18D9C1E}"/>
            </a:ext>
            <a:ext uri="{147F2762-F138-4A5C-976F-8EAC2B608ADB}">
              <a16:predDERef xmlns:a16="http://schemas.microsoft.com/office/drawing/2014/main" pred="{3D46F772-6D90-48BD-ACF5-F65578151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73FA7110-4F06-43E8-853C-47D7ECA776CC}"/>
            </a:ext>
          </a:extLst>
        </xdr:cNvPr>
        <xdr:cNvSpPr/>
      </xdr:nvSpPr>
      <xdr:spPr>
        <a:xfrm>
          <a:off x="36289790" y="7793066"/>
          <a:ext cx="2895828" cy="20852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6EA64685-32BC-4E5A-8460-76E0317879F1}"/>
            </a:ext>
            <a:ext uri="{147F2762-F138-4A5C-976F-8EAC2B608ADB}">
              <a16:predDERef xmlns:a16="http://schemas.microsoft.com/office/drawing/2014/main" pred="{73FA7110-4F06-43E8-853C-47D7ECA776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FF57DCB4-98B6-4EE3-8CC0-97E67813F374}"/>
            </a:ext>
          </a:extLst>
        </xdr:cNvPr>
        <xdr:cNvSpPr/>
      </xdr:nvSpPr>
      <xdr:spPr>
        <a:xfrm>
          <a:off x="36412922" y="111505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C1584B1D-88CF-498E-8E69-4B87DB463E1C}"/>
            </a:ext>
            <a:ext uri="{147F2762-F138-4A5C-976F-8EAC2B608ADB}">
              <a16:predDERef xmlns:a16="http://schemas.microsoft.com/office/drawing/2014/main" pred="{FF57DCB4-98B6-4EE3-8CC0-97E67813F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ACF2487F-D494-4936-823C-20532B14BC87}"/>
            </a:ext>
          </a:extLst>
        </xdr:cNvPr>
        <xdr:cNvSpPr/>
      </xdr:nvSpPr>
      <xdr:spPr>
        <a:xfrm>
          <a:off x="36378285" y="146715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62" name="Chart 51">
          <a:extLst>
            <a:ext uri="{FF2B5EF4-FFF2-40B4-BE49-F238E27FC236}">
              <a16:creationId xmlns:a16="http://schemas.microsoft.com/office/drawing/2014/main" id="{32D67143-9AA5-4342-9F9F-E9012438FE55}"/>
            </a:ext>
            <a:ext uri="{147F2762-F138-4A5C-976F-8EAC2B608ADB}">
              <a16:predDERef xmlns:a16="http://schemas.microsoft.com/office/drawing/2014/main" pred="{ACF2487F-D494-4936-823C-20532B14B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125D32D-84DF-4A8A-AF91-F3E9D647321A}"/>
            </a:ext>
          </a:extLst>
        </xdr:cNvPr>
        <xdr:cNvSpPr/>
      </xdr:nvSpPr>
      <xdr:spPr>
        <a:xfrm>
          <a:off x="36357157" y="18105870"/>
          <a:ext cx="2895828" cy="209481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6B3876C-B29F-40DB-AE6E-F6FFF7E5A790}"/>
            </a:ext>
            <a:ext uri="{147F2762-F138-4A5C-976F-8EAC2B608ADB}">
              <a16:predDERef xmlns:a16="http://schemas.microsoft.com/office/drawing/2014/main" pred="{6125D32D-84DF-4A8A-AF91-F3E9D6473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15B25C7-E52A-4C58-9CE1-0A7660D57E8D}"/>
            </a:ext>
          </a:extLst>
        </xdr:cNvPr>
        <xdr:cNvSpPr/>
      </xdr:nvSpPr>
      <xdr:spPr>
        <a:xfrm>
          <a:off x="36391794" y="216057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8A1C911A-C7C2-4F4D-B5E7-39F02D7F8B74}"/>
            </a:ext>
            <a:ext uri="{147F2762-F138-4A5C-976F-8EAC2B608ADB}">
              <a16:predDERef xmlns:a16="http://schemas.microsoft.com/office/drawing/2014/main" pred="{815B25C7-E52A-4C58-9CE1-0A7660D57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98A9B6CC-0BA0-474B-AC9A-4A92F7F5A5B5}"/>
            </a:ext>
          </a:extLst>
        </xdr:cNvPr>
        <xdr:cNvSpPr/>
      </xdr:nvSpPr>
      <xdr:spPr>
        <a:xfrm>
          <a:off x="36378285" y="250189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ABBEA016-10A9-4791-83FE-9CE868670D3E}"/>
            </a:ext>
            <a:ext uri="{147F2762-F138-4A5C-976F-8EAC2B608ADB}">
              <a16:predDERef xmlns:a16="http://schemas.microsoft.com/office/drawing/2014/main" pred="{98A9B6CC-0BA0-474B-AC9A-4A92F7F5A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73C09EC0-E0CE-44D7-A38F-CAABEE531767}"/>
            </a:ext>
          </a:extLst>
        </xdr:cNvPr>
        <xdr:cNvSpPr/>
      </xdr:nvSpPr>
      <xdr:spPr>
        <a:xfrm>
          <a:off x="36378285" y="285071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AB30C63-4F6C-4CDD-95B0-2E81EF8E6DA5}"/>
            </a:ext>
            <a:ext uri="{147F2762-F138-4A5C-976F-8EAC2B608ADB}">
              <a16:predDERef xmlns:a16="http://schemas.microsoft.com/office/drawing/2014/main" pred="{73C09EC0-E0CE-44D7-A38F-CAABEE531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97EC4FE0-15A6-4800-BBB1-E84E856C7B51}"/>
            </a:ext>
          </a:extLst>
        </xdr:cNvPr>
        <xdr:cNvSpPr/>
      </xdr:nvSpPr>
      <xdr:spPr>
        <a:xfrm>
          <a:off x="36378285" y="319742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06/relationships/xlExternalLinkPath/xlPathMissing" Target="EaR_Augment%20SMTS-BVE-KMS%2066kV%20Line_summary.xlsx" TargetMode="External"/><Relationship Id="rId1" Type="http://schemas.microsoft.com/office/2019/04/relationships/externalLinkLongPath" Target="EaR_Augment%20SMTS-BVE-KMS%2066kV%20Line_summar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 driveId="b!PAYDhrrfRkC-qjgjN7SK1LU2_Yj1gzFAmo0ZyI1S-r1NsH-g6td7SYnBTDh6VVNN" itemId="012AXZW4LZHI25VMJ6I5AIYSQ4PWLG2HNK">
      <xxl21:absoluteUrl r:id="rId2"/>
    </xxl21:alternateUrls>
    <sheetNames>
      <sheetName val="Global Inputs"/>
      <sheetName val="VCR Calculation"/>
      <sheetName val="Output for AusNet NPV Model"/>
      <sheetName val="Output for AusNet NPV Model_PoF"/>
    </sheetNames>
    <sheetDataSet>
      <sheetData sheetId="0"/>
      <sheetData sheetId="1"/>
      <sheetData sheetId="2">
        <row r="4"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C5">
            <v>1.28199717224521E-5</v>
          </cell>
          <cell r="D5">
            <v>1.28199717224521E-5</v>
          </cell>
          <cell r="E5">
            <v>1.28199717224521E-5</v>
          </cell>
          <cell r="F5">
            <v>1.28199717224521E-5</v>
          </cell>
          <cell r="G5">
            <v>1.28199717224521E-5</v>
          </cell>
          <cell r="H5">
            <v>1.28199717224521E-5</v>
          </cell>
        </row>
        <row r="6">
          <cell r="C6">
            <v>1.8526873972725101E-2</v>
          </cell>
          <cell r="D6">
            <v>3.4820950083453499E-6</v>
          </cell>
          <cell r="E6">
            <v>4.9162952868702398E-6</v>
          </cell>
          <cell r="F6">
            <v>2.5234353769931799E-6</v>
          </cell>
          <cell r="G6">
            <v>7.4839762349405495E-2</v>
          </cell>
          <cell r="H6">
            <v>4.4388600554458303E-6</v>
          </cell>
        </row>
        <row r="7">
          <cell r="C7">
            <v>2.675835675583627</v>
          </cell>
          <cell r="D7">
            <v>1.4925665923419901E-2</v>
          </cell>
          <cell r="E7">
            <v>1.49323060451017E-2</v>
          </cell>
          <cell r="F7">
            <v>2.41679024326565E-6</v>
          </cell>
          <cell r="G7">
            <v>7.8833353878979898E-2</v>
          </cell>
          <cell r="H7">
            <v>2.1806210452186901E-5</v>
          </cell>
        </row>
        <row r="8">
          <cell r="C8">
            <v>9.9152926785675231</v>
          </cell>
          <cell r="D8">
            <v>3.13251298323085E-2</v>
          </cell>
          <cell r="E8">
            <v>3.1399430814624603E-2</v>
          </cell>
          <cell r="F8">
            <v>2.6333570354510798E-4</v>
          </cell>
          <cell r="G8">
            <v>0.232982092789117</v>
          </cell>
          <cell r="H8">
            <v>5.0733716598198105E-4</v>
          </cell>
        </row>
        <row r="9">
          <cell r="C9">
            <v>22.683601693794579</v>
          </cell>
          <cell r="D9">
            <v>4.9245146847114001E-2</v>
          </cell>
          <cell r="E9">
            <v>4.9312321734670601E-2</v>
          </cell>
          <cell r="F9">
            <v>1.2548936748192499E-3</v>
          </cell>
          <cell r="G9">
            <v>0.89483136927096996</v>
          </cell>
          <cell r="H9">
            <v>1.78720273508823E-3</v>
          </cell>
        </row>
        <row r="10">
          <cell r="C10">
            <v>45.787922662146492</v>
          </cell>
          <cell r="D10">
            <v>8.2799771085681595E-2</v>
          </cell>
          <cell r="E10">
            <v>8.2278663278824105E-2</v>
          </cell>
          <cell r="F10">
            <v>3.6340741592343498E-3</v>
          </cell>
          <cell r="G10">
            <v>3.386960802459642</v>
          </cell>
          <cell r="H10">
            <v>4.8551577144246398E-3</v>
          </cell>
        </row>
        <row r="11">
          <cell r="C11">
            <v>85.853335832236667</v>
          </cell>
          <cell r="D11">
            <v>0.17147844187832301</v>
          </cell>
          <cell r="E11">
            <v>0.16946157336817899</v>
          </cell>
          <cell r="F11">
            <v>9.7019961562796308E-3</v>
          </cell>
          <cell r="G11">
            <v>8.9885086458433516</v>
          </cell>
          <cell r="H11">
            <v>2.2769726787065001E-2</v>
          </cell>
        </row>
        <row r="12">
          <cell r="C12">
            <v>148.80369665581901</v>
          </cell>
          <cell r="D12">
            <v>0.41487972838100201</v>
          </cell>
          <cell r="E12">
            <v>0.48422749506169499</v>
          </cell>
          <cell r="F12">
            <v>6.7010171243328503E-2</v>
          </cell>
          <cell r="G12">
            <v>23.767328802022181</v>
          </cell>
          <cell r="H12">
            <v>0.38949150724047199</v>
          </cell>
        </row>
        <row r="13">
          <cell r="C13">
            <v>238.3427480867241</v>
          </cell>
          <cell r="D13">
            <v>1.05346672243846</v>
          </cell>
          <cell r="E13">
            <v>1.6319277702665109</v>
          </cell>
          <cell r="F13">
            <v>0.44627083674590901</v>
          </cell>
          <cell r="G13">
            <v>48.489911776554969</v>
          </cell>
          <cell r="H13">
            <v>2.425903275907515</v>
          </cell>
        </row>
        <row r="14">
          <cell r="C14">
            <v>422.50483633364502</v>
          </cell>
          <cell r="D14">
            <v>3.7892847680511479</v>
          </cell>
          <cell r="E14">
            <v>5.4523380025310759</v>
          </cell>
          <cell r="F14">
            <v>2.808973783236957</v>
          </cell>
          <cell r="G14">
            <v>101.8713067295961</v>
          </cell>
          <cell r="H14">
            <v>7.9163720142488216</v>
          </cell>
        </row>
        <row r="15">
          <cell r="C15">
            <v>722.34659357963073</v>
          </cell>
          <cell r="D15">
            <v>9.1346821589619758</v>
          </cell>
          <cell r="E15">
            <v>15.328114618561591</v>
          </cell>
          <cell r="F15">
            <v>7.7486671230711401</v>
          </cell>
          <cell r="G15">
            <v>205.19781567066281</v>
          </cell>
          <cell r="H15">
            <v>26.023047305824381</v>
          </cell>
        </row>
        <row r="16">
          <cell r="C16">
            <v>1152.755315646574</v>
          </cell>
          <cell r="D16">
            <v>20.27031629888684</v>
          </cell>
          <cell r="E16">
            <v>38.835568081296877</v>
          </cell>
          <cell r="F16">
            <v>18.402712861460969</v>
          </cell>
          <cell r="G16">
            <v>372.96684745075288</v>
          </cell>
          <cell r="H16">
            <v>69.595406274954556</v>
          </cell>
        </row>
        <row r="17">
          <cell r="C17">
            <v>2103.7026922325522</v>
          </cell>
          <cell r="D17">
            <v>53.073748807844837</v>
          </cell>
          <cell r="E17">
            <v>150.1799551212122</v>
          </cell>
          <cell r="F17">
            <v>49.89151485734503</v>
          </cell>
          <cell r="G17">
            <v>807.99125470446484</v>
          </cell>
          <cell r="H17">
            <v>244.25185263679501</v>
          </cell>
        </row>
        <row r="18">
          <cell r="C18">
            <v>3262.0447380649271</v>
          </cell>
          <cell r="D18">
            <v>129.86723885789351</v>
          </cell>
          <cell r="E18">
            <v>375.3872331950725</v>
          </cell>
          <cell r="F18">
            <v>123.982749424055</v>
          </cell>
          <cell r="G18">
            <v>1385.4120796961081</v>
          </cell>
          <cell r="H18">
            <v>544.93880973809337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C25">
            <v>5.3464531814898996E-3</v>
          </cell>
          <cell r="D25">
            <v>0</v>
          </cell>
          <cell r="E25">
            <v>0</v>
          </cell>
          <cell r="F25">
            <v>0</v>
          </cell>
          <cell r="G25">
            <v>2.3264794566673502E-2</v>
          </cell>
          <cell r="H25">
            <v>0</v>
          </cell>
        </row>
        <row r="26">
          <cell r="C26">
            <v>0.11397206801596201</v>
          </cell>
          <cell r="D26">
            <v>3.6994734728644802E-3</v>
          </cell>
          <cell r="E26">
            <v>3.6994734728644802E-3</v>
          </cell>
          <cell r="F26">
            <v>0</v>
          </cell>
          <cell r="G26">
            <v>3.60227734659146E-2</v>
          </cell>
          <cell r="H26">
            <v>0</v>
          </cell>
        </row>
        <row r="27">
          <cell r="C27">
            <v>1.5180428869180409</v>
          </cell>
          <cell r="D27">
            <v>1.0926382441136501E-2</v>
          </cell>
          <cell r="E27">
            <v>1.0926382441136501E-2</v>
          </cell>
          <cell r="F27">
            <v>0</v>
          </cell>
          <cell r="G27">
            <v>6.5430778790198402E-2</v>
          </cell>
          <cell r="H27">
            <v>3.7408839163828201E-6</v>
          </cell>
        </row>
        <row r="28">
          <cell r="C28">
            <v>4.1966931375625967</v>
          </cell>
          <cell r="D28">
            <v>1.96114714965561E-2</v>
          </cell>
          <cell r="E28">
            <v>1.96189717946928E-2</v>
          </cell>
          <cell r="F28">
            <v>3.0354377108222498E-5</v>
          </cell>
          <cell r="G28">
            <v>0.100475819105771</v>
          </cell>
          <cell r="H28">
            <v>6.2088474581860497E-5</v>
          </cell>
        </row>
        <row r="29">
          <cell r="C29">
            <v>10.33927837226261</v>
          </cell>
          <cell r="D29">
            <v>3.2519408652476399E-2</v>
          </cell>
          <cell r="E29">
            <v>3.2517354061147197E-2</v>
          </cell>
          <cell r="F29">
            <v>2.8253482164759802E-4</v>
          </cell>
          <cell r="G29">
            <v>0.261532133106883</v>
          </cell>
          <cell r="H29">
            <v>5.3549854886507299E-4</v>
          </cell>
        </row>
        <row r="30">
          <cell r="C30">
            <v>25.783659239525939</v>
          </cell>
          <cell r="D30">
            <v>5.8864097390225599E-2</v>
          </cell>
          <cell r="E30">
            <v>5.8340682064292E-2</v>
          </cell>
          <cell r="F30">
            <v>1.4846152651938E-3</v>
          </cell>
          <cell r="G30">
            <v>1.189494240060768</v>
          </cell>
          <cell r="H30">
            <v>2.10826919124695E-3</v>
          </cell>
        </row>
        <row r="31">
          <cell r="C31">
            <v>55.002839178749063</v>
          </cell>
          <cell r="D31">
            <v>0.12397401487095799</v>
          </cell>
          <cell r="E31">
            <v>0.121875113508339</v>
          </cell>
          <cell r="F31">
            <v>4.6918960292574802E-3</v>
          </cell>
          <cell r="G31">
            <v>4.5980464626008768</v>
          </cell>
          <cell r="H31">
            <v>7.6258868839707197E-3</v>
          </cell>
        </row>
        <row r="32">
          <cell r="C32">
            <v>92.499538634794433</v>
          </cell>
          <cell r="D32">
            <v>0.23954336874934401</v>
          </cell>
          <cell r="E32">
            <v>0.236754741584041</v>
          </cell>
          <cell r="F32">
            <v>1.15408048711167E-2</v>
          </cell>
          <cell r="G32">
            <v>10.680108034863171</v>
          </cell>
          <cell r="H32">
            <v>7.0204591485198198E-2</v>
          </cell>
        </row>
        <row r="33">
          <cell r="C33">
            <v>156.93051804419699</v>
          </cell>
          <cell r="D33">
            <v>0.52025112482118996</v>
          </cell>
          <cell r="E33">
            <v>0.59229590682857003</v>
          </cell>
          <cell r="F33">
            <v>9.2771637123409897E-2</v>
          </cell>
          <cell r="G33">
            <v>25.26683997636399</v>
          </cell>
          <cell r="H33">
            <v>0.52997681559614895</v>
          </cell>
        </row>
        <row r="34">
          <cell r="C34">
            <v>263.62406594685831</v>
          </cell>
          <cell r="D34">
            <v>1.2649471658555791</v>
          </cell>
          <cell r="E34">
            <v>1.9376679368162839</v>
          </cell>
          <cell r="F34">
            <v>0.58152741504931904</v>
          </cell>
          <cell r="G34">
            <v>54.438325267545338</v>
          </cell>
          <cell r="H34">
            <v>2.8606242490869969</v>
          </cell>
        </row>
        <row r="35">
          <cell r="C35">
            <v>429.2521777521813</v>
          </cell>
          <cell r="D35">
            <v>3.8800942221602881</v>
          </cell>
          <cell r="E35">
            <v>5.5043455946347262</v>
          </cell>
          <cell r="F35">
            <v>2.887124693452209</v>
          </cell>
          <cell r="G35">
            <v>104.23837806936</v>
          </cell>
          <cell r="H35">
            <v>7.9101330732650519</v>
          </cell>
        </row>
        <row r="36">
          <cell r="C36">
            <v>828.88424132924615</v>
          </cell>
          <cell r="D36">
            <v>9.9310675839553415</v>
          </cell>
          <cell r="E36">
            <v>18.613587440535539</v>
          </cell>
          <cell r="F36">
            <v>8.3906662555972709</v>
          </cell>
          <cell r="G36">
            <v>239.62031207184481</v>
          </cell>
          <cell r="H36">
            <v>32.973394793897363</v>
          </cell>
        </row>
        <row r="37">
          <cell r="C37">
            <v>1380.8600258018751</v>
          </cell>
          <cell r="D37">
            <v>22.01432196524916</v>
          </cell>
          <cell r="E37">
            <v>62.081187910317738</v>
          </cell>
          <cell r="F37">
            <v>19.761417399322561</v>
          </cell>
          <cell r="G37">
            <v>472.11243860149102</v>
          </cell>
          <cell r="H37">
            <v>108.20509736215421</v>
          </cell>
        </row>
        <row r="42">
          <cell r="C42">
            <v>2.5821333303800201E-5</v>
          </cell>
          <cell r="D42">
            <v>2.5821333303800201E-5</v>
          </cell>
          <cell r="E42">
            <v>2.5821333303800201E-5</v>
          </cell>
          <cell r="F42">
            <v>2.5821333303800201E-5</v>
          </cell>
          <cell r="G42">
            <v>2.5821333303800201E-5</v>
          </cell>
          <cell r="H42">
            <v>2.5821333303800201E-5</v>
          </cell>
        </row>
        <row r="43">
          <cell r="C43">
            <v>5.0837600139550302E-4</v>
          </cell>
          <cell r="D43">
            <v>5.0837600139550302E-4</v>
          </cell>
          <cell r="E43">
            <v>5.0837600139550302E-4</v>
          </cell>
          <cell r="F43">
            <v>5.0837600139550302E-4</v>
          </cell>
          <cell r="G43">
            <v>5.0837600139550302E-4</v>
          </cell>
          <cell r="H43">
            <v>5.0837600139550302E-4</v>
          </cell>
        </row>
        <row r="44">
          <cell r="C44">
            <v>6.7265800290148697E-2</v>
          </cell>
          <cell r="D44">
            <v>2.7340200117778601E-4</v>
          </cell>
          <cell r="E44">
            <v>2.7443725853623402E-4</v>
          </cell>
          <cell r="F44">
            <v>1.20312356532443E-4</v>
          </cell>
          <cell r="G44">
            <v>0.16041577572031801</v>
          </cell>
          <cell r="H44">
            <v>5.5603645524421297E-4</v>
          </cell>
        </row>
        <row r="45">
          <cell r="C45">
            <v>13.05523490219575</v>
          </cell>
          <cell r="D45">
            <v>3.6113985769918901E-2</v>
          </cell>
          <cell r="E45">
            <v>3.6228309117724601E-2</v>
          </cell>
          <cell r="F45">
            <v>4.8743849881648001E-4</v>
          </cell>
          <cell r="G45">
            <v>0.29472145409608502</v>
          </cell>
          <cell r="H45">
            <v>8.1770753581785198E-4</v>
          </cell>
        </row>
        <row r="46">
          <cell r="C46">
            <v>39.207164513742569</v>
          </cell>
          <cell r="D46">
            <v>6.7770275064787097E-2</v>
          </cell>
          <cell r="E46">
            <v>6.78690385174468E-2</v>
          </cell>
          <cell r="F46">
            <v>2.9523053631440601E-3</v>
          </cell>
          <cell r="G46">
            <v>2.6422263294155179</v>
          </cell>
          <cell r="H46">
            <v>3.92017659082742E-3</v>
          </cell>
        </row>
        <row r="47">
          <cell r="C47">
            <v>71.176550182666119</v>
          </cell>
          <cell r="D47">
            <v>0.111178733376501</v>
          </cell>
          <cell r="E47">
            <v>0.11089284753796599</v>
          </cell>
          <cell r="F47">
            <v>7.0394583116068403E-3</v>
          </cell>
          <cell r="G47">
            <v>6.6184254469589137</v>
          </cell>
          <cell r="H47">
            <v>9.5161428286556805E-3</v>
          </cell>
        </row>
        <row r="48">
          <cell r="C48">
            <v>117.08324171720641</v>
          </cell>
          <cell r="D48">
            <v>0.21065812764213501</v>
          </cell>
          <cell r="E48">
            <v>0.23694666317034399</v>
          </cell>
          <cell r="F48">
            <v>1.6912972106747599E-2</v>
          </cell>
          <cell r="G48">
            <v>15.80887315039277</v>
          </cell>
          <cell r="H48">
            <v>0.148114132431623</v>
          </cell>
        </row>
        <row r="49">
          <cell r="C49">
            <v>192.70865895912681</v>
          </cell>
          <cell r="D49">
            <v>0.58954023999965099</v>
          </cell>
          <cell r="E49">
            <v>0.79869596466839399</v>
          </cell>
          <cell r="F49">
            <v>0.183596377897119</v>
          </cell>
          <cell r="G49">
            <v>37.778354695742522</v>
          </cell>
          <cell r="H49">
            <v>1.2706856001975779</v>
          </cell>
        </row>
        <row r="50">
          <cell r="C50">
            <v>338.42047882046148</v>
          </cell>
          <cell r="D50">
            <v>2.6191207499293712</v>
          </cell>
          <cell r="E50">
            <v>3.84210125510696</v>
          </cell>
          <cell r="F50">
            <v>1.8420468635778831</v>
          </cell>
          <cell r="G50">
            <v>81.945897192345328</v>
          </cell>
          <cell r="H50">
            <v>5.5864249575932234</v>
          </cell>
        </row>
        <row r="51">
          <cell r="C51">
            <v>578.84297016311575</v>
          </cell>
          <cell r="D51">
            <v>7.0666873778602604</v>
          </cell>
          <cell r="E51">
            <v>10.139124211940381</v>
          </cell>
          <cell r="F51">
            <v>5.8710645697844308</v>
          </cell>
          <cell r="G51">
            <v>156.87963415083121</v>
          </cell>
          <cell r="H51">
            <v>16.269153884186029</v>
          </cell>
        </row>
        <row r="52">
          <cell r="C52">
            <v>1039.209338351669</v>
          </cell>
          <cell r="D52">
            <v>16.54828939645969</v>
          </cell>
          <cell r="E52">
            <v>32.112181920152608</v>
          </cell>
          <cell r="F52">
            <v>14.79863479539819</v>
          </cell>
          <cell r="G52">
            <v>328.06384108718441</v>
          </cell>
          <cell r="H52">
            <v>57.315479874560722</v>
          </cell>
        </row>
        <row r="53">
          <cell r="C53">
            <v>1696.390782765937</v>
          </cell>
          <cell r="D53">
            <v>39.665694330374009</v>
          </cell>
          <cell r="E53">
            <v>97.932971957947672</v>
          </cell>
          <cell r="F53">
            <v>37.051496313303353</v>
          </cell>
          <cell r="G53">
            <v>616.99418539216197</v>
          </cell>
          <cell r="H53">
            <v>162.40858251850051</v>
          </cell>
        </row>
        <row r="54">
          <cell r="C54">
            <v>2570.8313169285561</v>
          </cell>
          <cell r="D54">
            <v>85.369808462641302</v>
          </cell>
          <cell r="E54">
            <v>223.2201694369889</v>
          </cell>
          <cell r="F54">
            <v>81.421558033738918</v>
          </cell>
          <cell r="G54">
            <v>1032.666306517471</v>
          </cell>
          <cell r="H54">
            <v>343.65303217752091</v>
          </cell>
        </row>
        <row r="55">
          <cell r="C55">
            <v>4361.8044487606239</v>
          </cell>
          <cell r="D55">
            <v>232.40258636373969</v>
          </cell>
          <cell r="E55">
            <v>627.94075697785445</v>
          </cell>
          <cell r="F55">
            <v>223.55553727587721</v>
          </cell>
          <cell r="G55">
            <v>1940.046841278599</v>
          </cell>
          <cell r="H55">
            <v>855.53357549217469</v>
          </cell>
        </row>
        <row r="56">
          <cell r="C56">
            <v>6419.1331451680862</v>
          </cell>
          <cell r="D56">
            <v>507.71791422068839</v>
          </cell>
          <cell r="E56">
            <v>1237.262889133747</v>
          </cell>
          <cell r="F56">
            <v>492.62767746824773</v>
          </cell>
          <cell r="G56">
            <v>2988.4567671438522</v>
          </cell>
          <cell r="H56">
            <v>1514.174973862941</v>
          </cell>
        </row>
      </sheetData>
      <sheetData sheetId="3"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C24">
            <v>6.4099858612260696E-6</v>
          </cell>
          <cell r="D24">
            <v>6.4099858612260696E-6</v>
          </cell>
          <cell r="E24">
            <v>6.4099858612260696E-6</v>
          </cell>
          <cell r="F24">
            <v>6.4099858612260696E-6</v>
          </cell>
          <cell r="G24">
            <v>6.4099858612260696E-6</v>
          </cell>
          <cell r="H24">
            <v>6.4099858612260696E-6</v>
          </cell>
        </row>
        <row r="25">
          <cell r="C25">
            <v>9.2634369863625696E-3</v>
          </cell>
          <cell r="D25">
            <v>1.74104750417268E-6</v>
          </cell>
          <cell r="E25">
            <v>2.4581476434351199E-6</v>
          </cell>
          <cell r="F25">
            <v>1.2617176884965899E-6</v>
          </cell>
          <cell r="G25">
            <v>3.7419881174702699E-2</v>
          </cell>
          <cell r="H25">
            <v>2.2194300277229198E-6</v>
          </cell>
        </row>
        <row r="26">
          <cell r="C26">
            <v>2.6349803348897409</v>
          </cell>
          <cell r="D26">
            <v>7.4628329617099599E-3</v>
          </cell>
          <cell r="E26">
            <v>7.4661530225508498E-3</v>
          </cell>
          <cell r="F26">
            <v>1.2083951216328199E-6</v>
          </cell>
          <cell r="G26">
            <v>3.9416676939489997E-2</v>
          </cell>
          <cell r="H26">
            <v>1.09031052260934E-5</v>
          </cell>
        </row>
        <row r="27">
          <cell r="C27">
            <v>9.8368976391432152</v>
          </cell>
          <cell r="D27">
            <v>1.5662564916154201E-2</v>
          </cell>
          <cell r="E27">
            <v>1.5699715407312301E-2</v>
          </cell>
          <cell r="F27">
            <v>1.3166785177255399E-4</v>
          </cell>
          <cell r="G27">
            <v>0.15979827909512001</v>
          </cell>
          <cell r="H27">
            <v>2.5366858299099101E-4</v>
          </cell>
        </row>
        <row r="28">
          <cell r="C28">
            <v>22.556694130617409</v>
          </cell>
          <cell r="D28">
            <v>2.4622573423557E-2</v>
          </cell>
          <cell r="E28">
            <v>2.4656160867335301E-2</v>
          </cell>
          <cell r="F28">
            <v>6.2744683740962703E-4</v>
          </cell>
          <cell r="G28">
            <v>0.77468161378835698</v>
          </cell>
          <cell r="H28">
            <v>8.9360136754411705E-4</v>
          </cell>
        </row>
        <row r="29">
          <cell r="C29">
            <v>45.568870074202799</v>
          </cell>
          <cell r="D29">
            <v>4.1399885542840797E-2</v>
          </cell>
          <cell r="E29">
            <v>4.1139331639411997E-2</v>
          </cell>
          <cell r="F29">
            <v>1.8170370796171799E-3</v>
          </cell>
          <cell r="G29">
            <v>3.1774456589625899</v>
          </cell>
          <cell r="H29">
            <v>2.4275788572123199E-3</v>
          </cell>
        </row>
        <row r="30">
          <cell r="C30">
            <v>85.439565013921495</v>
          </cell>
          <cell r="D30">
            <v>8.5739220939161295E-2</v>
          </cell>
          <cell r="E30">
            <v>8.4730786684089607E-2</v>
          </cell>
          <cell r="F30">
            <v>4.8509980781398102E-3</v>
          </cell>
          <cell r="G30">
            <v>8.606257346363785</v>
          </cell>
          <cell r="H30">
            <v>1.49549298045641E-2</v>
          </cell>
        </row>
        <row r="31">
          <cell r="C31">
            <v>148.03026045240301</v>
          </cell>
          <cell r="D31">
            <v>0.227205713214604</v>
          </cell>
          <cell r="E31">
            <v>0.29642875656446999</v>
          </cell>
          <cell r="F31">
            <v>5.3270934645767397E-2</v>
          </cell>
          <cell r="G31">
            <v>23.094546106023081</v>
          </cell>
          <cell r="H31">
            <v>0.361266046135162</v>
          </cell>
        </row>
        <row r="32">
          <cell r="C32">
            <v>237.095068562752</v>
          </cell>
          <cell r="D32">
            <v>0.71575639040461203</v>
          </cell>
          <cell r="E32">
            <v>1.2870955625759919</v>
          </cell>
          <cell r="F32">
            <v>0.41215844755833603</v>
          </cell>
          <cell r="G32">
            <v>47.444232472332409</v>
          </cell>
          <cell r="H32">
            <v>2.353755992535393</v>
          </cell>
        </row>
        <row r="33">
          <cell r="C33">
            <v>420.54515790406799</v>
          </cell>
          <cell r="D33">
            <v>3.2082760822911109</v>
          </cell>
          <cell r="E33">
            <v>4.845705731310602</v>
          </cell>
          <cell r="F33">
            <v>2.7181205898840148</v>
          </cell>
          <cell r="G33">
            <v>100.2599406052759</v>
          </cell>
          <cell r="H33">
            <v>7.7509956059216458</v>
          </cell>
        </row>
        <row r="34">
          <cell r="C34">
            <v>719.54695293485929</v>
          </cell>
          <cell r="D34">
            <v>8.24416751511718</v>
          </cell>
          <cell r="E34">
            <v>14.38228348079129</v>
          </cell>
          <cell r="F34">
            <v>7.5506805148448537</v>
          </cell>
          <cell r="G34">
            <v>202.9124490558122</v>
          </cell>
          <cell r="H34">
            <v>25.720502180609529</v>
          </cell>
        </row>
        <row r="35">
          <cell r="C35">
            <v>1148.9473546442759</v>
          </cell>
          <cell r="D35">
            <v>18.98920763190625</v>
          </cell>
          <cell r="E35">
            <v>37.458216812206409</v>
          </cell>
          <cell r="F35">
            <v>18.043320409054939</v>
          </cell>
          <cell r="G35">
            <v>369.87327094965781</v>
          </cell>
          <cell r="H35">
            <v>69.111053806731277</v>
          </cell>
        </row>
        <row r="36">
          <cell r="C36">
            <v>2098.119451548157</v>
          </cell>
          <cell r="D36">
            <v>51.023561657222992</v>
          </cell>
          <cell r="E36">
            <v>147.9414779174956</v>
          </cell>
          <cell r="F36">
            <v>49.138096542164178</v>
          </cell>
          <cell r="G36">
            <v>803.50980451796102</v>
          </cell>
          <cell r="H36">
            <v>243.38378646752881</v>
          </cell>
        </row>
        <row r="37">
          <cell r="C37">
            <v>3254.6843326425101</v>
          </cell>
          <cell r="D37">
            <v>126.9870646150343</v>
          </cell>
          <cell r="E37">
            <v>372.22063762894908</v>
          </cell>
          <cell r="F37">
            <v>122.7519154109325</v>
          </cell>
          <cell r="G37">
            <v>1379.54891273095</v>
          </cell>
          <cell r="H37">
            <v>543.62290534513124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</row>
      </sheetData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2E1CC12-CC9D-471E-923B-1B0558F9376D}" name="Table4" displayName="Table4" ref="B58:E69" totalsRowShown="0" headerRowDxfId="28">
  <autoFilter ref="B58:E69" xr:uid="{D2E1CC12-CC9D-471E-923B-1B0558F9376D}"/>
  <tableColumns count="4">
    <tableColumn id="1" xr3:uid="{BAEA0769-C4A1-4E8A-87FE-E272A09A3CAE}" name="Term"/>
    <tableColumn id="2" xr3:uid="{9449CCCB-4821-4BE6-94C6-BE902DED5FAF}" name="Full Form"/>
    <tableColumn id="3" xr3:uid="{6560E297-A556-4C37-B4A6-3C73D08B38B2}" name="Description"/>
    <tableColumn id="4" xr3:uid="{299D97AF-BDF1-48B3-AC97-9C3DEE518529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171876A8-649F-4C44-85D0-6A2348452028}" name="Table35" displayName="Table35" ref="A2:C7" totalsRowShown="0" headerRowDxfId="27" dataDxfId="26" tableBorderDxfId="25">
  <autoFilter ref="A2:C7" xr:uid="{171876A8-649F-4C44-85D0-6A2348452028}"/>
  <tableColumns count="3">
    <tableColumn id="1" xr3:uid="{E3105EB4-9272-4881-9931-C85CBFAB3918}" name="Date" dataDxfId="24"/>
    <tableColumn id="2" xr3:uid="{9D8F1181-98B9-4C16-8667-34E0D618C383}" name="Editted by " dataDxfId="23"/>
    <tableColumn id="3" xr3:uid="{5B73E2C1-8A6B-49B2-8A10-CEB3FAE9FF33}" name="Comment" dataDxfId="2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6EB18-9088-4777-846F-574F35435764}">
  <sheetPr>
    <tabColor theme="1"/>
  </sheetPr>
  <dimension ref="A14:R91"/>
  <sheetViews>
    <sheetView showGridLines="0" topLeftCell="A19" zoomScale="80" zoomScaleNormal="80" workbookViewId="0">
      <selection activeCell="C51" sqref="C51"/>
    </sheetView>
  </sheetViews>
  <sheetFormatPr defaultRowHeight="15"/>
  <cols>
    <col min="1" max="1" width="9.42578125" customWidth="1"/>
    <col min="2" max="2" width="19.42578125" customWidth="1"/>
    <col min="3" max="3" width="29.7109375" customWidth="1"/>
    <col min="4" max="4" width="114.7109375" customWidth="1"/>
    <col min="5" max="5" width="32.5703125" customWidth="1"/>
    <col min="6" max="8" width="9.42578125" customWidth="1"/>
  </cols>
  <sheetData>
    <row r="14" spans="1:18" ht="18.75">
      <c r="A14" s="285" t="s">
        <v>3</v>
      </c>
      <c r="B14" s="285"/>
      <c r="C14" s="285"/>
      <c r="D14" s="285"/>
      <c r="E14" s="285"/>
      <c r="F14" s="278"/>
      <c r="G14" s="278"/>
      <c r="H14" s="278"/>
      <c r="I14" s="278"/>
      <c r="J14" s="278"/>
      <c r="K14" s="278"/>
      <c r="L14" s="278"/>
      <c r="M14" s="278"/>
      <c r="N14" s="278"/>
      <c r="O14" s="278"/>
      <c r="P14" s="278"/>
      <c r="Q14" s="278"/>
      <c r="R14" s="278"/>
    </row>
    <row r="16" spans="1:18" ht="15.75">
      <c r="B16" s="279" t="s">
        <v>4</v>
      </c>
      <c r="D16" s="5" t="s">
        <v>5</v>
      </c>
    </row>
    <row r="17" spans="2:5">
      <c r="C17" s="13" t="s">
        <v>6</v>
      </c>
      <c r="D17" t="s">
        <v>7</v>
      </c>
    </row>
    <row r="18" spans="2:5">
      <c r="C18" s="13" t="s">
        <v>8</v>
      </c>
      <c r="D18" t="s">
        <v>9</v>
      </c>
    </row>
    <row r="20" spans="2:5" ht="15.75">
      <c r="B20" s="279" t="s">
        <v>10</v>
      </c>
    </row>
    <row r="21" spans="2:5">
      <c r="C21" s="280" t="s">
        <v>11</v>
      </c>
      <c r="D21" t="s">
        <v>12</v>
      </c>
      <c r="E21" s="281"/>
    </row>
    <row r="23" spans="2:5" ht="15.75">
      <c r="B23" s="279" t="s">
        <v>13</v>
      </c>
    </row>
    <row r="24" spans="2:5">
      <c r="C24" s="282" t="s">
        <v>14</v>
      </c>
      <c r="D24" t="s">
        <v>15</v>
      </c>
    </row>
    <row r="25" spans="2:5">
      <c r="C25" s="282" t="s">
        <v>16</v>
      </c>
      <c r="D25" t="s">
        <v>17</v>
      </c>
    </row>
    <row r="26" spans="2:5">
      <c r="C26" s="282" t="s">
        <v>18</v>
      </c>
      <c r="D26" t="s">
        <v>19</v>
      </c>
    </row>
    <row r="27" spans="2:5">
      <c r="C27" s="282" t="s">
        <v>20</v>
      </c>
      <c r="D27" t="s">
        <v>21</v>
      </c>
    </row>
    <row r="28" spans="2:5">
      <c r="C28" s="282" t="s">
        <v>22</v>
      </c>
      <c r="D28" t="s">
        <v>23</v>
      </c>
    </row>
    <row r="29" spans="2:5">
      <c r="C29" s="282" t="s">
        <v>24</v>
      </c>
      <c r="D29" t="s">
        <v>25</v>
      </c>
    </row>
    <row r="30" spans="2:5">
      <c r="C30" s="283" t="s">
        <v>26</v>
      </c>
      <c r="D30" t="s">
        <v>27</v>
      </c>
    </row>
    <row r="31" spans="2:5">
      <c r="C31" s="283" t="s">
        <v>28</v>
      </c>
      <c r="D31" t="s">
        <v>29</v>
      </c>
    </row>
    <row r="32" spans="2:5" hidden="1">
      <c r="C32" s="283" t="s">
        <v>30</v>
      </c>
      <c r="D32" t="s">
        <v>31</v>
      </c>
    </row>
    <row r="33" spans="2:4" hidden="1">
      <c r="C33" s="283" t="s">
        <v>32</v>
      </c>
      <c r="D33" t="s">
        <v>33</v>
      </c>
    </row>
    <row r="34" spans="2:4" hidden="1">
      <c r="C34" s="283" t="s">
        <v>34</v>
      </c>
      <c r="D34" t="s">
        <v>35</v>
      </c>
    </row>
    <row r="35" spans="2:4" hidden="1">
      <c r="C35" s="283" t="s">
        <v>36</v>
      </c>
      <c r="D35" t="s">
        <v>37</v>
      </c>
    </row>
    <row r="36" spans="2:4" hidden="1">
      <c r="C36" s="283" t="s">
        <v>38</v>
      </c>
      <c r="D36" t="s">
        <v>39</v>
      </c>
    </row>
    <row r="37" spans="2:4" hidden="1">
      <c r="C37" s="283" t="s">
        <v>40</v>
      </c>
      <c r="D37" t="s">
        <v>41</v>
      </c>
    </row>
    <row r="38" spans="2:4" hidden="1">
      <c r="C38" s="283" t="s">
        <v>42</v>
      </c>
      <c r="D38" t="s">
        <v>43</v>
      </c>
    </row>
    <row r="39" spans="2:4" hidden="1">
      <c r="C39" s="283" t="s">
        <v>44</v>
      </c>
      <c r="D39" t="s">
        <v>45</v>
      </c>
    </row>
    <row r="41" spans="2:4" ht="15.75">
      <c r="B41" s="279" t="s">
        <v>46</v>
      </c>
    </row>
    <row r="42" spans="2:4">
      <c r="C42" s="284" t="s">
        <v>47</v>
      </c>
      <c r="D42" t="s">
        <v>48</v>
      </c>
    </row>
    <row r="43" spans="2:4">
      <c r="C43" s="284" t="s">
        <v>49</v>
      </c>
      <c r="D43" t="s">
        <v>50</v>
      </c>
    </row>
    <row r="44" spans="2:4">
      <c r="C44" s="284" t="s">
        <v>51</v>
      </c>
      <c r="D44" t="s">
        <v>52</v>
      </c>
    </row>
    <row r="45" spans="2:4">
      <c r="C45" s="284" t="s">
        <v>53</v>
      </c>
      <c r="D45" t="s">
        <v>54</v>
      </c>
    </row>
    <row r="46" spans="2:4">
      <c r="C46" s="284" t="s">
        <v>55</v>
      </c>
      <c r="D46" t="s">
        <v>56</v>
      </c>
    </row>
    <row r="47" spans="2:4">
      <c r="C47" s="284" t="s">
        <v>57</v>
      </c>
      <c r="D47" t="s">
        <v>58</v>
      </c>
    </row>
    <row r="48" spans="2:4">
      <c r="C48" s="284" t="s">
        <v>59</v>
      </c>
      <c r="D48" t="s">
        <v>60</v>
      </c>
    </row>
    <row r="49" spans="1:18">
      <c r="C49" s="284" t="s">
        <v>61</v>
      </c>
      <c r="D49" t="s">
        <v>62</v>
      </c>
    </row>
    <row r="50" spans="1:18">
      <c r="C50" s="284" t="s">
        <v>63</v>
      </c>
      <c r="D50" t="s">
        <v>64</v>
      </c>
    </row>
    <row r="51" spans="1:18">
      <c r="C51" s="284" t="s">
        <v>65</v>
      </c>
      <c r="D51" s="281" t="s">
        <v>66</v>
      </c>
    </row>
    <row r="52" spans="1:18">
      <c r="C52" s="284" t="s">
        <v>67</v>
      </c>
      <c r="D52" s="281" t="s">
        <v>68</v>
      </c>
    </row>
    <row r="53" spans="1:18">
      <c r="C53" s="284" t="s">
        <v>69</v>
      </c>
      <c r="D53" t="s">
        <v>70</v>
      </c>
    </row>
    <row r="56" spans="1:18" ht="18.75">
      <c r="A56" s="285" t="s">
        <v>71</v>
      </c>
      <c r="B56" s="285"/>
      <c r="C56" s="285"/>
      <c r="D56" s="285"/>
      <c r="E56" s="285"/>
      <c r="F56" s="278"/>
      <c r="G56" s="278"/>
      <c r="H56" s="278"/>
      <c r="I56" s="278"/>
      <c r="J56" s="278"/>
      <c r="K56" s="278"/>
      <c r="L56" s="278"/>
      <c r="M56" s="278"/>
      <c r="N56" s="278"/>
      <c r="O56" s="278"/>
      <c r="P56" s="278"/>
      <c r="Q56" s="278"/>
      <c r="R56" s="278"/>
    </row>
    <row r="58" spans="1:18">
      <c r="B58" s="5" t="s">
        <v>72</v>
      </c>
      <c r="C58" s="5" t="s">
        <v>73</v>
      </c>
      <c r="D58" s="5" t="s">
        <v>5</v>
      </c>
      <c r="E58" s="5" t="s">
        <v>74</v>
      </c>
    </row>
    <row r="59" spans="1:18">
      <c r="B59" t="s">
        <v>75</v>
      </c>
      <c r="C59" t="s">
        <v>76</v>
      </c>
      <c r="D59" t="s">
        <v>77</v>
      </c>
      <c r="E59" t="s">
        <v>78</v>
      </c>
    </row>
    <row r="60" spans="1:18">
      <c r="B60" t="s">
        <v>79</v>
      </c>
      <c r="C60" t="s">
        <v>80</v>
      </c>
      <c r="D60" t="s">
        <v>81</v>
      </c>
      <c r="E60" t="s">
        <v>82</v>
      </c>
    </row>
    <row r="61" spans="1:18">
      <c r="B61" t="s">
        <v>83</v>
      </c>
      <c r="C61" t="s">
        <v>84</v>
      </c>
      <c r="D61" t="s">
        <v>85</v>
      </c>
      <c r="E61" t="s">
        <v>82</v>
      </c>
    </row>
    <row r="62" spans="1:18">
      <c r="B62" t="s">
        <v>86</v>
      </c>
      <c r="C62" t="s">
        <v>87</v>
      </c>
      <c r="D62" t="s">
        <v>88</v>
      </c>
      <c r="E62" t="s">
        <v>89</v>
      </c>
    </row>
    <row r="63" spans="1:18">
      <c r="B63" t="s">
        <v>90</v>
      </c>
      <c r="C63" t="s">
        <v>91</v>
      </c>
      <c r="D63" t="s">
        <v>92</v>
      </c>
      <c r="E63" t="s">
        <v>14</v>
      </c>
    </row>
    <row r="64" spans="1:18">
      <c r="B64" t="s">
        <v>93</v>
      </c>
      <c r="C64" t="s">
        <v>94</v>
      </c>
      <c r="D64" t="s">
        <v>95</v>
      </c>
      <c r="E64" t="s">
        <v>96</v>
      </c>
    </row>
    <row r="65" spans="1:18">
      <c r="B65" t="s">
        <v>97</v>
      </c>
      <c r="C65" t="s">
        <v>98</v>
      </c>
      <c r="D65" t="s">
        <v>99</v>
      </c>
      <c r="E65" t="s">
        <v>96</v>
      </c>
    </row>
    <row r="66" spans="1:18">
      <c r="B66" t="s">
        <v>100</v>
      </c>
      <c r="C66" t="s">
        <v>100</v>
      </c>
      <c r="D66" t="s">
        <v>101</v>
      </c>
      <c r="E66" t="s">
        <v>102</v>
      </c>
    </row>
    <row r="67" spans="1:18" ht="15.75">
      <c r="A67" s="279"/>
      <c r="B67" t="s">
        <v>103</v>
      </c>
      <c r="C67" t="s">
        <v>104</v>
      </c>
      <c r="D67" t="s">
        <v>105</v>
      </c>
      <c r="E67" t="s">
        <v>106</v>
      </c>
    </row>
    <row r="68" spans="1:18">
      <c r="B68" t="s">
        <v>107</v>
      </c>
      <c r="C68" t="s">
        <v>107</v>
      </c>
      <c r="D68" t="s">
        <v>108</v>
      </c>
      <c r="E68" t="s">
        <v>109</v>
      </c>
    </row>
    <row r="69" spans="1:18">
      <c r="B69" t="s">
        <v>110</v>
      </c>
      <c r="C69" t="s">
        <v>110</v>
      </c>
      <c r="D69" t="s">
        <v>111</v>
      </c>
      <c r="E69" t="s">
        <v>11</v>
      </c>
    </row>
    <row r="70" spans="1:18" ht="15.75">
      <c r="A70" s="279"/>
    </row>
    <row r="71" spans="1:18" ht="18.75">
      <c r="A71" s="285" t="s">
        <v>112</v>
      </c>
      <c r="B71" s="285"/>
      <c r="C71" s="285"/>
      <c r="D71" s="285"/>
      <c r="E71" s="285"/>
      <c r="F71" s="278"/>
      <c r="G71" s="278"/>
      <c r="H71" s="278"/>
      <c r="I71" s="278"/>
      <c r="J71" s="278"/>
      <c r="K71" s="278"/>
      <c r="L71" s="278"/>
      <c r="M71" s="278"/>
      <c r="N71" s="278"/>
      <c r="O71" s="278"/>
      <c r="P71" s="278"/>
      <c r="Q71" s="278"/>
      <c r="R71" s="278"/>
    </row>
    <row r="73" spans="1:18" ht="15.75">
      <c r="B73" s="279" t="s">
        <v>113</v>
      </c>
    </row>
    <row r="74" spans="1:18">
      <c r="C74" t="s">
        <v>114</v>
      </c>
    </row>
    <row r="77" spans="1:18" ht="15.75">
      <c r="A77" s="279"/>
    </row>
    <row r="86" spans="2:2" ht="15.75">
      <c r="B86" s="279" t="s">
        <v>115</v>
      </c>
    </row>
    <row r="91" spans="2:2" ht="15.75">
      <c r="B91" s="279" t="s">
        <v>116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6E549D5C-7C9F-4392-B562-0FE5541F21E9}"/>
    <hyperlink ref="C18" location="'0.2 QA'!A1" display="0.2 QA" xr:uid="{EBA9B72A-F78A-4FF4-B1BB-CA39096D219E}"/>
    <hyperlink ref="C21" location="'1.1 BC Summary'!A1" display="1.1 BC Summary" xr:uid="{E3BDAF7B-BCDC-4611-B353-1EBD2D9463A3}"/>
    <hyperlink ref="C24" location="'2.1 KMA'!A1" display="2.1 KMA" xr:uid="{18A8CEAE-8DDC-45FB-88BC-70637A568F39}"/>
    <hyperlink ref="C25" location="'2.2.1 SupplyRisk$ BaseD'!A1" display="2.2.1 Supply Risk $ Base Demand" xr:uid="{8CC6AC4F-10F9-4752-9E63-482FDE811181}"/>
    <hyperlink ref="C26" location="'2.2.2 SupplyRisk$ LowD'!A1" display="2.2.2 Supply Risk $ Low Demand" xr:uid="{BF1BE510-5048-4578-AD08-DE9BB3D2528C}"/>
    <hyperlink ref="C27" location="'2.2.3 SupplyRisk$ HighD'!A1" display="2.2.3 Supply Risk $ High Demand" xr:uid="{88EF40BF-334E-4212-A255-A0617B471A8A}"/>
    <hyperlink ref="C28" location="'2.2.4 SupplyRisk$ Low PoF'!A1" display="2.2.4 Supply Risk $ Low PoF" xr:uid="{4A6B16F1-3140-41EF-9C51-D45D76389304}"/>
    <hyperlink ref="C29" location="'2.2.5 SupplyRisk$ High PoF'!A1" display="2.2.5 Supply Risk $ High PoF" xr:uid="{3AB84D4E-793F-4312-952B-7BB5A4C23AD7}"/>
    <hyperlink ref="C30" location="'2.3.1 Cost_Sum'!A1" display="2.3.1 Cost Summary" xr:uid="{F0527E45-ED3D-42C4-9934-6B57715AD128}"/>
    <hyperlink ref="C31" location="'2.3.2 Option2 Cost'!A1" display="2.3.2 Option 2 Cost" xr:uid="{D97BDEAB-CCAD-4400-A6FC-FEF3C8288D95}"/>
    <hyperlink ref="C32" location="'2.3.3 Option3 Cost'!A1" display="2.3.3 Option 3 Cost" xr:uid="{17A2F177-7D0D-41A4-AFDF-EE8A436E46C7}"/>
    <hyperlink ref="C33" location="'2.3.4 Option4 Cost'!A1" display="2.3.4 Option 4 Cost" xr:uid="{1EE0FE96-2418-4A9E-BDDA-D55CF5F56460}"/>
    <hyperlink ref="C34" location="'2.3.5 Option5 Cost'!A1" display="2.3.5 Option 5 Cost" xr:uid="{F988EBEF-4027-4AD4-84F6-13BDB8824985}"/>
    <hyperlink ref="C35" location="'2.3.6 Option6 Cost'!A1" display="2.3.6 Option 6 Cost" xr:uid="{D58949C1-789E-4652-A2F6-32DA32EBF1C0}"/>
    <hyperlink ref="C36" location="'2.3.7 Option7 Cost'!A1" display="2.3.7 Option 7 Cost" xr:uid="{3BCFF813-2634-4C37-B468-AC1C53D30D90}"/>
    <hyperlink ref="C37" location="'2.3.8 Option8'!A1" display="2.3.8 Option 8 Cost" xr:uid="{80C8B300-8413-4838-A118-DE15C68F63B5}"/>
    <hyperlink ref="C38" location="'2.3.9 Option9 Cost'!A1" display="2.3.9 Option 9 Cost" xr:uid="{76B4ED0B-9CE5-4F37-AD01-B2E3F2145E3E}"/>
    <hyperlink ref="C39" location="'2.3.10 Option10 Cost'!A1" display="2.3.10 Option 10 Cost" xr:uid="{13DA544C-F0E3-4FA9-B696-514AF73992FD}"/>
    <hyperlink ref="C42" location="'3.1 NPV'!A1" display="3.1 NPV" xr:uid="{BC9705FE-F98E-4E6D-B404-D69E98DA90A4}"/>
    <hyperlink ref="C43" location="'3.2.1 NPV (LoDiscount)'!A1" display="3.2.1 NPV (LoDiscount)" xr:uid="{CDAAF2EA-51BF-4EA4-B988-EB995FDF7369}"/>
    <hyperlink ref="C44" location="'3.2.2 NPV (HiDiscount)'!A1" display="3.2.2 NPV (HiDiscount)" xr:uid="{D5920F07-2E32-4ACB-8EB8-1985A822C153}"/>
    <hyperlink ref="C45" location="'3.2.3 NPV (LoCost)'!A1" display="3.2.3 NPV (LoCost)" xr:uid="{219B5D06-3809-45C5-8284-E00950D76A23}"/>
    <hyperlink ref="C46" location="'3.2.4 NPV (HiCost)'!A1" display="3.2.4 NPV (HiCost)" xr:uid="{29925CE0-4235-490D-8149-A0FE5F2BE7C4}"/>
    <hyperlink ref="C47" location="'3.2.5 NPV (Low Demand)'!A1" display="3.2.5 NPV (Low Demand)" xr:uid="{BAA5559B-AF3F-4580-AC03-1985C47B346C}"/>
    <hyperlink ref="C48" location="'3.2.6 NPV (High Demand)'!A1" display="3.2.6 NPV (High Demand)" xr:uid="{872A5870-6CC3-49D9-9007-3DE0511B64B5}"/>
    <hyperlink ref="C49" location="'3.2.7 NPV (Low VCR)'!A1" display="3.2.7 NPV (Low VCR)" xr:uid="{EA959BDE-7D1C-4B0D-B193-E8F62410884B}"/>
    <hyperlink ref="C50" location="'3.2.8 NPV (High VCR)'!A1" display="3.2.8 NPV (High VCR)" xr:uid="{FCBA2E1F-911B-48BD-97AB-83C1A437ECC2}"/>
    <hyperlink ref="C53" location="'3.3 Adjustments'!A1" display="3.3 Adjustments" xr:uid="{10874828-F85E-4D9D-9421-6275CCBC7125}"/>
    <hyperlink ref="C51" location="'3.2.9 NPV (Low PoF)'!A1" display="3.2.9 NPV (Low PoF's)" xr:uid="{F420A501-3B3F-4C78-A53F-4DD0EA5DC3F7}"/>
    <hyperlink ref="C52" location="'3.2.10 NPV (High PoF)'!A1" display="3.2.10 NPV (High PoF's)" xr:uid="{5EA14E77-0960-4B55-8A66-0D2B8D535379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7EE1A-C519-4012-A30B-588C8509F642}">
  <sheetPr>
    <tabColor theme="1"/>
  </sheetPr>
  <dimension ref="A1:C7"/>
  <sheetViews>
    <sheetView showOutlineSymbols="0" showWhiteSpace="0" workbookViewId="0">
      <selection activeCell="B32" sqref="B32"/>
    </sheetView>
  </sheetViews>
  <sheetFormatPr defaultRowHeight="15"/>
  <cols>
    <col min="1" max="1" width="24.42578125" bestFit="1" customWidth="1"/>
    <col min="2" max="2" width="35.5703125" bestFit="1" customWidth="1"/>
    <col min="3" max="3" width="137.140625" customWidth="1"/>
    <col min="4" max="4" width="13.5703125" customWidth="1"/>
  </cols>
  <sheetData>
    <row r="1" spans="1:3" ht="18" customHeight="1">
      <c r="A1" s="277" t="s">
        <v>117</v>
      </c>
    </row>
    <row r="2" spans="1:3" ht="15" customHeight="1">
      <c r="A2" s="80" t="s">
        <v>118</v>
      </c>
      <c r="B2" s="80" t="s">
        <v>119</v>
      </c>
      <c r="C2" s="80" t="s">
        <v>120</v>
      </c>
    </row>
    <row r="3" spans="1:3">
      <c r="A3" s="81">
        <v>45903</v>
      </c>
      <c r="B3" s="79" t="s">
        <v>121</v>
      </c>
      <c r="C3" s="79" t="s">
        <v>122</v>
      </c>
    </row>
    <row r="4" spans="1:3">
      <c r="A4" s="81">
        <v>45923</v>
      </c>
      <c r="B4" s="79" t="s">
        <v>123</v>
      </c>
      <c r="C4" s="79" t="s">
        <v>124</v>
      </c>
    </row>
    <row r="5" spans="1:3">
      <c r="A5" s="81">
        <v>45930</v>
      </c>
      <c r="B5" s="79" t="s">
        <v>123</v>
      </c>
      <c r="C5" s="79" t="s">
        <v>125</v>
      </c>
    </row>
    <row r="6" spans="1:3">
      <c r="A6" s="81">
        <v>45939</v>
      </c>
      <c r="B6" s="79" t="s">
        <v>126</v>
      </c>
      <c r="C6" s="79" t="s">
        <v>127</v>
      </c>
    </row>
    <row r="7" spans="1:3">
      <c r="A7" s="81">
        <v>45958</v>
      </c>
      <c r="B7" s="79" t="s">
        <v>123</v>
      </c>
      <c r="C7" s="79" t="s">
        <v>128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>
      <selection activeCell="G43" sqref="G43"/>
    </sheetView>
  </sheetViews>
  <sheetFormatPr defaultColWidth="8.7109375" defaultRowHeight="12"/>
  <cols>
    <col min="1" max="10" width="8.7109375" style="88"/>
    <col min="11" max="11" width="13.42578125" style="88" bestFit="1" customWidth="1"/>
    <col min="12" max="12" width="13.42578125" style="88" customWidth="1"/>
    <col min="13" max="16384" width="8.7109375" style="88"/>
  </cols>
  <sheetData>
    <row r="2" spans="1:34">
      <c r="K2" s="290" t="s">
        <v>129</v>
      </c>
      <c r="L2" s="290"/>
      <c r="N2" s="290" t="s">
        <v>130</v>
      </c>
      <c r="O2" s="290"/>
      <c r="P2" s="290"/>
      <c r="Q2" s="290"/>
      <c r="S2" s="290" t="s">
        <v>131</v>
      </c>
      <c r="T2" s="290"/>
      <c r="AF2" s="290" t="s">
        <v>132</v>
      </c>
      <c r="AG2" s="290"/>
    </row>
    <row r="3" spans="1:34" ht="12.75" thickBot="1">
      <c r="A3" s="88" t="s">
        <v>133</v>
      </c>
      <c r="Q3" s="98"/>
    </row>
    <row r="4" spans="1:34" ht="9.6" customHeight="1" thickBot="1">
      <c r="K4" s="286" t="str">
        <f>IF(Asset_1=0, "N/A", Asset_1)</f>
        <v>SMTS 66kV Loop</v>
      </c>
      <c r="L4" s="287"/>
      <c r="M4" s="89"/>
      <c r="O4" s="163"/>
      <c r="P4" s="163"/>
      <c r="Q4" s="98"/>
    </row>
    <row r="5" spans="1:34" ht="11.65" customHeight="1" thickBot="1">
      <c r="A5" s="150" t="s">
        <v>134</v>
      </c>
      <c r="K5" s="288"/>
      <c r="L5" s="289"/>
      <c r="M5" s="95"/>
      <c r="O5" s="163"/>
      <c r="P5" s="163"/>
      <c r="Q5" s="98"/>
    </row>
    <row r="6" spans="1:34" ht="11.65" customHeight="1" thickBot="1">
      <c r="A6" s="150"/>
      <c r="M6" s="94"/>
      <c r="O6" s="163"/>
      <c r="P6" s="163"/>
      <c r="Q6" s="98"/>
      <c r="S6" s="104"/>
      <c r="T6" s="104"/>
      <c r="U6" s="104"/>
    </row>
    <row r="7" spans="1:34" ht="12" customHeight="1" thickBot="1">
      <c r="A7" s="88" t="s">
        <v>135</v>
      </c>
      <c r="K7" s="286" t="str">
        <f>IF(Asset_2=0, "N/A", Asset_2)</f>
        <v>N/A</v>
      </c>
      <c r="L7" s="287"/>
      <c r="M7" s="92"/>
      <c r="O7" s="163"/>
      <c r="P7" s="163"/>
      <c r="Q7" s="98"/>
      <c r="R7" s="98"/>
      <c r="S7" s="104"/>
      <c r="T7" s="104"/>
      <c r="U7" s="104"/>
      <c r="V7" s="98"/>
      <c r="W7" s="98"/>
      <c r="X7" s="98"/>
      <c r="Y7" s="98"/>
      <c r="Z7" s="98"/>
      <c r="AA7" s="98"/>
      <c r="AB7" s="98"/>
      <c r="AC7" s="98"/>
      <c r="AD7" s="98"/>
      <c r="AE7" s="98"/>
    </row>
    <row r="8" spans="1:34" ht="11.65" customHeight="1" thickBot="1">
      <c r="K8" s="288"/>
      <c r="L8" s="289"/>
      <c r="M8" s="95"/>
      <c r="Q8" s="98"/>
      <c r="R8" s="98"/>
      <c r="S8" s="104"/>
      <c r="T8" s="104"/>
      <c r="U8" s="104"/>
      <c r="V8" s="98"/>
      <c r="W8" s="98"/>
      <c r="X8" s="98"/>
      <c r="Y8" s="98"/>
      <c r="Z8" s="98"/>
      <c r="AA8" s="98"/>
      <c r="AB8" s="98"/>
      <c r="AC8" s="98"/>
      <c r="AD8" s="98"/>
      <c r="AE8" s="98"/>
    </row>
    <row r="9" spans="1:34" ht="11.65" customHeight="1" thickBot="1">
      <c r="M9" s="94"/>
      <c r="O9" s="291" t="s">
        <v>136</v>
      </c>
      <c r="P9" s="292"/>
      <c r="Q9" s="98"/>
      <c r="R9" s="98"/>
      <c r="S9" s="104"/>
      <c r="T9" s="320" t="s">
        <v>137</v>
      </c>
      <c r="U9" s="320"/>
      <c r="Z9" s="112"/>
      <c r="AA9" s="112"/>
      <c r="AB9" s="112"/>
      <c r="AC9" s="112"/>
      <c r="AD9" s="98"/>
      <c r="AE9" s="98"/>
      <c r="AF9" s="98"/>
    </row>
    <row r="10" spans="1:34" ht="11.65" customHeight="1" thickBot="1">
      <c r="A10"/>
      <c r="F10" s="175" t="s">
        <v>138</v>
      </c>
      <c r="K10" s="286" t="str">
        <f>IF(Asset_3=0, "N/A", Asset_3)</f>
        <v>N/A</v>
      </c>
      <c r="L10" s="287"/>
      <c r="M10" s="92"/>
      <c r="N10" s="96"/>
      <c r="O10" s="293"/>
      <c r="P10" s="294"/>
      <c r="Q10" s="89"/>
      <c r="R10" s="93"/>
      <c r="S10" s="104"/>
      <c r="T10" s="104"/>
      <c r="U10" s="104"/>
      <c r="Z10" s="112"/>
      <c r="AA10" s="112"/>
      <c r="AB10" s="112"/>
      <c r="AC10" s="112"/>
      <c r="AD10" s="98"/>
      <c r="AE10" s="98"/>
      <c r="AF10" s="98"/>
    </row>
    <row r="11" spans="1:34" ht="11.65" customHeight="1" thickBot="1">
      <c r="K11" s="288"/>
      <c r="L11" s="289"/>
      <c r="M11" s="95"/>
      <c r="O11" s="293"/>
      <c r="P11" s="294"/>
      <c r="R11" s="94"/>
      <c r="S11" s="104"/>
      <c r="T11" s="310" t="s">
        <v>139</v>
      </c>
      <c r="U11" s="311"/>
      <c r="Z11" s="112"/>
      <c r="AA11" s="112"/>
      <c r="AB11" s="112"/>
      <c r="AC11" s="112"/>
      <c r="AD11" s="98"/>
      <c r="AE11" s="98"/>
      <c r="AF11" s="98"/>
    </row>
    <row r="12" spans="1:34" ht="12" customHeight="1" thickBot="1">
      <c r="A12" s="88" t="s">
        <v>140</v>
      </c>
      <c r="M12" s="94"/>
      <c r="O12" s="295"/>
      <c r="P12" s="296"/>
      <c r="R12" s="94"/>
      <c r="S12" s="109"/>
      <c r="T12" s="312"/>
      <c r="U12" s="313"/>
      <c r="V12" s="89"/>
      <c r="W12" s="93"/>
      <c r="X12" s="93"/>
      <c r="Y12" s="93"/>
      <c r="Z12" s="112"/>
      <c r="AA12" s="112"/>
      <c r="AB12" s="112"/>
      <c r="AC12" s="112"/>
      <c r="AD12" s="98"/>
      <c r="AE12" s="98"/>
      <c r="AF12" s="98"/>
    </row>
    <row r="13" spans="1:34" ht="15.75" thickBot="1">
      <c r="E13"/>
      <c r="K13" s="286" t="str">
        <f>IF(Asset_4=0, "N/A", Asset_4)</f>
        <v>N/A</v>
      </c>
      <c r="L13" s="287"/>
      <c r="M13" s="92"/>
      <c r="R13" s="94"/>
      <c r="S13" s="104"/>
      <c r="T13" s="312"/>
      <c r="U13" s="317"/>
      <c r="V13" s="97"/>
      <c r="W13" s="98"/>
      <c r="Z13" s="95"/>
      <c r="AA13" s="112"/>
      <c r="AB13" s="309" t="s">
        <v>141</v>
      </c>
      <c r="AC13" s="309"/>
      <c r="AD13" s="98"/>
      <c r="AE13" s="98"/>
      <c r="AF13" s="98"/>
    </row>
    <row r="14" spans="1:34" ht="11.65" customHeight="1" thickBot="1">
      <c r="K14" s="288"/>
      <c r="L14" s="289"/>
      <c r="M14" s="95"/>
      <c r="O14" s="291" t="s">
        <v>142</v>
      </c>
      <c r="P14" s="292"/>
      <c r="R14" s="94"/>
      <c r="S14" s="104"/>
      <c r="T14" s="314"/>
      <c r="U14" s="318"/>
      <c r="V14" s="97"/>
      <c r="Z14" s="94"/>
      <c r="AA14" s="112"/>
      <c r="AB14" s="112"/>
      <c r="AC14" s="112"/>
      <c r="AD14" s="98"/>
      <c r="AE14" s="98"/>
      <c r="AF14" s="98"/>
    </row>
    <row r="15" spans="1:34" ht="12" customHeight="1" thickBot="1">
      <c r="A15" s="88" t="s">
        <v>143</v>
      </c>
      <c r="M15" s="94"/>
      <c r="N15" s="96"/>
      <c r="O15" s="293"/>
      <c r="P15" s="294"/>
      <c r="Q15" s="89"/>
      <c r="R15" s="96"/>
      <c r="S15" s="104"/>
      <c r="T15" s="104"/>
      <c r="U15" s="104"/>
      <c r="Z15" s="94"/>
      <c r="AA15" s="112"/>
      <c r="AB15" s="310" t="s">
        <v>144</v>
      </c>
      <c r="AC15" s="311"/>
      <c r="AD15" s="97"/>
      <c r="AE15" s="98"/>
      <c r="AF15" s="303" t="s">
        <v>145</v>
      </c>
      <c r="AG15" s="304"/>
      <c r="AH15" s="98"/>
    </row>
    <row r="16" spans="1:34" ht="11.65" customHeight="1" thickBot="1">
      <c r="A16"/>
      <c r="K16" s="286" t="str">
        <f>IF(Asset_5=0, "N/A", Asset_5)</f>
        <v>N/A</v>
      </c>
      <c r="L16" s="287"/>
      <c r="M16" s="92"/>
      <c r="O16" s="293"/>
      <c r="P16" s="294"/>
      <c r="Q16" s="98"/>
      <c r="R16" s="98"/>
      <c r="S16" s="104"/>
      <c r="T16" s="104"/>
      <c r="U16" s="104"/>
      <c r="Z16" s="94"/>
      <c r="AA16" s="111"/>
      <c r="AB16" s="312"/>
      <c r="AC16" s="313"/>
      <c r="AD16" s="89"/>
      <c r="AE16" s="96"/>
      <c r="AF16" s="305"/>
      <c r="AG16" s="306"/>
      <c r="AH16" s="98"/>
    </row>
    <row r="17" spans="1:34" ht="12" customHeight="1" thickBot="1">
      <c r="K17" s="288"/>
      <c r="L17" s="289"/>
      <c r="M17" s="95"/>
      <c r="N17" s="91"/>
      <c r="O17" s="295"/>
      <c r="P17" s="296"/>
      <c r="Q17" s="98"/>
      <c r="R17" s="98"/>
      <c r="S17" s="104"/>
      <c r="T17" s="104"/>
      <c r="U17" s="104"/>
      <c r="Z17" s="112"/>
      <c r="AA17" s="113"/>
      <c r="AB17" s="312"/>
      <c r="AC17" s="313"/>
      <c r="AD17" s="123"/>
      <c r="AE17" s="118"/>
      <c r="AF17" s="305"/>
      <c r="AG17" s="306"/>
      <c r="AH17" s="98"/>
    </row>
    <row r="18" spans="1:34" ht="12" customHeight="1" thickBot="1">
      <c r="B18" s="116"/>
      <c r="C18" s="116"/>
      <c r="D18" s="116"/>
      <c r="E18" s="116"/>
      <c r="F18" s="116"/>
      <c r="G18" s="116"/>
      <c r="H18" s="116"/>
      <c r="I18" s="116"/>
      <c r="J18" s="116"/>
      <c r="M18" s="94"/>
      <c r="Q18" s="98"/>
      <c r="R18" s="98"/>
      <c r="S18" s="104"/>
      <c r="T18" s="320" t="s">
        <v>146</v>
      </c>
      <c r="U18" s="320"/>
      <c r="Z18" s="110"/>
      <c r="AA18" s="112"/>
      <c r="AB18" s="314"/>
      <c r="AC18" s="315"/>
      <c r="AD18" s="97"/>
      <c r="AE18" s="98"/>
      <c r="AF18" s="307"/>
      <c r="AG18" s="308"/>
    </row>
    <row r="19" spans="1:34" ht="11.65" customHeight="1" thickBot="1">
      <c r="A19" s="148" t="s">
        <v>147</v>
      </c>
      <c r="K19" s="286" t="str">
        <f>IF(Asset_6=0, "N/A", Asset_6)</f>
        <v>N/A</v>
      </c>
      <c r="L19" s="287"/>
      <c r="M19" s="96"/>
      <c r="O19" s="164"/>
      <c r="P19" s="164"/>
      <c r="Q19" s="98"/>
      <c r="R19" s="98"/>
      <c r="S19" s="104"/>
      <c r="T19" s="104"/>
      <c r="U19" s="104"/>
      <c r="Z19" s="110"/>
      <c r="AA19" s="112"/>
      <c r="AB19" s="112"/>
      <c r="AC19" s="112"/>
    </row>
    <row r="20" spans="1:34" ht="11.65" customHeight="1" thickBot="1">
      <c r="A20"/>
      <c r="B20"/>
      <c r="K20" s="288"/>
      <c r="L20" s="289"/>
      <c r="M20" s="95"/>
      <c r="O20" s="164"/>
      <c r="P20" s="164"/>
      <c r="Q20" s="164"/>
      <c r="R20" s="98"/>
      <c r="S20" s="94"/>
      <c r="T20" s="319" t="s">
        <v>97</v>
      </c>
      <c r="U20" s="311"/>
      <c r="Z20" s="110"/>
      <c r="AA20" s="112"/>
      <c r="AB20" s="112"/>
      <c r="AC20" s="112"/>
    </row>
    <row r="21" spans="1:34" s="117" customFormat="1" ht="11.65" customHeight="1" thickBot="1">
      <c r="A21" s="88"/>
      <c r="K21" s="88"/>
      <c r="L21" s="88"/>
      <c r="M21" s="94"/>
      <c r="O21" s="164"/>
      <c r="P21" s="164"/>
      <c r="Q21" s="118"/>
      <c r="R21" s="118"/>
      <c r="S21" s="119"/>
      <c r="T21" s="317"/>
      <c r="U21" s="313"/>
      <c r="V21" s="120"/>
      <c r="Z21" s="121"/>
      <c r="AA21" s="122"/>
      <c r="AB21" s="122"/>
      <c r="AC21" s="122"/>
    </row>
    <row r="22" spans="1:34" ht="12" customHeight="1" thickBot="1">
      <c r="A22" s="148" t="s">
        <v>148</v>
      </c>
      <c r="K22" s="286" t="str">
        <f>IF(Asset_7=0, "N/A", Asset_7)</f>
        <v>N/A</v>
      </c>
      <c r="L22" s="287"/>
      <c r="M22" s="96"/>
      <c r="O22" s="164"/>
      <c r="P22" s="164"/>
      <c r="Q22" s="98"/>
      <c r="R22" s="96"/>
      <c r="S22" s="94"/>
      <c r="T22" s="317"/>
      <c r="U22" s="313"/>
      <c r="V22" s="95"/>
      <c r="X22" s="309" t="s">
        <v>149</v>
      </c>
      <c r="Y22" s="309"/>
      <c r="Z22" s="110"/>
      <c r="AA22" s="112"/>
      <c r="AB22" s="112"/>
      <c r="AC22" s="112"/>
    </row>
    <row r="23" spans="1:34" ht="12" customHeight="1" thickBot="1">
      <c r="A23"/>
      <c r="K23" s="288"/>
      <c r="L23" s="289"/>
      <c r="M23" s="95"/>
      <c r="Q23" s="94"/>
      <c r="R23" s="98"/>
      <c r="S23" s="94"/>
      <c r="T23" s="318"/>
      <c r="U23" s="315"/>
      <c r="V23" s="94"/>
      <c r="Z23" s="110"/>
      <c r="AA23" s="112"/>
      <c r="AB23" s="112"/>
      <c r="AC23" s="112"/>
      <c r="AD23" s="98"/>
      <c r="AE23" s="98"/>
      <c r="AF23" s="98"/>
    </row>
    <row r="24" spans="1:34" ht="11.65" customHeight="1" thickBot="1">
      <c r="A24"/>
      <c r="G24" s="175" t="s">
        <v>150</v>
      </c>
      <c r="M24" s="94"/>
      <c r="O24" s="297" t="s">
        <v>151</v>
      </c>
      <c r="P24" s="298"/>
      <c r="Q24" s="94"/>
      <c r="R24" s="98"/>
      <c r="T24" s="98"/>
      <c r="U24" s="98"/>
      <c r="V24" s="94"/>
      <c r="X24" s="310" t="s">
        <v>152</v>
      </c>
      <c r="Y24" s="311"/>
      <c r="Z24" s="110"/>
      <c r="AA24" s="112"/>
      <c r="AB24" s="112"/>
      <c r="AC24" s="112"/>
      <c r="AD24" s="98"/>
      <c r="AE24" s="98"/>
      <c r="AF24" s="98"/>
    </row>
    <row r="25" spans="1:34" ht="11.65" customHeight="1" thickBot="1">
      <c r="K25" s="286" t="str">
        <f>IF(Asset_8=0, "N/A", Asset_8)</f>
        <v>N/A</v>
      </c>
      <c r="L25" s="287"/>
      <c r="M25" s="96"/>
      <c r="O25" s="299"/>
      <c r="P25" s="300"/>
      <c r="Q25" s="92"/>
      <c r="R25" s="98"/>
      <c r="U25" s="98"/>
      <c r="V25" s="94"/>
      <c r="W25" s="92"/>
      <c r="X25" s="312"/>
      <c r="Y25" s="313"/>
      <c r="Z25" s="111"/>
      <c r="AA25" s="112"/>
      <c r="AB25" s="112"/>
      <c r="AC25" s="112"/>
      <c r="AD25" s="98"/>
      <c r="AE25" s="98"/>
      <c r="AF25" s="98"/>
    </row>
    <row r="26" spans="1:34" ht="11.65" customHeight="1" thickBot="1">
      <c r="K26" s="288"/>
      <c r="L26" s="289"/>
      <c r="M26" s="95"/>
      <c r="O26" s="299"/>
      <c r="P26" s="300"/>
      <c r="Q26" s="90"/>
      <c r="R26" s="98"/>
      <c r="S26" s="98"/>
      <c r="T26" s="309" t="s">
        <v>153</v>
      </c>
      <c r="U26" s="309"/>
      <c r="V26" s="98"/>
      <c r="W26" s="90"/>
      <c r="X26" s="312"/>
      <c r="Y26" s="313"/>
      <c r="Z26" s="112"/>
      <c r="AA26" s="112"/>
      <c r="AB26" s="112"/>
      <c r="AC26" s="112"/>
      <c r="AD26" s="98"/>
      <c r="AE26" s="98"/>
      <c r="AF26" s="98"/>
    </row>
    <row r="27" spans="1:34" ht="11.65" customHeight="1" thickBot="1">
      <c r="M27" s="94"/>
      <c r="O27" s="301"/>
      <c r="P27" s="302"/>
      <c r="Q27" s="91"/>
      <c r="R27" s="93"/>
      <c r="S27" s="98"/>
      <c r="V27" s="94"/>
      <c r="W27" s="98"/>
      <c r="X27" s="314"/>
      <c r="Y27" s="315"/>
      <c r="Z27" s="112"/>
      <c r="AA27" s="112"/>
      <c r="AB27" s="112"/>
      <c r="AC27" s="112"/>
      <c r="AD27" s="98"/>
      <c r="AE27" s="98"/>
      <c r="AF27" s="98"/>
    </row>
    <row r="28" spans="1:34" ht="11.65" customHeight="1" thickBot="1">
      <c r="K28" s="286" t="str">
        <f>IF(Asset_9=0, "N/A", Asset_9)</f>
        <v>N/A</v>
      </c>
      <c r="L28" s="287"/>
      <c r="M28" s="96"/>
      <c r="Q28" s="94"/>
      <c r="R28" s="90"/>
      <c r="S28" s="94"/>
      <c r="T28" s="310" t="s">
        <v>154</v>
      </c>
      <c r="U28" s="311"/>
      <c r="V28" s="94"/>
      <c r="W28" s="98"/>
      <c r="Z28" s="112"/>
      <c r="AA28" s="112"/>
      <c r="AB28" s="112"/>
      <c r="AC28" s="112"/>
      <c r="AD28" s="98"/>
      <c r="AE28" s="98"/>
      <c r="AF28" s="98"/>
    </row>
    <row r="29" spans="1:34" ht="11.65" customHeight="1" thickBot="1">
      <c r="K29" s="288"/>
      <c r="L29" s="289"/>
      <c r="M29" s="95"/>
      <c r="O29" s="297" t="s">
        <v>90</v>
      </c>
      <c r="P29" s="298"/>
      <c r="Q29" s="94"/>
      <c r="R29" s="91"/>
      <c r="S29" s="92"/>
      <c r="T29" s="312"/>
      <c r="U29" s="313"/>
      <c r="V29" s="92"/>
      <c r="W29" s="98"/>
      <c r="Z29" s="112"/>
      <c r="AA29" s="112"/>
      <c r="AB29" s="112"/>
      <c r="AC29" s="112"/>
      <c r="AD29" s="98"/>
      <c r="AE29" s="98"/>
      <c r="AF29" s="98"/>
    </row>
    <row r="30" spans="1:34" ht="11.65" customHeight="1" thickBot="1">
      <c r="M30" s="94"/>
      <c r="O30" s="299"/>
      <c r="P30" s="300"/>
      <c r="Q30" s="92"/>
      <c r="R30" s="98"/>
      <c r="T30" s="312"/>
      <c r="U30" s="313"/>
      <c r="V30" s="98"/>
      <c r="W30" s="98"/>
      <c r="Y30" s="98"/>
      <c r="Z30" s="112"/>
      <c r="AA30" s="112"/>
      <c r="AB30" s="112"/>
      <c r="AC30" s="112"/>
      <c r="AD30" s="98"/>
      <c r="AE30" s="98"/>
      <c r="AF30" s="98"/>
    </row>
    <row r="31" spans="1:34" ht="11.65" customHeight="1" thickBot="1">
      <c r="K31" s="286" t="str">
        <f>IF(Asset_10=0, "N/A", Asset_10)</f>
        <v>N/A</v>
      </c>
      <c r="L31" s="287"/>
      <c r="M31" s="92"/>
      <c r="O31" s="299"/>
      <c r="P31" s="300"/>
      <c r="Q31" s="98"/>
      <c r="R31" s="98"/>
      <c r="T31" s="314"/>
      <c r="U31" s="315"/>
      <c r="V31" s="98"/>
      <c r="W31" s="98"/>
      <c r="Y31" s="98"/>
      <c r="Z31" s="112"/>
      <c r="AA31" s="112"/>
      <c r="AB31" s="112"/>
      <c r="AC31" s="112"/>
      <c r="AD31" s="98"/>
      <c r="AE31" s="98"/>
      <c r="AF31" s="98"/>
    </row>
    <row r="32" spans="1:34" ht="11.65" customHeight="1" thickBot="1">
      <c r="K32" s="288"/>
      <c r="L32" s="289"/>
      <c r="O32" s="301"/>
      <c r="P32" s="316"/>
      <c r="Q32" s="98"/>
      <c r="U32" s="98"/>
      <c r="V32" s="98"/>
      <c r="W32" s="98"/>
      <c r="Y32" s="98"/>
      <c r="Z32" s="112"/>
      <c r="AA32" s="112"/>
      <c r="AB32" s="112"/>
      <c r="AC32" s="112"/>
      <c r="AD32" s="98"/>
      <c r="AE32" s="98"/>
      <c r="AF32" s="98"/>
    </row>
    <row r="33" spans="15:29" ht="11.65" customHeight="1">
      <c r="O33" s="98"/>
      <c r="P33" s="98"/>
      <c r="Q33" s="98"/>
      <c r="V33" s="98"/>
      <c r="W33" s="98"/>
      <c r="Y33" s="98"/>
      <c r="Z33" s="112"/>
      <c r="AA33" s="112"/>
      <c r="AB33" s="112"/>
      <c r="AC33" s="112"/>
    </row>
    <row r="34" spans="15:29" ht="11.65" customHeight="1">
      <c r="Z34" s="112"/>
      <c r="AA34" s="112"/>
      <c r="AB34" s="112"/>
      <c r="AC34" s="112"/>
    </row>
    <row r="35" spans="15:29">
      <c r="Z35" s="112"/>
      <c r="AA35" s="112"/>
      <c r="AB35" s="112"/>
      <c r="AC35" s="112"/>
    </row>
    <row r="36" spans="15:29">
      <c r="Z36" s="112"/>
      <c r="AA36" s="112"/>
      <c r="AB36" s="112"/>
      <c r="AC36" s="112"/>
    </row>
    <row r="37" spans="15:29">
      <c r="Z37" s="112"/>
      <c r="AA37" s="112"/>
      <c r="AB37" s="112"/>
      <c r="AC37" s="112"/>
    </row>
    <row r="60" spans="7:7" ht="63.75">
      <c r="G60" s="149" t="s">
        <v>134</v>
      </c>
    </row>
  </sheetData>
  <mergeCells count="29"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  <mergeCell ref="AF2:AG2"/>
    <mergeCell ref="O9:P12"/>
    <mergeCell ref="O24:P27"/>
    <mergeCell ref="AF15:AG18"/>
    <mergeCell ref="AB13:AC13"/>
    <mergeCell ref="X24:Y27"/>
    <mergeCell ref="X22:Y22"/>
    <mergeCell ref="AB15:AC18"/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4"/>
  <sheetViews>
    <sheetView workbookViewId="0">
      <selection activeCell="E33" sqref="E33"/>
    </sheetView>
  </sheetViews>
  <sheetFormatPr defaultRowHeight="15"/>
  <cols>
    <col min="2" max="2" width="23.7109375" bestFit="1" customWidth="1"/>
    <col min="3" max="3" width="11.28515625" customWidth="1"/>
    <col min="4" max="4" width="88.5703125" bestFit="1" customWidth="1"/>
    <col min="6" max="6" width="17.5703125" bestFit="1" customWidth="1"/>
    <col min="7" max="7" width="4.28515625" customWidth="1"/>
  </cols>
  <sheetData>
    <row r="1" spans="1:37">
      <c r="A1" s="321" t="s">
        <v>155</v>
      </c>
      <c r="B1" s="321"/>
    </row>
    <row r="2" spans="1:37">
      <c r="A2" s="322" t="str">
        <f>IF(OR(C5="Bad",C6="Bad",C7="Bad",C8="Bad")=TRUE,"Bad","Good")</f>
        <v>Good</v>
      </c>
      <c r="B2" s="322"/>
    </row>
    <row r="4" spans="1:37">
      <c r="A4" s="5" t="s">
        <v>156</v>
      </c>
      <c r="B4" s="5" t="s">
        <v>157</v>
      </c>
      <c r="C4" s="5" t="s">
        <v>158</v>
      </c>
      <c r="D4" s="5" t="s">
        <v>159</v>
      </c>
      <c r="E4" s="5"/>
      <c r="H4" t="s">
        <v>160</v>
      </c>
      <c r="I4" t="s">
        <v>161</v>
      </c>
      <c r="J4" t="s">
        <v>162</v>
      </c>
      <c r="K4" t="s">
        <v>163</v>
      </c>
      <c r="L4" t="s">
        <v>164</v>
      </c>
      <c r="M4" t="s">
        <v>165</v>
      </c>
      <c r="N4" t="s">
        <v>166</v>
      </c>
      <c r="O4" t="s">
        <v>167</v>
      </c>
      <c r="P4" t="s">
        <v>168</v>
      </c>
      <c r="Q4" t="s">
        <v>169</v>
      </c>
      <c r="R4" t="s">
        <v>170</v>
      </c>
      <c r="S4" t="s">
        <v>171</v>
      </c>
      <c r="T4" t="s">
        <v>172</v>
      </c>
      <c r="U4" t="s">
        <v>173</v>
      </c>
      <c r="V4" t="s">
        <v>174</v>
      </c>
      <c r="W4" t="s">
        <v>175</v>
      </c>
      <c r="X4" t="s">
        <v>176</v>
      </c>
      <c r="Y4" t="s">
        <v>177</v>
      </c>
      <c r="Z4" t="s">
        <v>178</v>
      </c>
      <c r="AA4" t="s">
        <v>179</v>
      </c>
      <c r="AB4" t="s">
        <v>180</v>
      </c>
      <c r="AC4" t="s">
        <v>181</v>
      </c>
      <c r="AD4" t="s">
        <v>182</v>
      </c>
      <c r="AE4" t="s">
        <v>183</v>
      </c>
      <c r="AF4" t="s">
        <v>184</v>
      </c>
      <c r="AG4" t="s">
        <v>185</v>
      </c>
      <c r="AH4" t="s">
        <v>186</v>
      </c>
      <c r="AI4" t="s">
        <v>187</v>
      </c>
      <c r="AJ4" t="s">
        <v>188</v>
      </c>
      <c r="AK4" t="s">
        <v>189</v>
      </c>
    </row>
    <row r="5" spans="1:37">
      <c r="A5">
        <v>1</v>
      </c>
      <c r="B5" t="s">
        <v>190</v>
      </c>
      <c r="C5" s="125" t="str">
        <f>IF(SUM(H6:AK6) = 0,"Good","Bad")</f>
        <v>Good</v>
      </c>
      <c r="D5" t="s">
        <v>191</v>
      </c>
      <c r="F5" t="s">
        <v>192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0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0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1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1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1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1</v>
      </c>
      <c r="O5">
        <f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1</v>
      </c>
      <c r="P5">
        <f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1</v>
      </c>
      <c r="Q5">
        <f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1</v>
      </c>
      <c r="R5">
        <f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1</v>
      </c>
      <c r="S5">
        <f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1</v>
      </c>
      <c r="T5">
        <f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1</v>
      </c>
      <c r="U5">
        <f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1</v>
      </c>
      <c r="V5">
        <f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1</v>
      </c>
      <c r="W5">
        <f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1</v>
      </c>
      <c r="X5">
        <f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1</v>
      </c>
      <c r="Y5">
        <f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1</v>
      </c>
      <c r="Z5">
        <f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1</v>
      </c>
      <c r="AA5">
        <f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1</v>
      </c>
      <c r="AB5">
        <f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1</v>
      </c>
      <c r="AC5">
        <f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1</v>
      </c>
      <c r="AD5">
        <f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1</v>
      </c>
      <c r="AE5">
        <f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1</v>
      </c>
      <c r="AF5">
        <f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1</v>
      </c>
      <c r="AG5">
        <f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1</v>
      </c>
      <c r="AH5">
        <f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1</v>
      </c>
      <c r="AI5">
        <f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1</v>
      </c>
      <c r="AJ5">
        <f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1</v>
      </c>
      <c r="AK5">
        <f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1</v>
      </c>
    </row>
    <row r="6" spans="1:37">
      <c r="A6">
        <v>2</v>
      </c>
      <c r="B6" t="s">
        <v>193</v>
      </c>
      <c r="C6" s="125" t="str">
        <f>IF(SUM(H8:AK8)&lt;&gt;0,"Bad","Good")</f>
        <v>Good</v>
      </c>
      <c r="D6" t="s">
        <v>194</v>
      </c>
      <c r="F6" t="s">
        <v>195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0</v>
      </c>
      <c r="K6">
        <f>IF(AND('3.1 NPV'!H39&lt;&gt;0,SUM('3.1 NPV'!$E36:H36)&lt; SUM('3.1 NPV'!H36:$AH$36),'3.1 NPV'!H36*'3.1 NPV'!H39&lt;&gt;0)= FALSE,0,1)</f>
        <v>0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7" spans="1:37">
      <c r="A7">
        <v>3</v>
      </c>
      <c r="B7" t="s">
        <v>196</v>
      </c>
      <c r="C7" s="125" t="str">
        <f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7" t="s">
        <v>197</v>
      </c>
    </row>
    <row r="11" spans="1:37">
      <c r="C11" s="128"/>
      <c r="H11" s="1"/>
    </row>
    <row r="12" spans="1:37">
      <c r="C12" s="128"/>
    </row>
    <row r="13" spans="1:37">
      <c r="C13" s="128"/>
    </row>
    <row r="14" spans="1:37">
      <c r="C14" s="128"/>
    </row>
  </sheetData>
  <mergeCells count="2">
    <mergeCell ref="A1:B1"/>
    <mergeCell ref="A2:B2"/>
  </mergeCells>
  <phoneticPr fontId="18" type="noConversion"/>
  <conditionalFormatting sqref="A2:B2">
    <cfRule type="cellIs" dxfId="21" priority="3" operator="equal">
      <formula>"Bad"</formula>
    </cfRule>
    <cfRule type="cellIs" dxfId="20" priority="4" operator="equal">
      <formula>"Good"</formula>
    </cfRule>
  </conditionalFormatting>
  <conditionalFormatting sqref="C5:C7">
    <cfRule type="cellIs" dxfId="19" priority="1" operator="equal">
      <formula>"Bad"</formula>
    </cfRule>
    <cfRule type="cellIs" dxfId="18" priority="2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topLeftCell="A409" zoomScale="70" zoomScaleNormal="70" workbookViewId="0">
      <selection activeCell="C32" sqref="C32"/>
    </sheetView>
  </sheetViews>
  <sheetFormatPr defaultRowHeight="15"/>
  <cols>
    <col min="1" max="1" width="27.28515625" customWidth="1"/>
    <col min="2" max="2" width="25.28515625" bestFit="1" customWidth="1"/>
    <col min="3" max="3" width="64.7109375" customWidth="1"/>
    <col min="4" max="4" width="21.7109375" customWidth="1"/>
    <col min="5" max="5" width="20.42578125" customWidth="1"/>
    <col min="6" max="6" width="24.5703125" customWidth="1"/>
    <col min="7" max="7" width="9.5703125" customWidth="1"/>
    <col min="8" max="8" width="16.28515625" customWidth="1"/>
    <col min="9" max="9" width="19.28515625" customWidth="1"/>
    <col min="10" max="10" width="23" customWidth="1"/>
    <col min="11" max="11" width="14.5703125" customWidth="1"/>
    <col min="12" max="12" width="28.7109375" customWidth="1"/>
    <col min="13" max="13" width="7.5703125" customWidth="1"/>
    <col min="14" max="27" width="10.42578125" bestFit="1" customWidth="1"/>
    <col min="28" max="34" width="8" bestFit="1" customWidth="1"/>
    <col min="35" max="36" width="9.42578125" bestFit="1" customWidth="1"/>
    <col min="37" max="37" width="8.7109375" bestFit="1" customWidth="1"/>
  </cols>
  <sheetData>
    <row r="1" spans="1:56" s="13" customFormat="1">
      <c r="A1" s="13" t="s">
        <v>198</v>
      </c>
    </row>
    <row r="2" spans="1:56" ht="15" customHeight="1">
      <c r="A2" s="337" t="s">
        <v>199</v>
      </c>
      <c r="B2" s="330" t="s">
        <v>200</v>
      </c>
      <c r="C2" s="339" t="s">
        <v>5</v>
      </c>
      <c r="D2" s="330" t="s">
        <v>201</v>
      </c>
      <c r="E2" s="330" t="s">
        <v>202</v>
      </c>
      <c r="F2" s="330" t="s">
        <v>75</v>
      </c>
      <c r="G2" s="330" t="s">
        <v>203</v>
      </c>
      <c r="H2" s="330" t="s">
        <v>204</v>
      </c>
      <c r="J2" s="365"/>
      <c r="K2" s="365"/>
      <c r="L2" s="365"/>
      <c r="P2" s="104"/>
      <c r="BD2" t="s">
        <v>1</v>
      </c>
    </row>
    <row r="3" spans="1:56" s="1" customFormat="1" ht="15" customHeight="1">
      <c r="A3" s="337"/>
      <c r="B3" s="338"/>
      <c r="C3" s="340"/>
      <c r="D3" s="330"/>
      <c r="E3" s="330"/>
      <c r="F3" s="330"/>
      <c r="G3" s="330"/>
      <c r="H3" s="330"/>
      <c r="J3"/>
      <c r="K3"/>
      <c r="L3"/>
      <c r="M3"/>
      <c r="N3"/>
      <c r="O3"/>
      <c r="P3" s="104"/>
      <c r="BD3" s="1" t="s">
        <v>2</v>
      </c>
    </row>
    <row r="4" spans="1:56">
      <c r="A4" t="str">
        <f>'2.1 KMA'!$E$14</f>
        <v>Yes</v>
      </c>
      <c r="B4" s="105">
        <v>1</v>
      </c>
      <c r="C4" s="106" t="str">
        <f>IF('2.1 KMA'!$B14=0, "", '2.1 KMA'!$B14)</f>
        <v>Do Nothing</v>
      </c>
      <c r="D4" s="265">
        <f>IF(A4 = "Yes",'3.1 NPV'!$B$28,"")</f>
        <v>0</v>
      </c>
      <c r="E4" s="266">
        <f>IF($A$4 = "Yes",SUM('3.1 NPV'!$B$26:$B$27),"")</f>
        <v>0</v>
      </c>
      <c r="F4" s="267">
        <f>IF($A$4 = "Yes",'3.1 NPV'!$B$29,"")</f>
        <v>0</v>
      </c>
      <c r="G4" s="268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6</v>
      </c>
      <c r="H4" s="269"/>
      <c r="I4" s="45"/>
      <c r="P4" s="104"/>
    </row>
    <row r="5" spans="1:56">
      <c r="A5" t="str">
        <f>'2.1 KMA'!$E$15</f>
        <v>Yes</v>
      </c>
      <c r="B5" s="105">
        <v>2</v>
      </c>
      <c r="C5" s="106" t="str">
        <f>IF('2.1 KMA'!$B15=0, "", '2.1 KMA'!$B15)</f>
        <v>Reconductor SMTS-BVE Line with 37/3.75 AAC Conductor</v>
      </c>
      <c r="D5" s="270">
        <f>IF($A$5 = "Yes",'3.1 NPV'!$B$51,"")</f>
        <v>18754.128996837931</v>
      </c>
      <c r="E5" s="266">
        <f>IF($A$5 = "Yes",SUM('3.1 NPV'!$B$49:$B$50),"")</f>
        <v>31.86064120696977</v>
      </c>
      <c r="F5" s="266">
        <f>IF($A$5 = "Yes",'3.1 NPV'!$B$52,"")</f>
        <v>18722.268355630964</v>
      </c>
      <c r="G5" s="268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2</v>
      </c>
      <c r="H5" s="269" t="str">
        <f>IF(ISNA(INDEX('3.1 NPV'!$E$22:$AH$22,1,MATCH("Yes",'3.1 NPV'!$E$47:$AH$47,0))),"-",INDEX('3.1 NPV'!$E$22:$AH$22,1,MATCH("Yes",'3.1 NPV'!$E$47:$AH$47,0)))</f>
        <v>FY28</v>
      </c>
      <c r="I5" s="45"/>
      <c r="P5" s="104"/>
    </row>
    <row r="6" spans="1:56">
      <c r="A6" t="str">
        <f>'2.1 KMA'!$E$16</f>
        <v>Yes</v>
      </c>
      <c r="B6" s="105">
        <v>3</v>
      </c>
      <c r="C6" s="106" t="str">
        <f>IF('2.1 KMA'!$B16=0, "", '2.1 KMA'!$B16)</f>
        <v>Reconductor SMTS-BVE Line with 19/4.75 AAC Conductor</v>
      </c>
      <c r="D6" s="265">
        <f>IF($A$6 = "Yes",'3.1 NPV'!$B$71,"")</f>
        <v>17425.69982345001</v>
      </c>
      <c r="E6" s="266">
        <f>IF($A$6 = "Yes",SUM('3.1 NPV'!$B$69:$B$70),"")</f>
        <v>15.549802174153228</v>
      </c>
      <c r="F6" s="266">
        <f>IF($A$6 = "Yes",'3.1 NPV'!$B$72,"")</f>
        <v>17410.150021275851</v>
      </c>
      <c r="G6" s="268">
        <f t="shared" si="0"/>
        <v>3</v>
      </c>
      <c r="H6" s="269" t="str">
        <f>IF(ISNA(INDEX('3.1 NPV'!$E$22:$AH$22,1,MATCH("Yes",'3.1 NPV'!$E$67:$AH$67,0))),"-",INDEX('3.1 NPV'!$E$22:$AH$22,1,MATCH("Yes",'3.1 NPV'!$E$67:$AH$67,0)))</f>
        <v>FY28</v>
      </c>
      <c r="I6" s="45"/>
      <c r="P6" s="104"/>
    </row>
    <row r="7" spans="1:56">
      <c r="A7" t="str">
        <f>'2.1 KMA'!$E$17</f>
        <v>Yes</v>
      </c>
      <c r="B7" s="105">
        <v>4</v>
      </c>
      <c r="C7" s="106" t="str">
        <f>IF('2.1 KMA'!$B17=0, "", '2.1 KMA'!$B17)</f>
        <v>Reconductor SMTS-BVE and BVE-KMS Line with 37/3.75 AAC Conductor</v>
      </c>
      <c r="D7" s="265">
        <f>IF($A$7 = "Yes",'3.1 NPV'!$B$91,"")</f>
        <v>18786.920828510014</v>
      </c>
      <c r="E7" s="266">
        <f>IF($A$7 = "Yes",SUM('3.1 NPV'!$B$89:$B$90),"")</f>
        <v>40.735583821780807</v>
      </c>
      <c r="F7" s="266">
        <f>IF($A$7 = "Yes",'3.1 NPV'!$B$92,"")</f>
        <v>18746.185244688226</v>
      </c>
      <c r="G7" s="268">
        <f t="shared" si="0"/>
        <v>1</v>
      </c>
      <c r="H7" s="269" t="str">
        <f>IF(ISNA(INDEX('3.1 NPV'!$E$22:$AH$22,1,MATCH("Yes",'3.1 NPV'!$E$87:$AH$87,0))),"-",INDEX('3.1 NPV'!$E$22:$AH$22,1,MATCH("Yes",'3.1 NPV'!$E$87:$AH$87,0)))</f>
        <v>FY29</v>
      </c>
      <c r="I7" s="45"/>
      <c r="P7" s="104"/>
    </row>
    <row r="8" spans="1:56">
      <c r="A8" t="str">
        <f>'2.1 KMA'!$E$18</f>
        <v>Yes</v>
      </c>
      <c r="B8" s="105">
        <v>5</v>
      </c>
      <c r="C8" s="106" t="str">
        <f>IF('2.1 KMA'!$B18=0, "", '2.1 KMA'!$B18)</f>
        <v>Reconductor BVE-BVE-Tee Line with 37/3.75 AAC Conductor</v>
      </c>
      <c r="D8" s="265">
        <f>IF($A$8 = "Yes",'3.1 NPV'!$B$111,"")</f>
        <v>11503.940710625839</v>
      </c>
      <c r="E8" s="266">
        <f>IF($A$8 = "Yes",SUM('3.1 NPV'!$B$109:$B$110),"")</f>
        <v>9.2523851457713224</v>
      </c>
      <c r="F8" s="266">
        <f>IF($A$8 = "Yes",'3.1 NPV'!$B$112,"")</f>
        <v>11494.688325480063</v>
      </c>
      <c r="G8" s="268">
        <f t="shared" si="0"/>
        <v>5</v>
      </c>
      <c r="H8" s="269" t="str">
        <f>IF(ISNA(INDEX('3.1 NPV'!$E$22:$AH$22,1,MATCH("Yes",'3.1 NPV'!$E$107:$AH$107,0))),"-",INDEX('3.1 NPV'!$E$22:$AH$22,1,MATCH("Yes",'3.1 NPV'!$E$107:$AH$107,0)))</f>
        <v>FY28</v>
      </c>
      <c r="I8" s="45"/>
    </row>
    <row r="9" spans="1:56">
      <c r="A9" t="str">
        <f>'2.1 KMA'!$E$19</f>
        <v>Yes</v>
      </c>
      <c r="B9" s="105">
        <v>6</v>
      </c>
      <c r="C9" s="106" t="str">
        <f>IF('2.1 KMA'!$B19=0, "", '2.1 KMA'!$B19)</f>
        <v>Reconductor SMTS-BVE and BVE-BVE-Tee Line with 37/3.75 AAC Conductor</v>
      </c>
      <c r="D9" s="265">
        <f>IF($A$9 = "Yes",'3.1 NPV'!$B$131,"")</f>
        <v>16481.345947071022</v>
      </c>
      <c r="E9" s="266">
        <f>IF($A$9 = "Yes",SUM('3.1 NPV'!$B$129:$B$130),"")</f>
        <v>41.525559469485572</v>
      </c>
      <c r="F9" s="266">
        <f>IF($A$9 = "Yes",'3.1 NPV'!$B$132,"")</f>
        <v>16439.82038760154</v>
      </c>
      <c r="G9" s="268">
        <f t="shared" si="0"/>
        <v>4</v>
      </c>
      <c r="H9" s="269" t="str">
        <f>IF(ISNA(INDEX('3.1 NPV'!$E$22:$AH$22,1,MATCH("Yes",'3.1 NPV'!$E$127:$AH$127,0))),"-",INDEX('3.1 NPV'!$E$22:$AH$22,1,MATCH("Yes",'3.1 NPV'!$E$127:$AH$127,0)))</f>
        <v>FY28</v>
      </c>
      <c r="I9" s="45"/>
    </row>
    <row r="10" spans="1:56">
      <c r="A10">
        <f>'2.1 KMA'!$E$20</f>
        <v>0</v>
      </c>
      <c r="B10" s="105">
        <v>7</v>
      </c>
      <c r="C10" s="106" t="str">
        <f>IF('2.1 KMA'!$B20=0, "", '2.1 KMA'!$B20)</f>
        <v/>
      </c>
      <c r="D10" s="265" t="str">
        <f>IF($A$10 = "Yes",'3.1 NPV'!$B$151,"")</f>
        <v/>
      </c>
      <c r="E10" s="266" t="str">
        <f>IF($A$10 = "Yes",SUM('3.1 NPV'!$B$149:$B$150),"")</f>
        <v/>
      </c>
      <c r="F10" s="266" t="str">
        <f>IF($A$10 = "Yes",'3.1 NPV'!$B$152,"")</f>
        <v/>
      </c>
      <c r="G10" s="268" t="str">
        <f t="shared" si="0"/>
        <v/>
      </c>
      <c r="H10" s="269" t="str">
        <f>IF(ISNA(INDEX('3.1 NPV'!$E$22:$AH$22,1,MATCH("Yes",'3.1 NPV'!$E$147:$AH$147,0))),"-",INDEX('3.1 NPV'!$E$22:$AH$22,1,MATCH("Yes",'3.1 NPV'!$E$147:$AH$147,0)))</f>
        <v>-</v>
      </c>
      <c r="I10" s="45"/>
    </row>
    <row r="11" spans="1:56">
      <c r="A11">
        <f>'2.1 KMA'!$E$21</f>
        <v>0</v>
      </c>
      <c r="B11" s="105">
        <v>8</v>
      </c>
      <c r="C11" s="106" t="str">
        <f>IF('2.1 KMA'!$B21=0, "", '2.1 KMA'!$B21)</f>
        <v/>
      </c>
      <c r="D11" s="265" t="str">
        <f>IF($A$11 = "Yes",'3.1 NPV'!$B$171,"")</f>
        <v/>
      </c>
      <c r="E11" s="266" t="str">
        <f>IF($A$11 = "Yes",SUM('3.1 NPV'!$B$169:$B$170),"")</f>
        <v/>
      </c>
      <c r="F11" s="266" t="str">
        <f>IF($A$11 = "Yes",'3.1 NPV'!$B$172,"")</f>
        <v/>
      </c>
      <c r="G11" s="268" t="str">
        <f t="shared" si="0"/>
        <v/>
      </c>
      <c r="H11" s="269" t="str">
        <f>IF(ISNA(INDEX('3.1 NPV'!$E$22:$AH$22,1,MATCH("Yes",'3.1 NPV'!$E$167:$AH$167,0))),"-",INDEX('3.1 NPV'!$E$22:$AH$22,1,MATCH("Yes",'3.1 NPV'!$E$167:$AH$167,0)))</f>
        <v>-</v>
      </c>
      <c r="I11" s="45"/>
    </row>
    <row r="12" spans="1:56">
      <c r="A12">
        <f>'2.1 KMA'!$E$22</f>
        <v>0</v>
      </c>
      <c r="B12" s="105">
        <v>9</v>
      </c>
      <c r="C12" s="106" t="str">
        <f>IF('2.1 KMA'!$B22=0, "", '2.1 KMA'!$B22)</f>
        <v/>
      </c>
      <c r="D12" s="265" t="str">
        <f>IF($A$12 = "Yes",'3.1 NPV'!$B$191,"")</f>
        <v/>
      </c>
      <c r="E12" s="266" t="str">
        <f>IF($A$12 = "Yes",SUM('3.1 NPV'!$B$189:$B$190),"")</f>
        <v/>
      </c>
      <c r="F12" s="266" t="str">
        <f>IF($A$12 = "Yes",'3.1 NPV'!$B$192,"")</f>
        <v/>
      </c>
      <c r="G12" s="268" t="str">
        <f t="shared" si="0"/>
        <v/>
      </c>
      <c r="H12" s="269" t="str">
        <f>IF(ISNA(INDEX('3.1 NPV'!$E$22:$AH$22,1,MATCH("Yes",'3.1 NPV'!$E$187:$AH$187,0))),"-",INDEX('3.1 NPV'!$E$22:$AH$22,1,MATCH("Yes",'3.1 NPV'!$E$187:$AH$187,0)))</f>
        <v>-</v>
      </c>
      <c r="I12" s="45"/>
    </row>
    <row r="13" spans="1:56">
      <c r="A13">
        <f>'2.1 KMA'!$E$23</f>
        <v>0</v>
      </c>
      <c r="B13" s="105">
        <v>10</v>
      </c>
      <c r="C13" s="106" t="str">
        <f>IF('2.1 KMA'!$B23=0, "", '2.1 KMA'!$B23)</f>
        <v/>
      </c>
      <c r="D13" s="265" t="str">
        <f>IF($A$13 = "Yes",'3.1 NPV'!$B$211,"")</f>
        <v/>
      </c>
      <c r="E13" s="266" t="str">
        <f>IF($A$13 = "Yes",SUM('3.1 NPV'!$B$209:$B$210),"")</f>
        <v/>
      </c>
      <c r="F13" s="266" t="str">
        <f>IF($A$13 = "Yes",'3.1 NPV'!$B$212,"")</f>
        <v/>
      </c>
      <c r="G13" s="268" t="str">
        <f t="shared" si="0"/>
        <v/>
      </c>
      <c r="H13" s="269" t="str">
        <f>IF(ISNA(INDEX('3.1 NPV'!$E$22:$AH$22,1,MATCH("Yes",'3.1 NPV'!$E$207:$AH$207,0))),"-",INDEX('3.1 NPV'!$E$22:$AH$22,1,MATCH("Yes",'3.1 NPV'!$E$207:$AH$207,0)))</f>
        <v>-</v>
      </c>
      <c r="I13" s="45"/>
    </row>
    <row r="15" spans="1:56" s="13" customFormat="1">
      <c r="A15" s="13" t="s">
        <v>110</v>
      </c>
    </row>
    <row r="16" spans="1:56" s="37" customFormat="1">
      <c r="B16" s="37" t="s">
        <v>205</v>
      </c>
      <c r="C16" s="37" t="str">
        <f>C4</f>
        <v>Do Nothing</v>
      </c>
    </row>
    <row r="18" spans="1:34">
      <c r="E18" s="256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64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>
      <c r="A19"/>
      <c r="B19"/>
      <c r="C19" s="67" t="s">
        <v>206</v>
      </c>
      <c r="D19" s="27" t="s">
        <v>207</v>
      </c>
      <c r="E19" s="257" cm="1">
        <f t="array" ref="E19:AH19">_xlfn.ANCHORARRAY('3.1 NPV'!$E$32)</f>
        <v>0</v>
      </c>
      <c r="F19" s="66">
        <v>1.28199717224521E-5</v>
      </c>
      <c r="G19" s="66">
        <v>1.8526873972725101E-2</v>
      </c>
      <c r="H19" s="66">
        <v>2.675835675583627</v>
      </c>
      <c r="I19" s="66">
        <v>9.9152926785675231</v>
      </c>
      <c r="J19" s="66">
        <v>22.683601693794579</v>
      </c>
      <c r="K19" s="66">
        <v>45.787922662146492</v>
      </c>
      <c r="L19" s="66">
        <v>85.853335832236667</v>
      </c>
      <c r="M19" s="66">
        <v>148.80369665581901</v>
      </c>
      <c r="N19" s="66">
        <v>238.3427480867241</v>
      </c>
      <c r="O19" s="66">
        <v>422.50483633364502</v>
      </c>
      <c r="P19" s="66">
        <v>722.34659357963073</v>
      </c>
      <c r="Q19" s="66">
        <v>1152.755315646574</v>
      </c>
      <c r="R19" s="66">
        <v>2103.7026922325522</v>
      </c>
      <c r="S19" s="66">
        <v>3262.0447380649271</v>
      </c>
      <c r="T19" s="66">
        <v>3262.0447380649271</v>
      </c>
      <c r="U19" s="66">
        <v>3262.0447380649271</v>
      </c>
      <c r="V19" s="66">
        <v>3262.0447380649271</v>
      </c>
      <c r="W19" s="66">
        <v>3262.0447380649271</v>
      </c>
      <c r="X19" s="66">
        <v>3262.0447380649271</v>
      </c>
      <c r="Y19" s="66">
        <v>3262.0447380649271</v>
      </c>
      <c r="Z19" s="66">
        <v>3262.0447380649271</v>
      </c>
      <c r="AA19" s="66">
        <v>3262.0447380649271</v>
      </c>
      <c r="AB19" s="66">
        <v>3262.0447380649271</v>
      </c>
      <c r="AC19" s="66">
        <v>3262.0447380649271</v>
      </c>
      <c r="AD19" s="66">
        <v>3262.0447380649271</v>
      </c>
      <c r="AE19" s="66">
        <v>3262.0447380649271</v>
      </c>
      <c r="AF19" s="66">
        <v>3262.0447380649271</v>
      </c>
      <c r="AG19" s="66">
        <v>3262.0447380649271</v>
      </c>
      <c r="AH19" s="66">
        <v>3262.0447380649271</v>
      </c>
    </row>
    <row r="21" spans="1:34" s="37" customFormat="1">
      <c r="B21" s="37" t="s">
        <v>208</v>
      </c>
      <c r="C21" s="37" t="str">
        <f>C5</f>
        <v>Reconductor SMTS-BVE Line with 37/3.75 AAC Conductor</v>
      </c>
    </row>
    <row r="23" spans="1:34">
      <c r="E23" s="256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64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>
      <c r="C24" s="67" t="s">
        <v>206</v>
      </c>
      <c r="D24" s="27" t="s">
        <v>207</v>
      </c>
      <c r="E24" s="257" cm="1">
        <f t="array" ref="E24:AH24">_xlfn.ANCHORARRAY('3.1 NPV'!$E$42)</f>
        <v>0</v>
      </c>
      <c r="F24" s="66">
        <v>1.28199717224521E-5</v>
      </c>
      <c r="G24" s="66">
        <v>3.4820950083453499E-6</v>
      </c>
      <c r="H24" s="66">
        <v>1.4925665923419901E-2</v>
      </c>
      <c r="I24" s="66">
        <v>3.13251298323085E-2</v>
      </c>
      <c r="J24" s="66">
        <v>4.9245146847114001E-2</v>
      </c>
      <c r="K24" s="66">
        <v>8.2799771085681595E-2</v>
      </c>
      <c r="L24" s="66">
        <v>0.17147844187832301</v>
      </c>
      <c r="M24" s="66">
        <v>0.41487972838100201</v>
      </c>
      <c r="N24" s="66">
        <v>1.05346672243846</v>
      </c>
      <c r="O24" s="66">
        <v>3.7892847680511479</v>
      </c>
      <c r="P24" s="66">
        <v>9.1346821589619758</v>
      </c>
      <c r="Q24" s="66">
        <v>20.27031629888684</v>
      </c>
      <c r="R24" s="66">
        <v>53.073748807844837</v>
      </c>
      <c r="S24" s="66">
        <v>129.86723885789351</v>
      </c>
      <c r="T24" s="66">
        <v>129.86723885789351</v>
      </c>
      <c r="U24" s="66">
        <v>129.86723885789351</v>
      </c>
      <c r="V24" s="66">
        <v>129.86723885789351</v>
      </c>
      <c r="W24" s="66">
        <v>129.86723885789351</v>
      </c>
      <c r="X24" s="66">
        <v>129.86723885789351</v>
      </c>
      <c r="Y24" s="66">
        <v>129.86723885789351</v>
      </c>
      <c r="Z24" s="66">
        <v>129.86723885789351</v>
      </c>
      <c r="AA24" s="66">
        <v>129.86723885789351</v>
      </c>
      <c r="AB24" s="66">
        <v>129.86723885789351</v>
      </c>
      <c r="AC24" s="66">
        <v>129.86723885789351</v>
      </c>
      <c r="AD24" s="66">
        <v>129.86723885789351</v>
      </c>
      <c r="AE24" s="66">
        <v>129.86723885789351</v>
      </c>
      <c r="AF24" s="66">
        <v>129.86723885789351</v>
      </c>
      <c r="AG24" s="66">
        <v>129.86723885789351</v>
      </c>
      <c r="AH24" s="66">
        <v>129.86723885789351</v>
      </c>
    </row>
    <row r="26" spans="1:34">
      <c r="D26" s="27" t="s">
        <v>209</v>
      </c>
      <c r="E26" s="256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64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>
      <c r="C27" s="67" t="s">
        <v>206</v>
      </c>
      <c r="D27" s="27" t="s">
        <v>93</v>
      </c>
      <c r="E27" s="257" cm="1">
        <f t="array" ref="E27:AH27">'3.1 NPV'!$E$36:$AH$36</f>
        <v>0</v>
      </c>
      <c r="F27" s="66">
        <v>0</v>
      </c>
      <c r="G27" s="66">
        <v>31.193395295337439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0</v>
      </c>
    </row>
    <row r="28" spans="1:34">
      <c r="C28" s="67" t="s">
        <v>206</v>
      </c>
      <c r="D28" s="27" t="s">
        <v>97</v>
      </c>
      <c r="E28" s="257" cm="1">
        <f t="array" ref="E28:AH28">'3.1 NPV'!$E$37:$AH$37</f>
        <v>0</v>
      </c>
      <c r="F28" s="66">
        <v>0</v>
      </c>
      <c r="G28" s="66">
        <v>0</v>
      </c>
      <c r="H28" s="66">
        <v>0.31193395295337439</v>
      </c>
      <c r="I28" s="66">
        <v>0.31193395295337439</v>
      </c>
      <c r="J28" s="66">
        <v>0.31193395295337439</v>
      </c>
      <c r="K28" s="66">
        <v>0.31193395295337439</v>
      </c>
      <c r="L28" s="66">
        <v>0.31193395295337439</v>
      </c>
      <c r="M28" s="66">
        <v>0.31193395295337439</v>
      </c>
      <c r="N28" s="66">
        <v>0.31193395295337439</v>
      </c>
      <c r="O28" s="66">
        <v>0.31193395295337439</v>
      </c>
      <c r="P28" s="66">
        <v>0.31193395295337439</v>
      </c>
      <c r="Q28" s="66">
        <v>0.31193395295337439</v>
      </c>
      <c r="R28" s="66">
        <v>0.31193395295337439</v>
      </c>
      <c r="S28" s="66">
        <v>0.31193395295337439</v>
      </c>
      <c r="T28" s="66">
        <v>0.31193395295337439</v>
      </c>
      <c r="U28" s="66">
        <v>0.31193395295337439</v>
      </c>
      <c r="V28" s="66">
        <v>0.31193395295337439</v>
      </c>
      <c r="W28" s="66">
        <v>0.31193395295337439</v>
      </c>
      <c r="X28" s="66">
        <v>0.31193395295337439</v>
      </c>
      <c r="Y28" s="66">
        <v>0.31193395295337439</v>
      </c>
      <c r="Z28" s="66">
        <v>0.31193395295337439</v>
      </c>
      <c r="AA28" s="66">
        <v>0.31193395295337439</v>
      </c>
      <c r="AB28" s="66">
        <v>0.31193395295337439</v>
      </c>
      <c r="AC28" s="66">
        <v>0.31193395295337439</v>
      </c>
      <c r="AD28" s="66">
        <v>0.31193395295337439</v>
      </c>
      <c r="AE28" s="66">
        <v>0.31193395295337439</v>
      </c>
      <c r="AF28" s="66">
        <v>0.31193395295337439</v>
      </c>
      <c r="AG28" s="66">
        <v>0.31193395295337439</v>
      </c>
      <c r="AH28" s="66">
        <v>0.31193395295337439</v>
      </c>
    </row>
    <row r="29" spans="1:34">
      <c r="C29" s="67" t="s">
        <v>206</v>
      </c>
      <c r="D29" s="27" t="s">
        <v>210</v>
      </c>
      <c r="E29" s="257">
        <f>SUM(E27:E28)</f>
        <v>0</v>
      </c>
      <c r="F29" s="66">
        <f t="shared" ref="F29:AH29" si="1">SUM(F27:F28)</f>
        <v>0</v>
      </c>
      <c r="G29" s="66">
        <f t="shared" si="1"/>
        <v>31.193395295337439</v>
      </c>
      <c r="H29" s="66">
        <f t="shared" si="1"/>
        <v>0.31193395295337439</v>
      </c>
      <c r="I29" s="66">
        <f t="shared" si="1"/>
        <v>0.31193395295337439</v>
      </c>
      <c r="J29" s="66">
        <f t="shared" si="1"/>
        <v>0.31193395295337439</v>
      </c>
      <c r="K29" s="66">
        <f t="shared" si="1"/>
        <v>0.31193395295337439</v>
      </c>
      <c r="L29" s="66">
        <f t="shared" si="1"/>
        <v>0.31193395295337439</v>
      </c>
      <c r="M29" s="66">
        <f t="shared" si="1"/>
        <v>0.31193395295337439</v>
      </c>
      <c r="N29" s="66">
        <f t="shared" si="1"/>
        <v>0.31193395295337439</v>
      </c>
      <c r="O29" s="66">
        <f t="shared" si="1"/>
        <v>0.31193395295337439</v>
      </c>
      <c r="P29" s="66">
        <f t="shared" si="1"/>
        <v>0.31193395295337439</v>
      </c>
      <c r="Q29" s="66">
        <f t="shared" si="1"/>
        <v>0.31193395295337439</v>
      </c>
      <c r="R29" s="66">
        <f t="shared" si="1"/>
        <v>0.31193395295337439</v>
      </c>
      <c r="S29" s="66">
        <f t="shared" si="1"/>
        <v>0.31193395295337439</v>
      </c>
      <c r="T29" s="66">
        <f t="shared" si="1"/>
        <v>0.31193395295337439</v>
      </c>
      <c r="U29" s="66">
        <f t="shared" si="1"/>
        <v>0.31193395295337439</v>
      </c>
      <c r="V29" s="66">
        <f t="shared" si="1"/>
        <v>0.31193395295337439</v>
      </c>
      <c r="W29" s="66">
        <f t="shared" si="1"/>
        <v>0.31193395295337439</v>
      </c>
      <c r="X29" s="66">
        <f t="shared" si="1"/>
        <v>0.31193395295337439</v>
      </c>
      <c r="Y29" s="66">
        <f t="shared" si="1"/>
        <v>0.31193395295337439</v>
      </c>
      <c r="Z29" s="66">
        <f t="shared" si="1"/>
        <v>0.31193395295337439</v>
      </c>
      <c r="AA29" s="66">
        <f t="shared" si="1"/>
        <v>0.31193395295337439</v>
      </c>
      <c r="AB29" s="66">
        <f t="shared" si="1"/>
        <v>0.31193395295337439</v>
      </c>
      <c r="AC29" s="66">
        <f t="shared" si="1"/>
        <v>0.31193395295337439</v>
      </c>
      <c r="AD29" s="66">
        <f t="shared" si="1"/>
        <v>0.31193395295337439</v>
      </c>
      <c r="AE29" s="66">
        <f t="shared" si="1"/>
        <v>0.31193395295337439</v>
      </c>
      <c r="AF29" s="66">
        <f t="shared" si="1"/>
        <v>0.31193395295337439</v>
      </c>
      <c r="AG29" s="66">
        <f t="shared" si="1"/>
        <v>0.31193395295337439</v>
      </c>
      <c r="AH29" s="66">
        <f t="shared" si="1"/>
        <v>0.31193395295337439</v>
      </c>
    </row>
    <row r="31" spans="1:34">
      <c r="D31" s="27" t="s">
        <v>209</v>
      </c>
      <c r="E31" s="256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64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45">
      <c r="C32" s="68" t="s">
        <v>206</v>
      </c>
      <c r="D32" s="69" t="s">
        <v>211</v>
      </c>
      <c r="E32" s="257" cm="1">
        <f t="array" ref="E32:AH32">'3.1 NPV'!$E$38:$AH$38</f>
        <v>0</v>
      </c>
      <c r="F32" s="66">
        <v>0</v>
      </c>
      <c r="G32" s="66">
        <v>0</v>
      </c>
      <c r="H32" s="66">
        <v>2.6609100096602072</v>
      </c>
      <c r="I32" s="66">
        <v>9.8839675487352139</v>
      </c>
      <c r="J32" s="66">
        <v>22.634356546947465</v>
      </c>
      <c r="K32" s="66">
        <v>45.70512289106081</v>
      </c>
      <c r="L32" s="66">
        <v>85.681857390358346</v>
      </c>
      <c r="M32" s="66">
        <v>148.388816927438</v>
      </c>
      <c r="N32" s="66">
        <v>237.28928136428564</v>
      </c>
      <c r="O32" s="66">
        <v>418.71555156559384</v>
      </c>
      <c r="P32" s="66">
        <v>713.2119114206688</v>
      </c>
      <c r="Q32" s="66">
        <v>1132.4849993476871</v>
      </c>
      <c r="R32" s="66">
        <v>2050.6289434247074</v>
      </c>
      <c r="S32" s="66">
        <v>3132.1774992070336</v>
      </c>
      <c r="T32" s="66">
        <v>3132.1774992070336</v>
      </c>
      <c r="U32" s="66">
        <v>3132.1774992070336</v>
      </c>
      <c r="V32" s="66">
        <v>3132.1774992070336</v>
      </c>
      <c r="W32" s="66">
        <v>3132.1774992070336</v>
      </c>
      <c r="X32" s="66">
        <v>3132.1774992070336</v>
      </c>
      <c r="Y32" s="66">
        <v>3132.1774992070336</v>
      </c>
      <c r="Z32" s="66">
        <v>3132.1774992070336</v>
      </c>
      <c r="AA32" s="66">
        <v>3132.1774992070336</v>
      </c>
      <c r="AB32" s="66">
        <v>3132.1774992070336</v>
      </c>
      <c r="AC32" s="66">
        <v>3132.1774992070336</v>
      </c>
      <c r="AD32" s="66">
        <v>3132.1774992070336</v>
      </c>
      <c r="AE32" s="66">
        <v>3132.1774992070336</v>
      </c>
      <c r="AF32" s="66">
        <v>3132.1774992070336</v>
      </c>
      <c r="AG32" s="66">
        <v>3132.1774992070336</v>
      </c>
      <c r="AH32" s="66">
        <v>3132.1774992070336</v>
      </c>
    </row>
    <row r="33" spans="2:34" ht="15.75" thickBot="1"/>
    <row r="34" spans="2:34" ht="14.45" customHeight="1">
      <c r="D34" s="324" t="s">
        <v>110</v>
      </c>
      <c r="E34" s="327" t="str">
        <f>IF(ISNA(INDEX('3.1 NPV'!$E$22:$AH$22,1,MATCH("Yes",'3.1 NPV'!$E$47:$AH$47,0))),"-",INDEX('3.1 NPV'!$E$22:$AH$22,1,MATCH("Yes",'3.1 NPV'!$E$47:$AH$47,0)))</f>
        <v>FY28</v>
      </c>
    </row>
    <row r="35" spans="2:34" ht="15" customHeight="1">
      <c r="D35" s="325"/>
      <c r="E35" s="328" t="s">
        <v>166</v>
      </c>
    </row>
    <row r="36" spans="2:34" ht="14.45" customHeight="1">
      <c r="D36" s="326"/>
      <c r="E36" s="328" t="s">
        <v>166</v>
      </c>
    </row>
    <row r="37" spans="2:34" ht="15.75" thickBot="1">
      <c r="D37" s="255" t="str">
        <f>B21</f>
        <v>Option 2</v>
      </c>
      <c r="E37" s="329" t="s">
        <v>166</v>
      </c>
    </row>
    <row r="39" spans="2:34" s="37" customFormat="1">
      <c r="B39" s="37" t="s">
        <v>212</v>
      </c>
      <c r="C39" s="37" t="str">
        <f>C6</f>
        <v>Reconductor SMTS-BVE Line with 19/4.75 AAC Conductor</v>
      </c>
    </row>
    <row r="41" spans="2:34">
      <c r="E41" s="256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64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>
      <c r="C42" s="67" t="s">
        <v>206</v>
      </c>
      <c r="D42" s="27" t="s">
        <v>207</v>
      </c>
      <c r="E42" s="257" cm="1">
        <f t="array" ref="E42:AH42">_xlfn.ANCHORARRAY('3.1 NPV'!$E$62)</f>
        <v>0</v>
      </c>
      <c r="F42" s="66">
        <v>1.28199717224521E-5</v>
      </c>
      <c r="G42" s="66">
        <v>4.9162952868702398E-6</v>
      </c>
      <c r="H42" s="66">
        <v>1.49323060451017E-2</v>
      </c>
      <c r="I42" s="66">
        <v>3.1399430814624603E-2</v>
      </c>
      <c r="J42" s="66">
        <v>4.9312321734670601E-2</v>
      </c>
      <c r="K42" s="66">
        <v>8.2278663278824105E-2</v>
      </c>
      <c r="L42" s="66">
        <v>0.16946157336817899</v>
      </c>
      <c r="M42" s="66">
        <v>0.48422749506169499</v>
      </c>
      <c r="N42" s="66">
        <v>1.6319277702665109</v>
      </c>
      <c r="O42" s="66">
        <v>5.4523380025310759</v>
      </c>
      <c r="P42" s="66">
        <v>15.328114618561591</v>
      </c>
      <c r="Q42" s="66">
        <v>38.835568081296877</v>
      </c>
      <c r="R42" s="66">
        <v>150.1799551212122</v>
      </c>
      <c r="S42" s="66">
        <v>375.3872331950725</v>
      </c>
      <c r="T42" s="66">
        <v>375.3872331950725</v>
      </c>
      <c r="U42" s="66">
        <v>375.3872331950725</v>
      </c>
      <c r="V42" s="66">
        <v>375.3872331950725</v>
      </c>
      <c r="W42" s="66">
        <v>375.3872331950725</v>
      </c>
      <c r="X42" s="66">
        <v>375.3872331950725</v>
      </c>
      <c r="Y42" s="66">
        <v>375.3872331950725</v>
      </c>
      <c r="Z42" s="66">
        <v>375.3872331950725</v>
      </c>
      <c r="AA42" s="66">
        <v>375.3872331950725</v>
      </c>
      <c r="AB42" s="66">
        <v>375.3872331950725</v>
      </c>
      <c r="AC42" s="66">
        <v>375.3872331950725</v>
      </c>
      <c r="AD42" s="66">
        <v>375.3872331950725</v>
      </c>
      <c r="AE42" s="66">
        <v>375.3872331950725</v>
      </c>
      <c r="AF42" s="66">
        <v>375.3872331950725</v>
      </c>
      <c r="AG42" s="66">
        <v>375.3872331950725</v>
      </c>
      <c r="AH42" s="66">
        <v>375.3872331950725</v>
      </c>
    </row>
    <row r="44" spans="2:34">
      <c r="D44" s="27" t="s">
        <v>209</v>
      </c>
      <c r="E44" s="256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64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>
      <c r="C45" s="67" t="s">
        <v>206</v>
      </c>
      <c r="D45" s="27" t="s">
        <v>93</v>
      </c>
      <c r="E45" s="257" cm="1">
        <f t="array" ref="E45:AH45">'3.1 NPV'!$E$56:$AH$56</f>
        <v>0</v>
      </c>
      <c r="F45" s="66">
        <v>0</v>
      </c>
      <c r="G45" s="66">
        <v>15.224148278489462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6">
        <v>0</v>
      </c>
      <c r="X45" s="66">
        <v>0</v>
      </c>
      <c r="Y45" s="66">
        <v>0</v>
      </c>
      <c r="Z45" s="66">
        <v>0</v>
      </c>
      <c r="AA45" s="66">
        <v>0</v>
      </c>
      <c r="AB45" s="66">
        <v>0</v>
      </c>
      <c r="AC45" s="66">
        <v>0</v>
      </c>
      <c r="AD45" s="66">
        <v>0</v>
      </c>
      <c r="AE45" s="66">
        <v>0</v>
      </c>
      <c r="AF45" s="66">
        <v>0</v>
      </c>
      <c r="AG45" s="66">
        <v>0</v>
      </c>
      <c r="AH45" s="66">
        <v>0</v>
      </c>
    </row>
    <row r="46" spans="2:34">
      <c r="C46" s="67" t="s">
        <v>206</v>
      </c>
      <c r="D46" s="27" t="s">
        <v>97</v>
      </c>
      <c r="E46" s="257" cm="1">
        <f t="array" ref="E46:AH46">'3.1 NPV'!$E$57:$AH$57</f>
        <v>0</v>
      </c>
      <c r="F46" s="66">
        <v>0</v>
      </c>
      <c r="G46" s="66">
        <v>0</v>
      </c>
      <c r="H46" s="66">
        <v>0.15224148278489463</v>
      </c>
      <c r="I46" s="66">
        <v>0.15224148278489463</v>
      </c>
      <c r="J46" s="66">
        <v>0.15224148278489463</v>
      </c>
      <c r="K46" s="66">
        <v>0.15224148278489463</v>
      </c>
      <c r="L46" s="66">
        <v>0.15224148278489463</v>
      </c>
      <c r="M46" s="66">
        <v>0.15224148278489463</v>
      </c>
      <c r="N46" s="66">
        <v>0.15224148278489463</v>
      </c>
      <c r="O46" s="66">
        <v>0.15224148278489463</v>
      </c>
      <c r="P46" s="66">
        <v>0.15224148278489463</v>
      </c>
      <c r="Q46" s="66">
        <v>0.15224148278489463</v>
      </c>
      <c r="R46" s="66">
        <v>0.15224148278489463</v>
      </c>
      <c r="S46" s="66">
        <v>0.15224148278489463</v>
      </c>
      <c r="T46" s="66">
        <v>0.15224148278489463</v>
      </c>
      <c r="U46" s="66">
        <v>0.15224148278489463</v>
      </c>
      <c r="V46" s="66">
        <v>0.15224148278489463</v>
      </c>
      <c r="W46" s="66">
        <v>0.15224148278489463</v>
      </c>
      <c r="X46" s="66">
        <v>0.15224148278489463</v>
      </c>
      <c r="Y46" s="66">
        <v>0.15224148278489463</v>
      </c>
      <c r="Z46" s="66">
        <v>0.15224148278489463</v>
      </c>
      <c r="AA46" s="66">
        <v>0.15224148278489463</v>
      </c>
      <c r="AB46" s="66">
        <v>0.15224148278489463</v>
      </c>
      <c r="AC46" s="66">
        <v>0.15224148278489463</v>
      </c>
      <c r="AD46" s="66">
        <v>0.15224148278489463</v>
      </c>
      <c r="AE46" s="66">
        <v>0.15224148278489463</v>
      </c>
      <c r="AF46" s="66">
        <v>0.15224148278489463</v>
      </c>
      <c r="AG46" s="66">
        <v>0.15224148278489463</v>
      </c>
      <c r="AH46" s="66">
        <v>0.15224148278489463</v>
      </c>
    </row>
    <row r="47" spans="2:34">
      <c r="C47" s="67" t="s">
        <v>206</v>
      </c>
      <c r="D47" s="27" t="s">
        <v>210</v>
      </c>
      <c r="E47" s="257">
        <f>SUM(E45:E46)</f>
        <v>0</v>
      </c>
      <c r="F47" s="66">
        <f t="shared" ref="F47:AH47" si="2">SUM(F45:F46)</f>
        <v>0</v>
      </c>
      <c r="G47" s="66">
        <f t="shared" si="2"/>
        <v>15.224148278489462</v>
      </c>
      <c r="H47" s="66">
        <f t="shared" si="2"/>
        <v>0.15224148278489463</v>
      </c>
      <c r="I47" s="66">
        <f t="shared" si="2"/>
        <v>0.15224148278489463</v>
      </c>
      <c r="J47" s="66">
        <f t="shared" si="2"/>
        <v>0.15224148278489463</v>
      </c>
      <c r="K47" s="66">
        <f t="shared" si="2"/>
        <v>0.15224148278489463</v>
      </c>
      <c r="L47" s="66">
        <f t="shared" si="2"/>
        <v>0.15224148278489463</v>
      </c>
      <c r="M47" s="66">
        <f t="shared" si="2"/>
        <v>0.15224148278489463</v>
      </c>
      <c r="N47" s="66">
        <f t="shared" si="2"/>
        <v>0.15224148278489463</v>
      </c>
      <c r="O47" s="66">
        <f t="shared" si="2"/>
        <v>0.15224148278489463</v>
      </c>
      <c r="P47" s="66">
        <f t="shared" si="2"/>
        <v>0.15224148278489463</v>
      </c>
      <c r="Q47" s="66">
        <f t="shared" si="2"/>
        <v>0.15224148278489463</v>
      </c>
      <c r="R47" s="66">
        <f t="shared" si="2"/>
        <v>0.15224148278489463</v>
      </c>
      <c r="S47" s="66">
        <f t="shared" si="2"/>
        <v>0.15224148278489463</v>
      </c>
      <c r="T47" s="66">
        <f t="shared" si="2"/>
        <v>0.15224148278489463</v>
      </c>
      <c r="U47" s="66">
        <f t="shared" si="2"/>
        <v>0.15224148278489463</v>
      </c>
      <c r="V47" s="66">
        <f t="shared" si="2"/>
        <v>0.15224148278489463</v>
      </c>
      <c r="W47" s="66">
        <f t="shared" si="2"/>
        <v>0.15224148278489463</v>
      </c>
      <c r="X47" s="66">
        <f t="shared" si="2"/>
        <v>0.15224148278489463</v>
      </c>
      <c r="Y47" s="66">
        <f t="shared" si="2"/>
        <v>0.15224148278489463</v>
      </c>
      <c r="Z47" s="66">
        <f t="shared" si="2"/>
        <v>0.15224148278489463</v>
      </c>
      <c r="AA47" s="66">
        <f t="shared" si="2"/>
        <v>0.15224148278489463</v>
      </c>
      <c r="AB47" s="66">
        <f t="shared" si="2"/>
        <v>0.15224148278489463</v>
      </c>
      <c r="AC47" s="66">
        <f t="shared" si="2"/>
        <v>0.15224148278489463</v>
      </c>
      <c r="AD47" s="66">
        <f t="shared" si="2"/>
        <v>0.15224148278489463</v>
      </c>
      <c r="AE47" s="66">
        <f t="shared" si="2"/>
        <v>0.15224148278489463</v>
      </c>
      <c r="AF47" s="66">
        <f t="shared" si="2"/>
        <v>0.15224148278489463</v>
      </c>
      <c r="AG47" s="66">
        <f t="shared" si="2"/>
        <v>0.15224148278489463</v>
      </c>
      <c r="AH47" s="66">
        <f t="shared" si="2"/>
        <v>0.15224148278489463</v>
      </c>
    </row>
    <row r="49" spans="2:34">
      <c r="D49" s="27" t="s">
        <v>209</v>
      </c>
      <c r="E49" s="256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64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45">
      <c r="C50" s="68" t="s">
        <v>206</v>
      </c>
      <c r="D50" s="69" t="s">
        <v>211</v>
      </c>
      <c r="E50" s="257" cm="1">
        <f t="array" ref="E50:AH50">'3.1 NPV'!$E$58:$AH$58</f>
        <v>0</v>
      </c>
      <c r="F50" s="66">
        <v>0</v>
      </c>
      <c r="G50" s="66">
        <v>0</v>
      </c>
      <c r="H50" s="66">
        <v>2.6609033695385254</v>
      </c>
      <c r="I50" s="66">
        <v>9.8838932477528978</v>
      </c>
      <c r="J50" s="66">
        <v>22.634289372059907</v>
      </c>
      <c r="K50" s="66">
        <v>45.705643998867671</v>
      </c>
      <c r="L50" s="66">
        <v>85.683874258868485</v>
      </c>
      <c r="M50" s="66">
        <v>148.31946916075731</v>
      </c>
      <c r="N50" s="66">
        <v>236.71082031645759</v>
      </c>
      <c r="O50" s="66">
        <v>417.05249833111395</v>
      </c>
      <c r="P50" s="66">
        <v>707.01847896106915</v>
      </c>
      <c r="Q50" s="66">
        <v>1113.919747565277</v>
      </c>
      <c r="R50" s="66">
        <v>1953.5227371113399</v>
      </c>
      <c r="S50" s="66">
        <v>2886.6575048698546</v>
      </c>
      <c r="T50" s="66">
        <v>2886.6575048698546</v>
      </c>
      <c r="U50" s="66">
        <v>2886.6575048698546</v>
      </c>
      <c r="V50" s="66">
        <v>2886.6575048698546</v>
      </c>
      <c r="W50" s="66">
        <v>2886.6575048698546</v>
      </c>
      <c r="X50" s="66">
        <v>2886.6575048698546</v>
      </c>
      <c r="Y50" s="66">
        <v>2886.6575048698546</v>
      </c>
      <c r="Z50" s="66">
        <v>2886.6575048698546</v>
      </c>
      <c r="AA50" s="66">
        <v>2886.6575048698546</v>
      </c>
      <c r="AB50" s="66">
        <v>2886.6575048698546</v>
      </c>
      <c r="AC50" s="66">
        <v>2886.6575048698546</v>
      </c>
      <c r="AD50" s="66">
        <v>2886.6575048698546</v>
      </c>
      <c r="AE50" s="66">
        <v>2886.6575048698546</v>
      </c>
      <c r="AF50" s="66">
        <v>2886.6575048698546</v>
      </c>
      <c r="AG50" s="66">
        <v>2886.6575048698546</v>
      </c>
      <c r="AH50" s="66">
        <v>2886.6575048698546</v>
      </c>
    </row>
    <row r="51" spans="2:34" ht="15.75" thickBot="1"/>
    <row r="52" spans="2:34" ht="14.45" customHeight="1">
      <c r="D52" s="324" t="s">
        <v>110</v>
      </c>
      <c r="E52" s="327" t="str">
        <f>IF(ISNA(INDEX('3.1 NPV'!$E$22:$AH$22,1,MATCH("Yes",'3.1 NPV'!$E$67:$AH$67,0))),"-",INDEX('3.1 NPV'!$E$22:$AH$22,1,MATCH("Yes",'3.1 NPV'!$E$67:$AH$67,0)))</f>
        <v>FY28</v>
      </c>
    </row>
    <row r="53" spans="2:34" ht="15" customHeight="1">
      <c r="D53" s="325"/>
      <c r="E53" s="328" t="s">
        <v>165</v>
      </c>
    </row>
    <row r="54" spans="2:34" ht="14.45" customHeight="1">
      <c r="D54" s="326"/>
      <c r="E54" s="328" t="s">
        <v>165</v>
      </c>
    </row>
    <row r="55" spans="2:34" ht="15.75" thickBot="1">
      <c r="D55" s="255" t="str">
        <f>B39</f>
        <v>Option 3</v>
      </c>
      <c r="E55" s="329" t="s">
        <v>165</v>
      </c>
    </row>
    <row r="57" spans="2:34" s="37" customFormat="1">
      <c r="B57" s="37" t="s">
        <v>213</v>
      </c>
      <c r="C57" s="37" t="str">
        <f>C7</f>
        <v>Reconductor SMTS-BVE and BVE-KMS Line with 37/3.75 AAC Conductor</v>
      </c>
    </row>
    <row r="59" spans="2:34">
      <c r="E59" s="256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64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>
      <c r="C60" s="67" t="s">
        <v>206</v>
      </c>
      <c r="D60" s="27" t="s">
        <v>207</v>
      </c>
      <c r="E60" s="257" cm="1">
        <f t="array" ref="E60:AH60">_xlfn.ANCHORARRAY('3.1 NPV'!$E$82)</f>
        <v>0</v>
      </c>
      <c r="F60" s="66">
        <v>1.28199717224521E-5</v>
      </c>
      <c r="G60" s="66">
        <v>2.5234353769931799E-6</v>
      </c>
      <c r="H60" s="66">
        <v>2.41679024326565E-6</v>
      </c>
      <c r="I60" s="66">
        <v>2.6333570354510798E-4</v>
      </c>
      <c r="J60" s="66">
        <v>1.2548936748192499E-3</v>
      </c>
      <c r="K60" s="66">
        <v>3.6340741592343498E-3</v>
      </c>
      <c r="L60" s="66">
        <v>9.7019961562796308E-3</v>
      </c>
      <c r="M60" s="66">
        <v>6.7010171243328503E-2</v>
      </c>
      <c r="N60" s="66">
        <v>0.44627083674590901</v>
      </c>
      <c r="O60" s="66">
        <v>2.808973783236957</v>
      </c>
      <c r="P60" s="66">
        <v>7.7486671230711401</v>
      </c>
      <c r="Q60" s="66">
        <v>18.402712861460969</v>
      </c>
      <c r="R60" s="66">
        <v>49.89151485734503</v>
      </c>
      <c r="S60" s="66">
        <v>123.982749424055</v>
      </c>
      <c r="T60" s="66">
        <v>123.982749424055</v>
      </c>
      <c r="U60" s="66">
        <v>123.982749424055</v>
      </c>
      <c r="V60" s="66">
        <v>123.982749424055</v>
      </c>
      <c r="W60" s="66">
        <v>123.982749424055</v>
      </c>
      <c r="X60" s="66">
        <v>123.982749424055</v>
      </c>
      <c r="Y60" s="66">
        <v>123.982749424055</v>
      </c>
      <c r="Z60" s="66">
        <v>123.982749424055</v>
      </c>
      <c r="AA60" s="66">
        <v>123.982749424055</v>
      </c>
      <c r="AB60" s="66">
        <v>123.982749424055</v>
      </c>
      <c r="AC60" s="66">
        <v>123.982749424055</v>
      </c>
      <c r="AD60" s="66">
        <v>123.982749424055</v>
      </c>
      <c r="AE60" s="66">
        <v>123.982749424055</v>
      </c>
      <c r="AF60" s="66">
        <v>123.982749424055</v>
      </c>
      <c r="AG60" s="66">
        <v>123.982749424055</v>
      </c>
      <c r="AH60" s="66">
        <v>123.982749424055</v>
      </c>
    </row>
    <row r="62" spans="2:34">
      <c r="D62" s="27" t="s">
        <v>209</v>
      </c>
      <c r="E62" s="256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64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>
      <c r="C63" s="67" t="s">
        <v>206</v>
      </c>
      <c r="D63" s="27" t="s">
        <v>93</v>
      </c>
      <c r="E63" s="257" cm="1">
        <f t="array" ref="E63:AH63">'3.1 NPV'!$E$76:$AH$76</f>
        <v>0</v>
      </c>
      <c r="F63" s="66">
        <v>0</v>
      </c>
      <c r="G63" s="66">
        <v>42.185937773844145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0</v>
      </c>
      <c r="W63" s="66">
        <v>0</v>
      </c>
      <c r="X63" s="66">
        <v>0</v>
      </c>
      <c r="Y63" s="66">
        <v>0</v>
      </c>
      <c r="Z63" s="66">
        <v>0</v>
      </c>
      <c r="AA63" s="66">
        <v>0</v>
      </c>
      <c r="AB63" s="66">
        <v>0</v>
      </c>
      <c r="AC63" s="66">
        <v>0</v>
      </c>
      <c r="AD63" s="66">
        <v>0</v>
      </c>
      <c r="AE63" s="66">
        <v>0</v>
      </c>
      <c r="AF63" s="66">
        <v>0</v>
      </c>
      <c r="AG63" s="66">
        <v>0</v>
      </c>
      <c r="AH63" s="66">
        <v>0</v>
      </c>
    </row>
    <row r="64" spans="2:34">
      <c r="C64" s="67" t="s">
        <v>206</v>
      </c>
      <c r="D64" s="27" t="s">
        <v>97</v>
      </c>
      <c r="E64" s="257" cm="1">
        <f t="array" ref="E64:AH64">'3.1 NPV'!$E$77:$AH$77</f>
        <v>0</v>
      </c>
      <c r="F64" s="66">
        <v>0</v>
      </c>
      <c r="G64" s="66">
        <v>0</v>
      </c>
      <c r="H64" s="66">
        <v>0.42185937773844145</v>
      </c>
      <c r="I64" s="66">
        <v>0.42185937773844145</v>
      </c>
      <c r="J64" s="66">
        <v>0.42185937773844145</v>
      </c>
      <c r="K64" s="66">
        <v>0.42185937773844145</v>
      </c>
      <c r="L64" s="66">
        <v>0.42185937773844145</v>
      </c>
      <c r="M64" s="66">
        <v>0.42185937773844145</v>
      </c>
      <c r="N64" s="66">
        <v>0.42185937773844145</v>
      </c>
      <c r="O64" s="66">
        <v>0.42185937773844145</v>
      </c>
      <c r="P64" s="66">
        <v>0.42185937773844145</v>
      </c>
      <c r="Q64" s="66">
        <v>0.42185937773844145</v>
      </c>
      <c r="R64" s="66">
        <v>0.42185937773844145</v>
      </c>
      <c r="S64" s="66">
        <v>0.42185937773844145</v>
      </c>
      <c r="T64" s="66">
        <v>0.42185937773844145</v>
      </c>
      <c r="U64" s="66">
        <v>0.42185937773844145</v>
      </c>
      <c r="V64" s="66">
        <v>0.42185937773844145</v>
      </c>
      <c r="W64" s="66">
        <v>0.42185937773844145</v>
      </c>
      <c r="X64" s="66">
        <v>0.42185937773844145</v>
      </c>
      <c r="Y64" s="66">
        <v>0.42185937773844145</v>
      </c>
      <c r="Z64" s="66">
        <v>0.42185937773844145</v>
      </c>
      <c r="AA64" s="66">
        <v>0.42185937773844145</v>
      </c>
      <c r="AB64" s="66">
        <v>0.42185937773844145</v>
      </c>
      <c r="AC64" s="66">
        <v>0.42185937773844145</v>
      </c>
      <c r="AD64" s="66">
        <v>0.42185937773844145</v>
      </c>
      <c r="AE64" s="66">
        <v>0.42185937773844145</v>
      </c>
      <c r="AF64" s="66">
        <v>0.42185937773844145</v>
      </c>
      <c r="AG64" s="66">
        <v>0.42185937773844145</v>
      </c>
      <c r="AH64" s="66">
        <v>0.42185937773844145</v>
      </c>
    </row>
    <row r="65" spans="2:34">
      <c r="C65" s="67" t="s">
        <v>206</v>
      </c>
      <c r="D65" s="27" t="s">
        <v>210</v>
      </c>
      <c r="E65" s="257">
        <f>SUM(E63:E64)</f>
        <v>0</v>
      </c>
      <c r="F65" s="66">
        <f t="shared" ref="F65:AH65" si="3">SUM(F63:F64)</f>
        <v>0</v>
      </c>
      <c r="G65" s="66">
        <f t="shared" si="3"/>
        <v>42.185937773844145</v>
      </c>
      <c r="H65" s="66">
        <f t="shared" si="3"/>
        <v>0.42185937773844145</v>
      </c>
      <c r="I65" s="66">
        <f t="shared" si="3"/>
        <v>0.42185937773844145</v>
      </c>
      <c r="J65" s="66">
        <f t="shared" si="3"/>
        <v>0.42185937773844145</v>
      </c>
      <c r="K65" s="66">
        <f t="shared" si="3"/>
        <v>0.42185937773844145</v>
      </c>
      <c r="L65" s="66">
        <f t="shared" si="3"/>
        <v>0.42185937773844145</v>
      </c>
      <c r="M65" s="66">
        <f t="shared" si="3"/>
        <v>0.42185937773844145</v>
      </c>
      <c r="N65" s="66">
        <f t="shared" si="3"/>
        <v>0.42185937773844145</v>
      </c>
      <c r="O65" s="66">
        <f t="shared" si="3"/>
        <v>0.42185937773844145</v>
      </c>
      <c r="P65" s="66">
        <f t="shared" si="3"/>
        <v>0.42185937773844145</v>
      </c>
      <c r="Q65" s="66">
        <f t="shared" si="3"/>
        <v>0.42185937773844145</v>
      </c>
      <c r="R65" s="66">
        <f t="shared" si="3"/>
        <v>0.42185937773844145</v>
      </c>
      <c r="S65" s="66">
        <f t="shared" si="3"/>
        <v>0.42185937773844145</v>
      </c>
      <c r="T65" s="66">
        <f t="shared" si="3"/>
        <v>0.42185937773844145</v>
      </c>
      <c r="U65" s="66">
        <f t="shared" si="3"/>
        <v>0.42185937773844145</v>
      </c>
      <c r="V65" s="66">
        <f t="shared" si="3"/>
        <v>0.42185937773844145</v>
      </c>
      <c r="W65" s="66">
        <f t="shared" si="3"/>
        <v>0.42185937773844145</v>
      </c>
      <c r="X65" s="66">
        <f t="shared" si="3"/>
        <v>0.42185937773844145</v>
      </c>
      <c r="Y65" s="66">
        <f t="shared" si="3"/>
        <v>0.42185937773844145</v>
      </c>
      <c r="Z65" s="66">
        <f t="shared" si="3"/>
        <v>0.42185937773844145</v>
      </c>
      <c r="AA65" s="66">
        <f t="shared" si="3"/>
        <v>0.42185937773844145</v>
      </c>
      <c r="AB65" s="66">
        <f t="shared" si="3"/>
        <v>0.42185937773844145</v>
      </c>
      <c r="AC65" s="66">
        <f t="shared" si="3"/>
        <v>0.42185937773844145</v>
      </c>
      <c r="AD65" s="66">
        <f t="shared" si="3"/>
        <v>0.42185937773844145</v>
      </c>
      <c r="AE65" s="66">
        <f t="shared" si="3"/>
        <v>0.42185937773844145</v>
      </c>
      <c r="AF65" s="66">
        <f t="shared" si="3"/>
        <v>0.42185937773844145</v>
      </c>
      <c r="AG65" s="66">
        <f t="shared" si="3"/>
        <v>0.42185937773844145</v>
      </c>
      <c r="AH65" s="66">
        <f t="shared" si="3"/>
        <v>0.42185937773844145</v>
      </c>
    </row>
    <row r="67" spans="2:34">
      <c r="D67" s="27" t="s">
        <v>209</v>
      </c>
      <c r="E67" s="256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64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45">
      <c r="C68" s="68" t="s">
        <v>206</v>
      </c>
      <c r="D68" s="69" t="s">
        <v>211</v>
      </c>
      <c r="E68" s="257" cm="1">
        <f t="array" ref="E68:AH68">'3.1 NPV'!$E$78:$AH$78</f>
        <v>0</v>
      </c>
      <c r="F68" s="66">
        <v>0</v>
      </c>
      <c r="G68" s="66">
        <v>0</v>
      </c>
      <c r="H68" s="66">
        <v>2.6758332587933835</v>
      </c>
      <c r="I68" s="66">
        <v>9.9150293428639777</v>
      </c>
      <c r="J68" s="66">
        <v>22.68234680011976</v>
      </c>
      <c r="K68" s="66">
        <v>45.784288587987255</v>
      </c>
      <c r="L68" s="66">
        <v>85.843633836080386</v>
      </c>
      <c r="M68" s="66">
        <v>148.73668648457567</v>
      </c>
      <c r="N68" s="66">
        <v>237.8964772499782</v>
      </c>
      <c r="O68" s="66">
        <v>419.69586255040804</v>
      </c>
      <c r="P68" s="66">
        <v>714.59792645655955</v>
      </c>
      <c r="Q68" s="66">
        <v>1134.352602785113</v>
      </c>
      <c r="R68" s="66">
        <v>2053.8111773752071</v>
      </c>
      <c r="S68" s="66">
        <v>3138.0619886408722</v>
      </c>
      <c r="T68" s="66">
        <v>3138.0619886408722</v>
      </c>
      <c r="U68" s="66">
        <v>3138.0619886408722</v>
      </c>
      <c r="V68" s="66">
        <v>3138.0619886408722</v>
      </c>
      <c r="W68" s="66">
        <v>3138.0619886408722</v>
      </c>
      <c r="X68" s="66">
        <v>3138.0619886408722</v>
      </c>
      <c r="Y68" s="66">
        <v>3138.0619886408722</v>
      </c>
      <c r="Z68" s="66">
        <v>3138.0619886408722</v>
      </c>
      <c r="AA68" s="66">
        <v>3138.0619886408722</v>
      </c>
      <c r="AB68" s="66">
        <v>3138.0619886408722</v>
      </c>
      <c r="AC68" s="66">
        <v>3138.0619886408722</v>
      </c>
      <c r="AD68" s="66">
        <v>3138.0619886408722</v>
      </c>
      <c r="AE68" s="66">
        <v>3138.0619886408722</v>
      </c>
      <c r="AF68" s="66">
        <v>3138.0619886408722</v>
      </c>
      <c r="AG68" s="66">
        <v>3138.0619886408722</v>
      </c>
      <c r="AH68" s="66">
        <v>3138.0619886408722</v>
      </c>
    </row>
    <row r="69" spans="2:34" ht="15.75" thickBot="1"/>
    <row r="70" spans="2:34" ht="14.45" customHeight="1">
      <c r="D70" s="324" t="s">
        <v>110</v>
      </c>
      <c r="E70" s="327" t="str">
        <f>IF(ISNA(INDEX('3.1 NPV'!$E$22:$AH$22,1,MATCH("Yes",'3.1 NPV'!$E$87:$AH$87,0))),"-",INDEX('3.1 NPV'!$E$22:$AH$22,1,MATCH("Yes",'3.1 NPV'!$E$87:$AH$87,0)))</f>
        <v>FY29</v>
      </c>
    </row>
    <row r="71" spans="2:34" ht="15" customHeight="1">
      <c r="D71" s="325"/>
      <c r="E71" s="328" t="s">
        <v>168</v>
      </c>
    </row>
    <row r="72" spans="2:34" ht="14.45" customHeight="1">
      <c r="D72" s="326"/>
      <c r="E72" s="328" t="s">
        <v>168</v>
      </c>
    </row>
    <row r="73" spans="2:34" ht="15.75" thickBot="1">
      <c r="D73" s="255" t="str">
        <f>B57</f>
        <v>Option 4</v>
      </c>
      <c r="E73" s="329" t="s">
        <v>168</v>
      </c>
    </row>
    <row r="75" spans="2:34" s="37" customFormat="1">
      <c r="B75" s="37" t="s">
        <v>214</v>
      </c>
      <c r="C75" s="37" t="str">
        <f>C8</f>
        <v>Reconductor BVE-BVE-Tee Line with 37/3.75 AAC Conductor</v>
      </c>
    </row>
    <row r="77" spans="2:34">
      <c r="E77" s="256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64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>
      <c r="C78" s="67" t="s">
        <v>206</v>
      </c>
      <c r="D78" s="27" t="s">
        <v>207</v>
      </c>
      <c r="E78" s="257" cm="1">
        <f t="array" ref="E78:AH78">_xlfn.ANCHORARRAY('3.1 NPV'!$E$102)</f>
        <v>0</v>
      </c>
      <c r="F78" s="66">
        <v>1.28199717224521E-5</v>
      </c>
      <c r="G78" s="66">
        <v>7.4839762349405495E-2</v>
      </c>
      <c r="H78" s="66">
        <v>7.8833353878979898E-2</v>
      </c>
      <c r="I78" s="66">
        <v>0.232982092789117</v>
      </c>
      <c r="J78" s="66">
        <v>0.89483136927096996</v>
      </c>
      <c r="K78" s="66">
        <v>3.386960802459642</v>
      </c>
      <c r="L78" s="66">
        <v>8.9885086458433516</v>
      </c>
      <c r="M78" s="66">
        <v>23.767328802022181</v>
      </c>
      <c r="N78" s="66">
        <v>48.489911776554969</v>
      </c>
      <c r="O78" s="66">
        <v>101.8713067295961</v>
      </c>
      <c r="P78" s="66">
        <v>205.19781567066281</v>
      </c>
      <c r="Q78" s="66">
        <v>372.96684745075288</v>
      </c>
      <c r="R78" s="66">
        <v>807.99125470446484</v>
      </c>
      <c r="S78" s="66">
        <v>1385.4120796961081</v>
      </c>
      <c r="T78" s="66">
        <v>1385.4120796961081</v>
      </c>
      <c r="U78" s="66">
        <v>1385.4120796961081</v>
      </c>
      <c r="V78" s="66">
        <v>1385.4120796961081</v>
      </c>
      <c r="W78" s="66">
        <v>1385.4120796961081</v>
      </c>
      <c r="X78" s="66">
        <v>1385.4120796961081</v>
      </c>
      <c r="Y78" s="66">
        <v>1385.4120796961081</v>
      </c>
      <c r="Z78" s="66">
        <v>1385.4120796961081</v>
      </c>
      <c r="AA78" s="66">
        <v>1385.4120796961081</v>
      </c>
      <c r="AB78" s="66">
        <v>1385.4120796961081</v>
      </c>
      <c r="AC78" s="66">
        <v>1385.4120796961081</v>
      </c>
      <c r="AD78" s="66">
        <v>1385.4120796961081</v>
      </c>
      <c r="AE78" s="66">
        <v>1385.4120796961081</v>
      </c>
      <c r="AF78" s="66">
        <v>1385.4120796961081</v>
      </c>
      <c r="AG78" s="66">
        <v>1385.4120796961081</v>
      </c>
      <c r="AH78" s="66">
        <v>1385.4120796961081</v>
      </c>
    </row>
    <row r="80" spans="2:34">
      <c r="D80" s="27" t="s">
        <v>209</v>
      </c>
      <c r="E80" s="256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64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>
      <c r="C81" s="67" t="s">
        <v>206</v>
      </c>
      <c r="D81" s="27" t="s">
        <v>93</v>
      </c>
      <c r="E81" s="257" cm="1">
        <f t="array" ref="E81:AH81">'3.1 NPV'!$E$96:$AH$96</f>
        <v>0</v>
      </c>
      <c r="F81" s="66">
        <v>0</v>
      </c>
      <c r="G81" s="66">
        <v>9.0586157824600448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0</v>
      </c>
      <c r="W81" s="66">
        <v>0</v>
      </c>
      <c r="X81" s="66">
        <v>0</v>
      </c>
      <c r="Y81" s="66">
        <v>0</v>
      </c>
      <c r="Z81" s="66">
        <v>0</v>
      </c>
      <c r="AA81" s="66">
        <v>0</v>
      </c>
      <c r="AB81" s="66">
        <v>0</v>
      </c>
      <c r="AC81" s="66">
        <v>0</v>
      </c>
      <c r="AD81" s="66">
        <v>0</v>
      </c>
      <c r="AE81" s="66">
        <v>0</v>
      </c>
      <c r="AF81" s="66">
        <v>0</v>
      </c>
      <c r="AG81" s="66">
        <v>0</v>
      </c>
      <c r="AH81" s="66">
        <v>0</v>
      </c>
    </row>
    <row r="82" spans="2:34">
      <c r="C82" s="67" t="s">
        <v>206</v>
      </c>
      <c r="D82" s="27" t="s">
        <v>97</v>
      </c>
      <c r="E82" s="257" cm="1">
        <f t="array" ref="E82:AH82">'3.1 NPV'!$E$97:$AH$97</f>
        <v>0</v>
      </c>
      <c r="F82" s="66">
        <v>0</v>
      </c>
      <c r="G82" s="66">
        <v>0</v>
      </c>
      <c r="H82" s="66">
        <v>9.0586157824600444E-2</v>
      </c>
      <c r="I82" s="66">
        <v>9.0586157824600444E-2</v>
      </c>
      <c r="J82" s="66">
        <v>9.0586157824600444E-2</v>
      </c>
      <c r="K82" s="66">
        <v>9.0586157824600444E-2</v>
      </c>
      <c r="L82" s="66">
        <v>9.0586157824600444E-2</v>
      </c>
      <c r="M82" s="66">
        <v>9.0586157824600444E-2</v>
      </c>
      <c r="N82" s="66">
        <v>9.0586157824600444E-2</v>
      </c>
      <c r="O82" s="66">
        <v>9.0586157824600444E-2</v>
      </c>
      <c r="P82" s="66">
        <v>9.0586157824600444E-2</v>
      </c>
      <c r="Q82" s="66">
        <v>9.0586157824600444E-2</v>
      </c>
      <c r="R82" s="66">
        <v>9.0586157824600444E-2</v>
      </c>
      <c r="S82" s="66">
        <v>9.0586157824600444E-2</v>
      </c>
      <c r="T82" s="66">
        <v>9.0586157824600444E-2</v>
      </c>
      <c r="U82" s="66">
        <v>9.0586157824600444E-2</v>
      </c>
      <c r="V82" s="66">
        <v>9.0586157824600444E-2</v>
      </c>
      <c r="W82" s="66">
        <v>9.0586157824600444E-2</v>
      </c>
      <c r="X82" s="66">
        <v>9.0586157824600444E-2</v>
      </c>
      <c r="Y82" s="66">
        <v>9.0586157824600444E-2</v>
      </c>
      <c r="Z82" s="66">
        <v>9.0586157824600444E-2</v>
      </c>
      <c r="AA82" s="66">
        <v>9.0586157824600444E-2</v>
      </c>
      <c r="AB82" s="66">
        <v>9.0586157824600444E-2</v>
      </c>
      <c r="AC82" s="66">
        <v>9.0586157824600444E-2</v>
      </c>
      <c r="AD82" s="66">
        <v>9.0586157824600444E-2</v>
      </c>
      <c r="AE82" s="66">
        <v>9.0586157824600444E-2</v>
      </c>
      <c r="AF82" s="66">
        <v>9.0586157824600444E-2</v>
      </c>
      <c r="AG82" s="66">
        <v>9.0586157824600444E-2</v>
      </c>
      <c r="AH82" s="66">
        <v>9.0586157824600444E-2</v>
      </c>
    </row>
    <row r="83" spans="2:34">
      <c r="C83" s="67" t="s">
        <v>206</v>
      </c>
      <c r="D83" s="27" t="s">
        <v>210</v>
      </c>
      <c r="E83" s="257">
        <f>SUM(E81:E82)</f>
        <v>0</v>
      </c>
      <c r="F83" s="66">
        <f t="shared" ref="F83:AH83" si="4">SUM(F81:F82)</f>
        <v>0</v>
      </c>
      <c r="G83" s="66">
        <f t="shared" si="4"/>
        <v>9.0586157824600448</v>
      </c>
      <c r="H83" s="66">
        <f t="shared" si="4"/>
        <v>9.0586157824600444E-2</v>
      </c>
      <c r="I83" s="66">
        <f t="shared" si="4"/>
        <v>9.0586157824600444E-2</v>
      </c>
      <c r="J83" s="66">
        <f t="shared" si="4"/>
        <v>9.0586157824600444E-2</v>
      </c>
      <c r="K83" s="66">
        <f t="shared" si="4"/>
        <v>9.0586157824600444E-2</v>
      </c>
      <c r="L83" s="66">
        <f t="shared" si="4"/>
        <v>9.0586157824600444E-2</v>
      </c>
      <c r="M83" s="66">
        <f t="shared" si="4"/>
        <v>9.0586157824600444E-2</v>
      </c>
      <c r="N83" s="66">
        <f t="shared" si="4"/>
        <v>9.0586157824600444E-2</v>
      </c>
      <c r="O83" s="66">
        <f t="shared" si="4"/>
        <v>9.0586157824600444E-2</v>
      </c>
      <c r="P83" s="66">
        <f t="shared" si="4"/>
        <v>9.0586157824600444E-2</v>
      </c>
      <c r="Q83" s="66">
        <f t="shared" si="4"/>
        <v>9.0586157824600444E-2</v>
      </c>
      <c r="R83" s="66">
        <f t="shared" si="4"/>
        <v>9.0586157824600444E-2</v>
      </c>
      <c r="S83" s="66">
        <f t="shared" si="4"/>
        <v>9.0586157824600444E-2</v>
      </c>
      <c r="T83" s="66">
        <f t="shared" si="4"/>
        <v>9.0586157824600444E-2</v>
      </c>
      <c r="U83" s="66">
        <f t="shared" si="4"/>
        <v>9.0586157824600444E-2</v>
      </c>
      <c r="V83" s="66">
        <f t="shared" si="4"/>
        <v>9.0586157824600444E-2</v>
      </c>
      <c r="W83" s="66">
        <f t="shared" si="4"/>
        <v>9.0586157824600444E-2</v>
      </c>
      <c r="X83" s="66">
        <f t="shared" si="4"/>
        <v>9.0586157824600444E-2</v>
      </c>
      <c r="Y83" s="66">
        <f t="shared" si="4"/>
        <v>9.0586157824600444E-2</v>
      </c>
      <c r="Z83" s="66">
        <f t="shared" si="4"/>
        <v>9.0586157824600444E-2</v>
      </c>
      <c r="AA83" s="66">
        <f t="shared" si="4"/>
        <v>9.0586157824600444E-2</v>
      </c>
      <c r="AB83" s="66">
        <f t="shared" si="4"/>
        <v>9.0586157824600444E-2</v>
      </c>
      <c r="AC83" s="66">
        <f t="shared" si="4"/>
        <v>9.0586157824600444E-2</v>
      </c>
      <c r="AD83" s="66">
        <f t="shared" si="4"/>
        <v>9.0586157824600444E-2</v>
      </c>
      <c r="AE83" s="66">
        <f t="shared" si="4"/>
        <v>9.0586157824600444E-2</v>
      </c>
      <c r="AF83" s="66">
        <f t="shared" si="4"/>
        <v>9.0586157824600444E-2</v>
      </c>
      <c r="AG83" s="66">
        <f t="shared" si="4"/>
        <v>9.0586157824600444E-2</v>
      </c>
      <c r="AH83" s="66">
        <f t="shared" si="4"/>
        <v>9.0586157824600444E-2</v>
      </c>
    </row>
    <row r="85" spans="2:34">
      <c r="D85" s="27" t="s">
        <v>209</v>
      </c>
      <c r="E85" s="256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64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45">
      <c r="C86" s="68" t="s">
        <v>206</v>
      </c>
      <c r="D86" s="69" t="s">
        <v>211</v>
      </c>
      <c r="E86" s="257" cm="1">
        <f t="array" ref="E86:AH86">'3.1 NPV'!$E$98:$AH$98</f>
        <v>0</v>
      </c>
      <c r="F86" s="66">
        <v>0</v>
      </c>
      <c r="G86" s="66">
        <v>0</v>
      </c>
      <c r="H86" s="66">
        <v>2.5970023217046472</v>
      </c>
      <c r="I86" s="66">
        <v>9.6823105857784064</v>
      </c>
      <c r="J86" s="66">
        <v>21.788770324523608</v>
      </c>
      <c r="K86" s="66">
        <v>42.400961859686852</v>
      </c>
      <c r="L86" s="66">
        <v>76.864827186393313</v>
      </c>
      <c r="M86" s="66">
        <v>125.03636785379683</v>
      </c>
      <c r="N86" s="66">
        <v>189.85283631016912</v>
      </c>
      <c r="O86" s="66">
        <v>320.63352960404893</v>
      </c>
      <c r="P86" s="66">
        <v>517.14877790896799</v>
      </c>
      <c r="Q86" s="66">
        <v>779.78846819582111</v>
      </c>
      <c r="R86" s="66">
        <v>1295.7114375280873</v>
      </c>
      <c r="S86" s="66">
        <v>1876.632658368819</v>
      </c>
      <c r="T86" s="66">
        <v>1876.632658368819</v>
      </c>
      <c r="U86" s="66">
        <v>1876.632658368819</v>
      </c>
      <c r="V86" s="66">
        <v>1876.632658368819</v>
      </c>
      <c r="W86" s="66">
        <v>1876.632658368819</v>
      </c>
      <c r="X86" s="66">
        <v>1876.632658368819</v>
      </c>
      <c r="Y86" s="66">
        <v>1876.632658368819</v>
      </c>
      <c r="Z86" s="66">
        <v>1876.632658368819</v>
      </c>
      <c r="AA86" s="66">
        <v>1876.632658368819</v>
      </c>
      <c r="AB86" s="66">
        <v>1876.632658368819</v>
      </c>
      <c r="AC86" s="66">
        <v>1876.632658368819</v>
      </c>
      <c r="AD86" s="66">
        <v>1876.632658368819</v>
      </c>
      <c r="AE86" s="66">
        <v>1876.632658368819</v>
      </c>
      <c r="AF86" s="66">
        <v>1876.632658368819</v>
      </c>
      <c r="AG86" s="66">
        <v>1876.632658368819</v>
      </c>
      <c r="AH86" s="66">
        <v>1876.632658368819</v>
      </c>
    </row>
    <row r="87" spans="2:34" ht="15.75" thickBot="1"/>
    <row r="88" spans="2:34" ht="14.45" customHeight="1">
      <c r="D88" s="324" t="s">
        <v>110</v>
      </c>
      <c r="E88" s="327" t="str">
        <f>IF(ISNA(INDEX('3.1 NPV'!$E$22:$AH$22,1,MATCH("Yes",'3.1 NPV'!$E$107:$AH$107,0))),"-",INDEX('3.1 NPV'!$E$22:$AH$22,1,MATCH("Yes",'3.1 NPV'!$E$107:$AH$107,0)))</f>
        <v>FY28</v>
      </c>
    </row>
    <row r="89" spans="2:34" ht="15" customHeight="1">
      <c r="D89" s="325"/>
      <c r="E89" s="328" t="s">
        <v>215</v>
      </c>
    </row>
    <row r="90" spans="2:34" ht="14.45" customHeight="1">
      <c r="D90" s="326"/>
      <c r="E90" s="328" t="s">
        <v>215</v>
      </c>
    </row>
    <row r="91" spans="2:34" ht="15.75" thickBot="1">
      <c r="D91" s="255" t="str">
        <f>B75</f>
        <v>Option 5</v>
      </c>
      <c r="E91" s="329" t="s">
        <v>215</v>
      </c>
    </row>
    <row r="93" spans="2:34" s="37" customFormat="1">
      <c r="B93" s="37" t="s">
        <v>216</v>
      </c>
      <c r="C93" s="37" t="str">
        <f>C9</f>
        <v>Reconductor SMTS-BVE and BVE-BVE-Tee Line with 37/3.75 AAC Conductor</v>
      </c>
    </row>
    <row r="95" spans="2:34">
      <c r="E95" s="256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64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>
      <c r="C96" s="67" t="s">
        <v>206</v>
      </c>
      <c r="D96" s="27" t="s">
        <v>207</v>
      </c>
      <c r="E96" s="257" cm="1">
        <f t="array" ref="E96:AH96">_xlfn.ANCHORARRAY('3.1 NPV'!$E$122)</f>
        <v>0</v>
      </c>
      <c r="F96" s="66">
        <v>1.28199717224521E-5</v>
      </c>
      <c r="G96" s="66">
        <v>4.4388600554458303E-6</v>
      </c>
      <c r="H96" s="66">
        <v>2.1806210452186901E-5</v>
      </c>
      <c r="I96" s="66">
        <v>5.0733716598198105E-4</v>
      </c>
      <c r="J96" s="66">
        <v>1.78720273508823E-3</v>
      </c>
      <c r="K96" s="66">
        <v>4.8551577144246398E-3</v>
      </c>
      <c r="L96" s="66">
        <v>2.2769726787065001E-2</v>
      </c>
      <c r="M96" s="66">
        <v>0.38949150724047199</v>
      </c>
      <c r="N96" s="66">
        <v>2.425903275907515</v>
      </c>
      <c r="O96" s="66">
        <v>7.9163720142488216</v>
      </c>
      <c r="P96" s="66">
        <v>26.023047305824381</v>
      </c>
      <c r="Q96" s="66">
        <v>69.595406274954556</v>
      </c>
      <c r="R96" s="66">
        <v>244.25185263679501</v>
      </c>
      <c r="S96" s="66">
        <v>544.93880973809337</v>
      </c>
      <c r="T96" s="66">
        <v>544.93880973809337</v>
      </c>
      <c r="U96" s="66">
        <v>544.93880973809337</v>
      </c>
      <c r="V96" s="66">
        <v>544.93880973809337</v>
      </c>
      <c r="W96" s="66">
        <v>544.93880973809337</v>
      </c>
      <c r="X96" s="66">
        <v>544.93880973809337</v>
      </c>
      <c r="Y96" s="66">
        <v>544.93880973809337</v>
      </c>
      <c r="Z96" s="66">
        <v>544.93880973809337</v>
      </c>
      <c r="AA96" s="66">
        <v>544.93880973809337</v>
      </c>
      <c r="AB96" s="66">
        <v>544.93880973809337</v>
      </c>
      <c r="AC96" s="66">
        <v>544.93880973809337</v>
      </c>
      <c r="AD96" s="66">
        <v>544.93880973809337</v>
      </c>
      <c r="AE96" s="66">
        <v>544.93880973809337</v>
      </c>
      <c r="AF96" s="66">
        <v>544.93880973809337</v>
      </c>
      <c r="AG96" s="66">
        <v>544.93880973809337</v>
      </c>
      <c r="AH96" s="66">
        <v>544.93880973809337</v>
      </c>
    </row>
    <row r="98" spans="2:34">
      <c r="D98" s="27" t="s">
        <v>209</v>
      </c>
      <c r="E98" s="256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64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>
      <c r="C99" s="67" t="s">
        <v>206</v>
      </c>
      <c r="D99" s="27" t="s">
        <v>93</v>
      </c>
      <c r="E99" s="257" cm="1">
        <f t="array" ref="E99:AH99">'3.1 NPV'!$E$116:$AH$116</f>
        <v>0</v>
      </c>
      <c r="F99" s="66">
        <v>0</v>
      </c>
      <c r="G99" s="66">
        <v>40.655904662343836</v>
      </c>
      <c r="H99" s="66">
        <v>0</v>
      </c>
      <c r="I99" s="66">
        <v>0</v>
      </c>
      <c r="J99" s="66">
        <v>0</v>
      </c>
      <c r="K99" s="66">
        <v>0</v>
      </c>
      <c r="L99" s="66">
        <v>0</v>
      </c>
      <c r="M99" s="66">
        <v>0</v>
      </c>
      <c r="N99" s="66">
        <v>0</v>
      </c>
      <c r="O99" s="66">
        <v>0</v>
      </c>
      <c r="P99" s="66">
        <v>0</v>
      </c>
      <c r="Q99" s="66">
        <v>0</v>
      </c>
      <c r="R99" s="66">
        <v>0</v>
      </c>
      <c r="S99" s="66">
        <v>0</v>
      </c>
      <c r="T99" s="66">
        <v>0</v>
      </c>
      <c r="U99" s="66">
        <v>0</v>
      </c>
      <c r="V99" s="66">
        <v>0</v>
      </c>
      <c r="W99" s="66">
        <v>0</v>
      </c>
      <c r="X99" s="66">
        <v>0</v>
      </c>
      <c r="Y99" s="66">
        <v>0</v>
      </c>
      <c r="Z99" s="66">
        <v>0</v>
      </c>
      <c r="AA99" s="66">
        <v>0</v>
      </c>
      <c r="AB99" s="66">
        <v>0</v>
      </c>
      <c r="AC99" s="66">
        <v>0</v>
      </c>
      <c r="AD99" s="66">
        <v>0</v>
      </c>
      <c r="AE99" s="66">
        <v>0</v>
      </c>
      <c r="AF99" s="66">
        <v>0</v>
      </c>
      <c r="AG99" s="66">
        <v>0</v>
      </c>
      <c r="AH99" s="66">
        <v>0</v>
      </c>
    </row>
    <row r="100" spans="2:34">
      <c r="C100" s="67" t="s">
        <v>206</v>
      </c>
      <c r="D100" s="27" t="s">
        <v>97</v>
      </c>
      <c r="E100" s="257" cm="1">
        <f t="array" ref="E100:AH100">'3.1 NPV'!$E$117:$AH$117</f>
        <v>0</v>
      </c>
      <c r="F100" s="66">
        <v>0</v>
      </c>
      <c r="G100" s="66">
        <v>0</v>
      </c>
      <c r="H100" s="66">
        <v>0.40655904662343839</v>
      </c>
      <c r="I100" s="66">
        <v>0.40655904662343839</v>
      </c>
      <c r="J100" s="66">
        <v>0.40655904662343839</v>
      </c>
      <c r="K100" s="66">
        <v>0.40655904662343839</v>
      </c>
      <c r="L100" s="66">
        <v>0.40655904662343839</v>
      </c>
      <c r="M100" s="66">
        <v>0.40655904662343839</v>
      </c>
      <c r="N100" s="66">
        <v>0.40655904662343839</v>
      </c>
      <c r="O100" s="66">
        <v>0.40655904662343839</v>
      </c>
      <c r="P100" s="66">
        <v>0.40655904662343839</v>
      </c>
      <c r="Q100" s="66">
        <v>0.40655904662343839</v>
      </c>
      <c r="R100" s="66">
        <v>0.40655904662343839</v>
      </c>
      <c r="S100" s="66">
        <v>0.40655904662343839</v>
      </c>
      <c r="T100" s="66">
        <v>0.40655904662343839</v>
      </c>
      <c r="U100" s="66">
        <v>0.40655904662343839</v>
      </c>
      <c r="V100" s="66">
        <v>0.40655904662343839</v>
      </c>
      <c r="W100" s="66">
        <v>0.40655904662343839</v>
      </c>
      <c r="X100" s="66">
        <v>0.40655904662343839</v>
      </c>
      <c r="Y100" s="66">
        <v>0.40655904662343839</v>
      </c>
      <c r="Z100" s="66">
        <v>0.40655904662343839</v>
      </c>
      <c r="AA100" s="66">
        <v>0.40655904662343839</v>
      </c>
      <c r="AB100" s="66">
        <v>0.40655904662343839</v>
      </c>
      <c r="AC100" s="66">
        <v>0.40655904662343839</v>
      </c>
      <c r="AD100" s="66">
        <v>0.40655904662343839</v>
      </c>
      <c r="AE100" s="66">
        <v>0.40655904662343839</v>
      </c>
      <c r="AF100" s="66">
        <v>0.40655904662343839</v>
      </c>
      <c r="AG100" s="66">
        <v>0.40655904662343839</v>
      </c>
      <c r="AH100" s="66">
        <v>0.40655904662343839</v>
      </c>
    </row>
    <row r="101" spans="2:34">
      <c r="C101" s="67" t="s">
        <v>206</v>
      </c>
      <c r="D101" s="27" t="s">
        <v>210</v>
      </c>
      <c r="E101" s="257">
        <f>SUM(E99:E100)</f>
        <v>0</v>
      </c>
      <c r="F101" s="66">
        <f t="shared" ref="F101:AH101" si="5">SUM(F99:F100)</f>
        <v>0</v>
      </c>
      <c r="G101" s="66">
        <f t="shared" si="5"/>
        <v>40.655904662343836</v>
      </c>
      <c r="H101" s="66">
        <f t="shared" si="5"/>
        <v>0.40655904662343839</v>
      </c>
      <c r="I101" s="66">
        <f t="shared" si="5"/>
        <v>0.40655904662343839</v>
      </c>
      <c r="J101" s="66">
        <f t="shared" si="5"/>
        <v>0.40655904662343839</v>
      </c>
      <c r="K101" s="66">
        <f t="shared" si="5"/>
        <v>0.40655904662343839</v>
      </c>
      <c r="L101" s="66">
        <f t="shared" si="5"/>
        <v>0.40655904662343839</v>
      </c>
      <c r="M101" s="66">
        <f t="shared" si="5"/>
        <v>0.40655904662343839</v>
      </c>
      <c r="N101" s="66">
        <f t="shared" si="5"/>
        <v>0.40655904662343839</v>
      </c>
      <c r="O101" s="66">
        <f t="shared" si="5"/>
        <v>0.40655904662343839</v>
      </c>
      <c r="P101" s="66">
        <f t="shared" si="5"/>
        <v>0.40655904662343839</v>
      </c>
      <c r="Q101" s="66">
        <f t="shared" si="5"/>
        <v>0.40655904662343839</v>
      </c>
      <c r="R101" s="66">
        <f t="shared" si="5"/>
        <v>0.40655904662343839</v>
      </c>
      <c r="S101" s="66">
        <f t="shared" si="5"/>
        <v>0.40655904662343839</v>
      </c>
      <c r="T101" s="66">
        <f t="shared" si="5"/>
        <v>0.40655904662343839</v>
      </c>
      <c r="U101" s="66">
        <f t="shared" si="5"/>
        <v>0.40655904662343839</v>
      </c>
      <c r="V101" s="66">
        <f t="shared" si="5"/>
        <v>0.40655904662343839</v>
      </c>
      <c r="W101" s="66">
        <f t="shared" si="5"/>
        <v>0.40655904662343839</v>
      </c>
      <c r="X101" s="66">
        <f t="shared" si="5"/>
        <v>0.40655904662343839</v>
      </c>
      <c r="Y101" s="66">
        <f t="shared" si="5"/>
        <v>0.40655904662343839</v>
      </c>
      <c r="Z101" s="66">
        <f t="shared" si="5"/>
        <v>0.40655904662343839</v>
      </c>
      <c r="AA101" s="66">
        <f t="shared" si="5"/>
        <v>0.40655904662343839</v>
      </c>
      <c r="AB101" s="66">
        <f t="shared" si="5"/>
        <v>0.40655904662343839</v>
      </c>
      <c r="AC101" s="66">
        <f t="shared" si="5"/>
        <v>0.40655904662343839</v>
      </c>
      <c r="AD101" s="66">
        <f t="shared" si="5"/>
        <v>0.40655904662343839</v>
      </c>
      <c r="AE101" s="66">
        <f t="shared" si="5"/>
        <v>0.40655904662343839</v>
      </c>
      <c r="AF101" s="66">
        <f t="shared" si="5"/>
        <v>0.40655904662343839</v>
      </c>
      <c r="AG101" s="66">
        <f t="shared" si="5"/>
        <v>0.40655904662343839</v>
      </c>
      <c r="AH101" s="66">
        <f t="shared" si="5"/>
        <v>0.40655904662343839</v>
      </c>
    </row>
    <row r="103" spans="2:34">
      <c r="D103" s="27" t="s">
        <v>209</v>
      </c>
      <c r="E103" s="256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64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45">
      <c r="C104" s="68" t="s">
        <v>206</v>
      </c>
      <c r="D104" s="69" t="s">
        <v>211</v>
      </c>
      <c r="E104" s="257" cm="1">
        <f t="array" ref="E104:AH104">'3.1 NPV'!$E$118:$AH$118</f>
        <v>0</v>
      </c>
      <c r="F104" s="66">
        <v>0</v>
      </c>
      <c r="G104" s="66">
        <v>0</v>
      </c>
      <c r="H104" s="66">
        <v>2.675813869373175</v>
      </c>
      <c r="I104" s="66">
        <v>9.9147853414015419</v>
      </c>
      <c r="J104" s="66">
        <v>22.681814491059491</v>
      </c>
      <c r="K104" s="66">
        <v>45.783067504432069</v>
      </c>
      <c r="L104" s="66">
        <v>85.830566105449606</v>
      </c>
      <c r="M104" s="66">
        <v>148.41420514857853</v>
      </c>
      <c r="N104" s="66">
        <v>235.9168448108166</v>
      </c>
      <c r="O104" s="66">
        <v>414.58846431939617</v>
      </c>
      <c r="P104" s="66">
        <v>696.3235462738063</v>
      </c>
      <c r="Q104" s="66">
        <v>1083.1599093716195</v>
      </c>
      <c r="R104" s="66">
        <v>1859.4508395957571</v>
      </c>
      <c r="S104" s="66">
        <v>2717.1059283268337</v>
      </c>
      <c r="T104" s="66">
        <v>2717.1059283268337</v>
      </c>
      <c r="U104" s="66">
        <v>2717.1059283268337</v>
      </c>
      <c r="V104" s="66">
        <v>2717.1059283268337</v>
      </c>
      <c r="W104" s="66">
        <v>2717.1059283268337</v>
      </c>
      <c r="X104" s="66">
        <v>2717.1059283268337</v>
      </c>
      <c r="Y104" s="66">
        <v>2717.1059283268337</v>
      </c>
      <c r="Z104" s="66">
        <v>2717.1059283268337</v>
      </c>
      <c r="AA104" s="66">
        <v>2717.1059283268337</v>
      </c>
      <c r="AB104" s="66">
        <v>2717.1059283268337</v>
      </c>
      <c r="AC104" s="66">
        <v>2717.1059283268337</v>
      </c>
      <c r="AD104" s="66">
        <v>2717.1059283268337</v>
      </c>
      <c r="AE104" s="66">
        <v>2717.1059283268337</v>
      </c>
      <c r="AF104" s="66">
        <v>2717.1059283268337</v>
      </c>
      <c r="AG104" s="66">
        <v>2717.1059283268337</v>
      </c>
      <c r="AH104" s="66">
        <v>2717.1059283268337</v>
      </c>
    </row>
    <row r="105" spans="2:34" ht="15.75" thickBot="1"/>
    <row r="106" spans="2:34" ht="14.45" customHeight="1">
      <c r="D106" s="324" t="s">
        <v>110</v>
      </c>
      <c r="E106" s="327" t="str">
        <f>IF(ISNA(INDEX('3.1 NPV'!$E$22:$AH$22,1,MATCH("Yes",'3.1 NPV'!$E$127:$AH$127,0))),"-",INDEX('3.1 NPV'!$E$22:$AH$22,1,MATCH("Yes",'3.1 NPV'!$E$127:$AH$127,0)))</f>
        <v>FY28</v>
      </c>
    </row>
    <row r="107" spans="2:34" ht="15" customHeight="1">
      <c r="D107" s="325"/>
      <c r="E107" s="328" t="s">
        <v>168</v>
      </c>
    </row>
    <row r="108" spans="2:34" ht="14.45" customHeight="1">
      <c r="D108" s="326"/>
      <c r="E108" s="328" t="s">
        <v>168</v>
      </c>
    </row>
    <row r="109" spans="2:34" ht="15.75" thickBot="1">
      <c r="D109" s="255" t="str">
        <f>B93</f>
        <v>Option 6</v>
      </c>
      <c r="E109" s="329" t="s">
        <v>168</v>
      </c>
    </row>
    <row r="110" spans="2:34">
      <c r="E110" s="45"/>
      <c r="F110" s="45"/>
      <c r="G110" s="45"/>
      <c r="H110" s="45"/>
      <c r="I110" s="45"/>
      <c r="J110" s="45"/>
    </row>
    <row r="111" spans="2:34" s="37" customFormat="1">
      <c r="B111" s="37" t="s">
        <v>217</v>
      </c>
      <c r="C111" s="57" t="str">
        <f>C10</f>
        <v/>
      </c>
    </row>
    <row r="113" spans="3:34">
      <c r="E113" s="256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64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>
      <c r="C114" s="67" t="s">
        <v>206</v>
      </c>
      <c r="D114" s="27" t="s">
        <v>207</v>
      </c>
      <c r="E114" s="257" cm="1">
        <f t="array" ref="E114:AH114">_xlfn.ANCHORARRAY('3.1 NPV'!$E$142)</f>
        <v>0</v>
      </c>
      <c r="F114" s="66">
        <v>0</v>
      </c>
      <c r="G114" s="66">
        <v>0</v>
      </c>
      <c r="H114" s="66">
        <v>0</v>
      </c>
      <c r="I114" s="66">
        <v>0</v>
      </c>
      <c r="J114" s="66">
        <v>0</v>
      </c>
      <c r="K114" s="66">
        <v>0</v>
      </c>
      <c r="L114" s="66">
        <v>0</v>
      </c>
      <c r="M114" s="66">
        <v>0</v>
      </c>
      <c r="N114" s="66">
        <v>0</v>
      </c>
      <c r="O114" s="66">
        <v>0</v>
      </c>
      <c r="P114" s="66">
        <v>0</v>
      </c>
      <c r="Q114" s="66">
        <v>0</v>
      </c>
      <c r="R114" s="66">
        <v>0</v>
      </c>
      <c r="S114" s="66">
        <v>0</v>
      </c>
      <c r="T114" s="66">
        <v>0</v>
      </c>
      <c r="U114" s="66">
        <v>0</v>
      </c>
      <c r="V114" s="66">
        <v>0</v>
      </c>
      <c r="W114" s="66">
        <v>0</v>
      </c>
      <c r="X114" s="66">
        <v>0</v>
      </c>
      <c r="Y114" s="66">
        <v>0</v>
      </c>
      <c r="Z114" s="66">
        <v>0</v>
      </c>
      <c r="AA114" s="66">
        <v>0</v>
      </c>
      <c r="AB114" s="66">
        <v>0</v>
      </c>
      <c r="AC114" s="66">
        <v>0</v>
      </c>
      <c r="AD114" s="66">
        <v>0</v>
      </c>
      <c r="AE114" s="66">
        <v>0</v>
      </c>
      <c r="AF114" s="66">
        <v>0</v>
      </c>
      <c r="AG114" s="66">
        <v>0</v>
      </c>
      <c r="AH114" s="66">
        <v>0</v>
      </c>
    </row>
    <row r="116" spans="3:34">
      <c r="D116" s="27" t="s">
        <v>209</v>
      </c>
      <c r="E116" s="256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64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>
      <c r="C117" s="67" t="s">
        <v>206</v>
      </c>
      <c r="D117" s="27" t="s">
        <v>93</v>
      </c>
      <c r="E117" s="257" cm="1">
        <f t="array" ref="E117:AH117">'3.1 NPV'!$E$136:$AH$136</f>
        <v>0</v>
      </c>
      <c r="F117" s="66">
        <v>0</v>
      </c>
      <c r="G117" s="66">
        <v>0</v>
      </c>
      <c r="H117" s="66">
        <v>0</v>
      </c>
      <c r="I117" s="66">
        <v>0</v>
      </c>
      <c r="J117" s="66">
        <v>0</v>
      </c>
      <c r="K117" s="66">
        <v>0</v>
      </c>
      <c r="L117" s="66">
        <v>0</v>
      </c>
      <c r="M117" s="66">
        <v>0</v>
      </c>
      <c r="N117" s="66">
        <v>0</v>
      </c>
      <c r="O117" s="66">
        <v>0</v>
      </c>
      <c r="P117" s="66">
        <v>0</v>
      </c>
      <c r="Q117" s="66">
        <v>0</v>
      </c>
      <c r="R117" s="66">
        <v>0</v>
      </c>
      <c r="S117" s="66">
        <v>0</v>
      </c>
      <c r="T117" s="66">
        <v>0</v>
      </c>
      <c r="U117" s="66">
        <v>0</v>
      </c>
      <c r="V117" s="66">
        <v>0</v>
      </c>
      <c r="W117" s="66">
        <v>0</v>
      </c>
      <c r="X117" s="66">
        <v>0</v>
      </c>
      <c r="Y117" s="66">
        <v>0</v>
      </c>
      <c r="Z117" s="66">
        <v>0</v>
      </c>
      <c r="AA117" s="66">
        <v>0</v>
      </c>
      <c r="AB117" s="66">
        <v>0</v>
      </c>
      <c r="AC117" s="66">
        <v>0</v>
      </c>
      <c r="AD117" s="66">
        <v>0</v>
      </c>
      <c r="AE117" s="66">
        <v>0</v>
      </c>
      <c r="AF117" s="66">
        <v>0</v>
      </c>
      <c r="AG117" s="66">
        <v>0</v>
      </c>
      <c r="AH117" s="66">
        <v>0</v>
      </c>
    </row>
    <row r="118" spans="3:34">
      <c r="C118" s="67" t="s">
        <v>206</v>
      </c>
      <c r="D118" s="27" t="s">
        <v>97</v>
      </c>
      <c r="E118" s="257" cm="1">
        <f t="array" ref="E118:AH118">'3.1 NPV'!$E$137:$AH$137</f>
        <v>0</v>
      </c>
      <c r="F118" s="66">
        <v>0</v>
      </c>
      <c r="G118" s="66">
        <v>0</v>
      </c>
      <c r="H118" s="66">
        <v>0</v>
      </c>
      <c r="I118" s="66">
        <v>0</v>
      </c>
      <c r="J118" s="66">
        <v>0</v>
      </c>
      <c r="K118" s="66">
        <v>0</v>
      </c>
      <c r="L118" s="66">
        <v>0</v>
      </c>
      <c r="M118" s="66">
        <v>0</v>
      </c>
      <c r="N118" s="66">
        <v>0</v>
      </c>
      <c r="O118" s="66">
        <v>0</v>
      </c>
      <c r="P118" s="66">
        <v>0</v>
      </c>
      <c r="Q118" s="66">
        <v>0</v>
      </c>
      <c r="R118" s="66">
        <v>0</v>
      </c>
      <c r="S118" s="66">
        <v>0</v>
      </c>
      <c r="T118" s="66">
        <v>0</v>
      </c>
      <c r="U118" s="66">
        <v>0</v>
      </c>
      <c r="V118" s="66">
        <v>0</v>
      </c>
      <c r="W118" s="66">
        <v>0</v>
      </c>
      <c r="X118" s="66">
        <v>0</v>
      </c>
      <c r="Y118" s="66">
        <v>0</v>
      </c>
      <c r="Z118" s="66">
        <v>0</v>
      </c>
      <c r="AA118" s="66">
        <v>0</v>
      </c>
      <c r="AB118" s="66">
        <v>0</v>
      </c>
      <c r="AC118" s="66">
        <v>0</v>
      </c>
      <c r="AD118" s="66">
        <v>0</v>
      </c>
      <c r="AE118" s="66">
        <v>0</v>
      </c>
      <c r="AF118" s="66">
        <v>0</v>
      </c>
      <c r="AG118" s="66">
        <v>0</v>
      </c>
      <c r="AH118" s="66">
        <v>0</v>
      </c>
    </row>
    <row r="119" spans="3:34">
      <c r="C119" s="67" t="s">
        <v>206</v>
      </c>
      <c r="D119" s="27" t="s">
        <v>210</v>
      </c>
      <c r="E119" s="257">
        <f>SUM(E117:E118)</f>
        <v>0</v>
      </c>
      <c r="F119" s="66">
        <f t="shared" ref="F119:AH119" si="6">SUM(F117:F118)</f>
        <v>0</v>
      </c>
      <c r="G119" s="66">
        <f t="shared" si="6"/>
        <v>0</v>
      </c>
      <c r="H119" s="66">
        <f t="shared" si="6"/>
        <v>0</v>
      </c>
      <c r="I119" s="66">
        <f t="shared" si="6"/>
        <v>0</v>
      </c>
      <c r="J119" s="66">
        <f t="shared" si="6"/>
        <v>0</v>
      </c>
      <c r="K119" s="66">
        <f t="shared" si="6"/>
        <v>0</v>
      </c>
      <c r="L119" s="66">
        <f t="shared" si="6"/>
        <v>0</v>
      </c>
      <c r="M119" s="66">
        <f t="shared" si="6"/>
        <v>0</v>
      </c>
      <c r="N119" s="66">
        <f t="shared" si="6"/>
        <v>0</v>
      </c>
      <c r="O119" s="66">
        <f t="shared" si="6"/>
        <v>0</v>
      </c>
      <c r="P119" s="66">
        <f t="shared" si="6"/>
        <v>0</v>
      </c>
      <c r="Q119" s="66">
        <f t="shared" si="6"/>
        <v>0</v>
      </c>
      <c r="R119" s="66">
        <f t="shared" si="6"/>
        <v>0</v>
      </c>
      <c r="S119" s="66">
        <f t="shared" si="6"/>
        <v>0</v>
      </c>
      <c r="T119" s="66">
        <f t="shared" si="6"/>
        <v>0</v>
      </c>
      <c r="U119" s="66">
        <f t="shared" si="6"/>
        <v>0</v>
      </c>
      <c r="V119" s="66">
        <f t="shared" si="6"/>
        <v>0</v>
      </c>
      <c r="W119" s="66">
        <f t="shared" si="6"/>
        <v>0</v>
      </c>
      <c r="X119" s="66">
        <f t="shared" si="6"/>
        <v>0</v>
      </c>
      <c r="Y119" s="66">
        <f t="shared" si="6"/>
        <v>0</v>
      </c>
      <c r="Z119" s="66">
        <f t="shared" si="6"/>
        <v>0</v>
      </c>
      <c r="AA119" s="66">
        <f t="shared" si="6"/>
        <v>0</v>
      </c>
      <c r="AB119" s="66">
        <f t="shared" si="6"/>
        <v>0</v>
      </c>
      <c r="AC119" s="66">
        <f t="shared" si="6"/>
        <v>0</v>
      </c>
      <c r="AD119" s="66">
        <f t="shared" si="6"/>
        <v>0</v>
      </c>
      <c r="AE119" s="66">
        <f t="shared" si="6"/>
        <v>0</v>
      </c>
      <c r="AF119" s="66">
        <f t="shared" si="6"/>
        <v>0</v>
      </c>
      <c r="AG119" s="66">
        <f t="shared" si="6"/>
        <v>0</v>
      </c>
      <c r="AH119" s="66">
        <f t="shared" si="6"/>
        <v>0</v>
      </c>
    </row>
    <row r="121" spans="3:34">
      <c r="D121" s="27" t="s">
        <v>209</v>
      </c>
      <c r="E121" s="256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64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45">
      <c r="C122" s="68" t="s">
        <v>206</v>
      </c>
      <c r="D122" s="69" t="s">
        <v>211</v>
      </c>
      <c r="E122" s="257" cm="1">
        <f t="array" ref="E122:AH122">'3.1 NPV'!$E$138:$AH$138</f>
        <v>0</v>
      </c>
      <c r="F122" s="66">
        <v>0</v>
      </c>
      <c r="G122" s="66">
        <v>0</v>
      </c>
      <c r="H122" s="66">
        <v>0</v>
      </c>
      <c r="I122" s="66">
        <v>0</v>
      </c>
      <c r="J122" s="66">
        <v>0</v>
      </c>
      <c r="K122" s="66">
        <v>0</v>
      </c>
      <c r="L122" s="66">
        <v>0</v>
      </c>
      <c r="M122" s="66">
        <v>0</v>
      </c>
      <c r="N122" s="66">
        <v>0</v>
      </c>
      <c r="O122" s="66">
        <v>0</v>
      </c>
      <c r="P122" s="66">
        <v>0</v>
      </c>
      <c r="Q122" s="66">
        <v>0</v>
      </c>
      <c r="R122" s="66">
        <v>0</v>
      </c>
      <c r="S122" s="66">
        <v>0</v>
      </c>
      <c r="T122" s="66">
        <v>0</v>
      </c>
      <c r="U122" s="66">
        <v>0</v>
      </c>
      <c r="V122" s="66">
        <v>0</v>
      </c>
      <c r="W122" s="66">
        <v>0</v>
      </c>
      <c r="X122" s="66">
        <v>0</v>
      </c>
      <c r="Y122" s="66">
        <v>0</v>
      </c>
      <c r="Z122" s="66">
        <v>0</v>
      </c>
      <c r="AA122" s="66">
        <v>0</v>
      </c>
      <c r="AB122" s="66">
        <v>0</v>
      </c>
      <c r="AC122" s="66">
        <v>0</v>
      </c>
      <c r="AD122" s="66">
        <v>0</v>
      </c>
      <c r="AE122" s="66">
        <v>0</v>
      </c>
      <c r="AF122" s="66">
        <v>0</v>
      </c>
      <c r="AG122" s="66">
        <v>0</v>
      </c>
      <c r="AH122" s="66">
        <v>0</v>
      </c>
    </row>
    <row r="123" spans="3:34" ht="15.75" thickBot="1"/>
    <row r="124" spans="3:34" ht="14.45" customHeight="1">
      <c r="D124" s="324" t="s">
        <v>110</v>
      </c>
      <c r="E124" s="327" t="str">
        <f>IF(ISNA(INDEX('3.1 NPV'!$E$22:$AH$22,1,MATCH("Yes",'3.1 NPV'!$E$147:$AH$147,0))),"-",INDEX('3.1 NPV'!$E$22:$AH$22,1,MATCH("Yes",'3.1 NPV'!$E$147:$AH$147,0)))</f>
        <v>-</v>
      </c>
    </row>
    <row r="125" spans="3:34" ht="15" customHeight="1">
      <c r="D125" s="325"/>
      <c r="E125" s="328" t="s">
        <v>215</v>
      </c>
    </row>
    <row r="126" spans="3:34" ht="14.45" customHeight="1">
      <c r="D126" s="326"/>
      <c r="E126" s="328" t="s">
        <v>215</v>
      </c>
    </row>
    <row r="127" spans="3:34" ht="15.75" thickBot="1">
      <c r="D127" s="255" t="str">
        <f>B111</f>
        <v>Option 7</v>
      </c>
      <c r="E127" s="329" t="s">
        <v>215</v>
      </c>
    </row>
    <row r="128" spans="3:34">
      <c r="E128" s="45"/>
      <c r="F128" s="45"/>
      <c r="G128" s="45"/>
      <c r="H128" s="45"/>
      <c r="I128" s="45"/>
      <c r="J128" s="45"/>
    </row>
    <row r="129" spans="2:34" s="37" customFormat="1">
      <c r="B129" s="37" t="s">
        <v>218</v>
      </c>
      <c r="C129" s="57" t="str">
        <f>C11</f>
        <v/>
      </c>
    </row>
    <row r="131" spans="2:34">
      <c r="E131" s="256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64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>
      <c r="C132" s="67" t="s">
        <v>206</v>
      </c>
      <c r="D132" s="27" t="s">
        <v>207</v>
      </c>
      <c r="E132" s="257" cm="1">
        <f t="array" ref="E132:AH132">_xlfn.ANCHORARRAY('3.1 NPV'!$E$162)</f>
        <v>0</v>
      </c>
      <c r="F132" s="66"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v>0</v>
      </c>
      <c r="Q132" s="66">
        <v>0</v>
      </c>
      <c r="R132" s="66">
        <v>0</v>
      </c>
      <c r="S132" s="66">
        <v>0</v>
      </c>
      <c r="T132" s="66">
        <v>0</v>
      </c>
      <c r="U132" s="66">
        <v>0</v>
      </c>
      <c r="V132" s="66">
        <v>0</v>
      </c>
      <c r="W132" s="66">
        <v>0</v>
      </c>
      <c r="X132" s="66">
        <v>0</v>
      </c>
      <c r="Y132" s="66">
        <v>0</v>
      </c>
      <c r="Z132" s="66">
        <v>0</v>
      </c>
      <c r="AA132" s="66">
        <v>0</v>
      </c>
      <c r="AB132" s="66">
        <v>0</v>
      </c>
      <c r="AC132" s="66">
        <v>0</v>
      </c>
      <c r="AD132" s="66">
        <v>0</v>
      </c>
      <c r="AE132" s="66">
        <v>0</v>
      </c>
      <c r="AF132" s="66">
        <v>0</v>
      </c>
      <c r="AG132" s="66">
        <v>0</v>
      </c>
      <c r="AH132" s="66">
        <v>0</v>
      </c>
    </row>
    <row r="134" spans="2:34">
      <c r="D134" s="27" t="s">
        <v>209</v>
      </c>
      <c r="E134" s="256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64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>
      <c r="C135" s="67" t="s">
        <v>206</v>
      </c>
      <c r="D135" s="27" t="s">
        <v>93</v>
      </c>
      <c r="E135" s="257" cm="1">
        <f t="array" ref="E135:AH135">'3.1 NPV'!$E$156:$AH$156</f>
        <v>0</v>
      </c>
      <c r="F135" s="66">
        <v>0</v>
      </c>
      <c r="G135" s="66">
        <v>0</v>
      </c>
      <c r="H135" s="66">
        <v>0</v>
      </c>
      <c r="I135" s="66">
        <v>0</v>
      </c>
      <c r="J135" s="66">
        <v>0</v>
      </c>
      <c r="K135" s="66"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v>0</v>
      </c>
      <c r="Q135" s="66">
        <v>0</v>
      </c>
      <c r="R135" s="66">
        <v>0</v>
      </c>
      <c r="S135" s="66">
        <v>0</v>
      </c>
      <c r="T135" s="66">
        <v>0</v>
      </c>
      <c r="U135" s="66">
        <v>0</v>
      </c>
      <c r="V135" s="66">
        <v>0</v>
      </c>
      <c r="W135" s="66">
        <v>0</v>
      </c>
      <c r="X135" s="66">
        <v>0</v>
      </c>
      <c r="Y135" s="66">
        <v>0</v>
      </c>
      <c r="Z135" s="66">
        <v>0</v>
      </c>
      <c r="AA135" s="66">
        <v>0</v>
      </c>
      <c r="AB135" s="66">
        <v>0</v>
      </c>
      <c r="AC135" s="66">
        <v>0</v>
      </c>
      <c r="AD135" s="66">
        <v>0</v>
      </c>
      <c r="AE135" s="66">
        <v>0</v>
      </c>
      <c r="AF135" s="66">
        <v>0</v>
      </c>
      <c r="AG135" s="66">
        <v>0</v>
      </c>
      <c r="AH135" s="66">
        <v>0</v>
      </c>
    </row>
    <row r="136" spans="2:34">
      <c r="C136" s="67" t="s">
        <v>206</v>
      </c>
      <c r="D136" s="27" t="s">
        <v>97</v>
      </c>
      <c r="E136" s="257" cm="1">
        <f t="array" ref="E136:AH136">'3.1 NPV'!$E$157:$AH$157</f>
        <v>0</v>
      </c>
      <c r="F136" s="66">
        <v>0</v>
      </c>
      <c r="G136" s="66">
        <v>0</v>
      </c>
      <c r="H136" s="66">
        <v>0</v>
      </c>
      <c r="I136" s="66">
        <v>0</v>
      </c>
      <c r="J136" s="66">
        <v>0</v>
      </c>
      <c r="K136" s="66">
        <v>0</v>
      </c>
      <c r="L136" s="66">
        <v>0</v>
      </c>
      <c r="M136" s="66">
        <v>0</v>
      </c>
      <c r="N136" s="66">
        <v>0</v>
      </c>
      <c r="O136" s="66">
        <v>0</v>
      </c>
      <c r="P136" s="66">
        <v>0</v>
      </c>
      <c r="Q136" s="66">
        <v>0</v>
      </c>
      <c r="R136" s="66">
        <v>0</v>
      </c>
      <c r="S136" s="66">
        <v>0</v>
      </c>
      <c r="T136" s="66">
        <v>0</v>
      </c>
      <c r="U136" s="66">
        <v>0</v>
      </c>
      <c r="V136" s="66">
        <v>0</v>
      </c>
      <c r="W136" s="66">
        <v>0</v>
      </c>
      <c r="X136" s="66">
        <v>0</v>
      </c>
      <c r="Y136" s="66">
        <v>0</v>
      </c>
      <c r="Z136" s="66">
        <v>0</v>
      </c>
      <c r="AA136" s="66">
        <v>0</v>
      </c>
      <c r="AB136" s="66">
        <v>0</v>
      </c>
      <c r="AC136" s="66">
        <v>0</v>
      </c>
      <c r="AD136" s="66">
        <v>0</v>
      </c>
      <c r="AE136" s="66">
        <v>0</v>
      </c>
      <c r="AF136" s="66">
        <v>0</v>
      </c>
      <c r="AG136" s="66">
        <v>0</v>
      </c>
      <c r="AH136" s="66">
        <v>0</v>
      </c>
    </row>
    <row r="137" spans="2:34">
      <c r="C137" s="67" t="s">
        <v>206</v>
      </c>
      <c r="D137" s="27" t="s">
        <v>210</v>
      </c>
      <c r="E137" s="257">
        <f>SUM(E135:E136)</f>
        <v>0</v>
      </c>
      <c r="F137" s="66">
        <f t="shared" ref="F137:AH137" si="7">SUM(F135:F136)</f>
        <v>0</v>
      </c>
      <c r="G137" s="66">
        <f t="shared" si="7"/>
        <v>0</v>
      </c>
      <c r="H137" s="66">
        <f t="shared" si="7"/>
        <v>0</v>
      </c>
      <c r="I137" s="66">
        <f t="shared" si="7"/>
        <v>0</v>
      </c>
      <c r="J137" s="66">
        <f t="shared" si="7"/>
        <v>0</v>
      </c>
      <c r="K137" s="66">
        <f t="shared" si="7"/>
        <v>0</v>
      </c>
      <c r="L137" s="66">
        <f t="shared" si="7"/>
        <v>0</v>
      </c>
      <c r="M137" s="66">
        <f t="shared" si="7"/>
        <v>0</v>
      </c>
      <c r="N137" s="66">
        <f t="shared" si="7"/>
        <v>0</v>
      </c>
      <c r="O137" s="66">
        <f t="shared" si="7"/>
        <v>0</v>
      </c>
      <c r="P137" s="66">
        <f t="shared" si="7"/>
        <v>0</v>
      </c>
      <c r="Q137" s="66">
        <f t="shared" si="7"/>
        <v>0</v>
      </c>
      <c r="R137" s="66">
        <f t="shared" si="7"/>
        <v>0</v>
      </c>
      <c r="S137" s="66">
        <f t="shared" si="7"/>
        <v>0</v>
      </c>
      <c r="T137" s="66">
        <f t="shared" si="7"/>
        <v>0</v>
      </c>
      <c r="U137" s="66">
        <f t="shared" si="7"/>
        <v>0</v>
      </c>
      <c r="V137" s="66">
        <f t="shared" si="7"/>
        <v>0</v>
      </c>
      <c r="W137" s="66">
        <f t="shared" si="7"/>
        <v>0</v>
      </c>
      <c r="X137" s="66">
        <f t="shared" si="7"/>
        <v>0</v>
      </c>
      <c r="Y137" s="66">
        <f t="shared" si="7"/>
        <v>0</v>
      </c>
      <c r="Z137" s="66">
        <f t="shared" si="7"/>
        <v>0</v>
      </c>
      <c r="AA137" s="66">
        <f t="shared" si="7"/>
        <v>0</v>
      </c>
      <c r="AB137" s="66">
        <f t="shared" si="7"/>
        <v>0</v>
      </c>
      <c r="AC137" s="66">
        <f t="shared" si="7"/>
        <v>0</v>
      </c>
      <c r="AD137" s="66">
        <f t="shared" si="7"/>
        <v>0</v>
      </c>
      <c r="AE137" s="66">
        <f t="shared" si="7"/>
        <v>0</v>
      </c>
      <c r="AF137" s="66">
        <f t="shared" si="7"/>
        <v>0</v>
      </c>
      <c r="AG137" s="66">
        <f t="shared" si="7"/>
        <v>0</v>
      </c>
      <c r="AH137" s="66">
        <f t="shared" si="7"/>
        <v>0</v>
      </c>
    </row>
    <row r="139" spans="2:34">
      <c r="D139" s="27" t="s">
        <v>209</v>
      </c>
      <c r="E139" s="256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64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45">
      <c r="C140" s="68" t="s">
        <v>206</v>
      </c>
      <c r="D140" s="69" t="s">
        <v>211</v>
      </c>
      <c r="E140" s="257" cm="1">
        <f t="array" ref="E140:AH140">'3.1 NPV'!$E$158:$AH$158</f>
        <v>0</v>
      </c>
      <c r="F140" s="66">
        <v>0</v>
      </c>
      <c r="G140" s="66">
        <v>0</v>
      </c>
      <c r="H140" s="66">
        <v>0</v>
      </c>
      <c r="I140" s="66">
        <v>0</v>
      </c>
      <c r="J140" s="66">
        <v>0</v>
      </c>
      <c r="K140" s="66">
        <v>0</v>
      </c>
      <c r="L140" s="66">
        <v>0</v>
      </c>
      <c r="M140" s="66">
        <v>0</v>
      </c>
      <c r="N140" s="66">
        <v>0</v>
      </c>
      <c r="O140" s="66">
        <v>0</v>
      </c>
      <c r="P140" s="66">
        <v>0</v>
      </c>
      <c r="Q140" s="66">
        <v>0</v>
      </c>
      <c r="R140" s="66">
        <v>0</v>
      </c>
      <c r="S140" s="66">
        <v>0</v>
      </c>
      <c r="T140" s="66">
        <v>0</v>
      </c>
      <c r="U140" s="66">
        <v>0</v>
      </c>
      <c r="V140" s="66">
        <v>0</v>
      </c>
      <c r="W140" s="66">
        <v>0</v>
      </c>
      <c r="X140" s="66">
        <v>0</v>
      </c>
      <c r="Y140" s="66">
        <v>0</v>
      </c>
      <c r="Z140" s="66">
        <v>0</v>
      </c>
      <c r="AA140" s="66">
        <v>0</v>
      </c>
      <c r="AB140" s="66">
        <v>0</v>
      </c>
      <c r="AC140" s="66">
        <v>0</v>
      </c>
      <c r="AD140" s="66">
        <v>0</v>
      </c>
      <c r="AE140" s="66">
        <v>0</v>
      </c>
      <c r="AF140" s="66">
        <v>0</v>
      </c>
      <c r="AG140" s="66">
        <v>0</v>
      </c>
      <c r="AH140" s="66">
        <v>0</v>
      </c>
    </row>
    <row r="141" spans="2:34" ht="15.75" thickBot="1"/>
    <row r="142" spans="2:34" ht="14.45" customHeight="1">
      <c r="D142" s="324" t="s">
        <v>110</v>
      </c>
      <c r="E142" s="327" t="str">
        <f>IF(ISNA(INDEX('3.1 NPV'!$E$22:$AH$22,1,MATCH("Yes",'3.1 NPV'!$E$167:$AH$167,0))),"-",INDEX('3.1 NPV'!$E$22:$AH$22,1,MATCH("Yes",'3.1 NPV'!$E$167:$AH$167,0)))</f>
        <v>-</v>
      </c>
    </row>
    <row r="143" spans="2:34" ht="15" customHeight="1">
      <c r="D143" s="325"/>
      <c r="E143" s="328" t="s">
        <v>215</v>
      </c>
    </row>
    <row r="144" spans="2:34" ht="14.45" customHeight="1">
      <c r="D144" s="326"/>
      <c r="E144" s="328" t="s">
        <v>215</v>
      </c>
    </row>
    <row r="145" spans="2:34" ht="15.75" thickBot="1">
      <c r="D145" s="255" t="str">
        <f>B129</f>
        <v>Option 8</v>
      </c>
      <c r="E145" s="329" t="s">
        <v>215</v>
      </c>
    </row>
    <row r="146" spans="2:34">
      <c r="E146" s="45"/>
      <c r="F146" s="45"/>
      <c r="G146" s="45"/>
      <c r="H146" s="45"/>
      <c r="I146" s="45"/>
      <c r="J146" s="45"/>
    </row>
    <row r="147" spans="2:34" s="37" customFormat="1">
      <c r="B147" s="37" t="s">
        <v>219</v>
      </c>
      <c r="C147" s="57" t="str">
        <f>C12</f>
        <v/>
      </c>
    </row>
    <row r="149" spans="2:34">
      <c r="E149" s="256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64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>
      <c r="C150" s="67" t="s">
        <v>206</v>
      </c>
      <c r="D150" s="27" t="s">
        <v>207</v>
      </c>
      <c r="E150" s="257" cm="1">
        <f t="array" ref="E150:AH150">_xlfn.ANCHORARRAY('3.1 NPV'!$E$182)</f>
        <v>0</v>
      </c>
      <c r="F150" s="66">
        <v>0</v>
      </c>
      <c r="G150" s="66">
        <v>0</v>
      </c>
      <c r="H150" s="66">
        <v>0</v>
      </c>
      <c r="I150" s="66">
        <v>0</v>
      </c>
      <c r="J150" s="66">
        <v>0</v>
      </c>
      <c r="K150" s="66">
        <v>0</v>
      </c>
      <c r="L150" s="66">
        <v>0</v>
      </c>
      <c r="M150" s="66">
        <v>0</v>
      </c>
      <c r="N150" s="66">
        <v>0</v>
      </c>
      <c r="O150" s="66">
        <v>0</v>
      </c>
      <c r="P150" s="66">
        <v>0</v>
      </c>
      <c r="Q150" s="66">
        <v>0</v>
      </c>
      <c r="R150" s="66">
        <v>0</v>
      </c>
      <c r="S150" s="66">
        <v>0</v>
      </c>
      <c r="T150" s="66">
        <v>0</v>
      </c>
      <c r="U150" s="66">
        <v>0</v>
      </c>
      <c r="V150" s="66">
        <v>0</v>
      </c>
      <c r="W150" s="66">
        <v>0</v>
      </c>
      <c r="X150" s="66">
        <v>0</v>
      </c>
      <c r="Y150" s="66">
        <v>0</v>
      </c>
      <c r="Z150" s="66">
        <v>0</v>
      </c>
      <c r="AA150" s="66">
        <v>0</v>
      </c>
      <c r="AB150" s="66">
        <v>0</v>
      </c>
      <c r="AC150" s="66">
        <v>0</v>
      </c>
      <c r="AD150" s="66">
        <v>0</v>
      </c>
      <c r="AE150" s="66">
        <v>0</v>
      </c>
      <c r="AF150" s="66">
        <v>0</v>
      </c>
      <c r="AG150" s="66">
        <v>0</v>
      </c>
      <c r="AH150" s="66">
        <v>0</v>
      </c>
    </row>
    <row r="152" spans="2:34">
      <c r="D152" s="27" t="s">
        <v>209</v>
      </c>
      <c r="E152" s="256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64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>
      <c r="C153" s="67" t="s">
        <v>206</v>
      </c>
      <c r="D153" s="27" t="s">
        <v>93</v>
      </c>
      <c r="E153" s="257" cm="1">
        <f t="array" ref="E153:AH153">'3.1 NPV'!$E$176:$AH$176</f>
        <v>0</v>
      </c>
      <c r="F153" s="66">
        <v>0</v>
      </c>
      <c r="G153" s="66">
        <v>0</v>
      </c>
      <c r="H153" s="66">
        <v>0</v>
      </c>
      <c r="I153" s="66">
        <v>0</v>
      </c>
      <c r="J153" s="66">
        <v>0</v>
      </c>
      <c r="K153" s="66">
        <v>0</v>
      </c>
      <c r="L153" s="66">
        <v>0</v>
      </c>
      <c r="M153" s="66">
        <v>0</v>
      </c>
      <c r="N153" s="66">
        <v>0</v>
      </c>
      <c r="O153" s="66">
        <v>0</v>
      </c>
      <c r="P153" s="66">
        <v>0</v>
      </c>
      <c r="Q153" s="66">
        <v>0</v>
      </c>
      <c r="R153" s="66">
        <v>0</v>
      </c>
      <c r="S153" s="66">
        <v>0</v>
      </c>
      <c r="T153" s="66">
        <v>0</v>
      </c>
      <c r="U153" s="66">
        <v>0</v>
      </c>
      <c r="V153" s="66">
        <v>0</v>
      </c>
      <c r="W153" s="66">
        <v>0</v>
      </c>
      <c r="X153" s="66">
        <v>0</v>
      </c>
      <c r="Y153" s="66">
        <v>0</v>
      </c>
      <c r="Z153" s="66">
        <v>0</v>
      </c>
      <c r="AA153" s="66">
        <v>0</v>
      </c>
      <c r="AB153" s="66">
        <v>0</v>
      </c>
      <c r="AC153" s="66">
        <v>0</v>
      </c>
      <c r="AD153" s="66">
        <v>0</v>
      </c>
      <c r="AE153" s="66">
        <v>0</v>
      </c>
      <c r="AF153" s="66">
        <v>0</v>
      </c>
      <c r="AG153" s="66">
        <v>0</v>
      </c>
      <c r="AH153" s="66">
        <v>0</v>
      </c>
    </row>
    <row r="154" spans="2:34">
      <c r="C154" s="67" t="s">
        <v>206</v>
      </c>
      <c r="D154" s="27" t="s">
        <v>97</v>
      </c>
      <c r="E154" s="257" cm="1">
        <f t="array" ref="E154:AH154">'3.1 NPV'!$E$177:$AH$177</f>
        <v>0</v>
      </c>
      <c r="F154" s="66">
        <v>0</v>
      </c>
      <c r="G154" s="66">
        <v>0</v>
      </c>
      <c r="H154" s="66">
        <v>0</v>
      </c>
      <c r="I154" s="66">
        <v>0</v>
      </c>
      <c r="J154" s="66">
        <v>0</v>
      </c>
      <c r="K154" s="66">
        <v>0</v>
      </c>
      <c r="L154" s="66">
        <v>0</v>
      </c>
      <c r="M154" s="66">
        <v>0</v>
      </c>
      <c r="N154" s="66">
        <v>0</v>
      </c>
      <c r="O154" s="66">
        <v>0</v>
      </c>
      <c r="P154" s="66">
        <v>0</v>
      </c>
      <c r="Q154" s="66">
        <v>0</v>
      </c>
      <c r="R154" s="66">
        <v>0</v>
      </c>
      <c r="S154" s="66">
        <v>0</v>
      </c>
      <c r="T154" s="66">
        <v>0</v>
      </c>
      <c r="U154" s="66">
        <v>0</v>
      </c>
      <c r="V154" s="66">
        <v>0</v>
      </c>
      <c r="W154" s="66">
        <v>0</v>
      </c>
      <c r="X154" s="66">
        <v>0</v>
      </c>
      <c r="Y154" s="66">
        <v>0</v>
      </c>
      <c r="Z154" s="66">
        <v>0</v>
      </c>
      <c r="AA154" s="66">
        <v>0</v>
      </c>
      <c r="AB154" s="66">
        <v>0</v>
      </c>
      <c r="AC154" s="66">
        <v>0</v>
      </c>
      <c r="AD154" s="66">
        <v>0</v>
      </c>
      <c r="AE154" s="66">
        <v>0</v>
      </c>
      <c r="AF154" s="66">
        <v>0</v>
      </c>
      <c r="AG154" s="66">
        <v>0</v>
      </c>
      <c r="AH154" s="66">
        <v>0</v>
      </c>
    </row>
    <row r="155" spans="2:34">
      <c r="C155" s="67" t="s">
        <v>206</v>
      </c>
      <c r="D155" s="27" t="s">
        <v>210</v>
      </c>
      <c r="E155" s="257">
        <f>SUM(E153:E154)</f>
        <v>0</v>
      </c>
      <c r="F155" s="66">
        <f t="shared" ref="F155:AH155" si="8">SUM(F153:F154)</f>
        <v>0</v>
      </c>
      <c r="G155" s="66">
        <f t="shared" si="8"/>
        <v>0</v>
      </c>
      <c r="H155" s="66">
        <f t="shared" si="8"/>
        <v>0</v>
      </c>
      <c r="I155" s="66">
        <f t="shared" si="8"/>
        <v>0</v>
      </c>
      <c r="J155" s="66">
        <f t="shared" si="8"/>
        <v>0</v>
      </c>
      <c r="K155" s="66">
        <f t="shared" si="8"/>
        <v>0</v>
      </c>
      <c r="L155" s="66">
        <f t="shared" si="8"/>
        <v>0</v>
      </c>
      <c r="M155" s="66">
        <f t="shared" si="8"/>
        <v>0</v>
      </c>
      <c r="N155" s="66">
        <f t="shared" si="8"/>
        <v>0</v>
      </c>
      <c r="O155" s="66">
        <f t="shared" si="8"/>
        <v>0</v>
      </c>
      <c r="P155" s="66">
        <f t="shared" si="8"/>
        <v>0</v>
      </c>
      <c r="Q155" s="66">
        <f t="shared" si="8"/>
        <v>0</v>
      </c>
      <c r="R155" s="66">
        <f t="shared" si="8"/>
        <v>0</v>
      </c>
      <c r="S155" s="66">
        <f t="shared" si="8"/>
        <v>0</v>
      </c>
      <c r="T155" s="66">
        <f t="shared" si="8"/>
        <v>0</v>
      </c>
      <c r="U155" s="66">
        <f t="shared" si="8"/>
        <v>0</v>
      </c>
      <c r="V155" s="66">
        <f t="shared" si="8"/>
        <v>0</v>
      </c>
      <c r="W155" s="66">
        <f t="shared" si="8"/>
        <v>0</v>
      </c>
      <c r="X155" s="66">
        <f t="shared" si="8"/>
        <v>0</v>
      </c>
      <c r="Y155" s="66">
        <f t="shared" si="8"/>
        <v>0</v>
      </c>
      <c r="Z155" s="66">
        <f t="shared" si="8"/>
        <v>0</v>
      </c>
      <c r="AA155" s="66">
        <f t="shared" si="8"/>
        <v>0</v>
      </c>
      <c r="AB155" s="66">
        <f t="shared" si="8"/>
        <v>0</v>
      </c>
      <c r="AC155" s="66">
        <f t="shared" si="8"/>
        <v>0</v>
      </c>
      <c r="AD155" s="66">
        <f t="shared" si="8"/>
        <v>0</v>
      </c>
      <c r="AE155" s="66">
        <f t="shared" si="8"/>
        <v>0</v>
      </c>
      <c r="AF155" s="66">
        <f t="shared" si="8"/>
        <v>0</v>
      </c>
      <c r="AG155" s="66">
        <f t="shared" si="8"/>
        <v>0</v>
      </c>
      <c r="AH155" s="66">
        <f t="shared" si="8"/>
        <v>0</v>
      </c>
    </row>
    <row r="157" spans="2:34">
      <c r="D157" s="27" t="s">
        <v>209</v>
      </c>
      <c r="E157" s="256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64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45">
      <c r="C158" s="68" t="s">
        <v>206</v>
      </c>
      <c r="D158" s="69" t="s">
        <v>211</v>
      </c>
      <c r="E158" s="257" cm="1">
        <f t="array" ref="E158:AH158">'3.1 NPV'!$E$178:$AH$178</f>
        <v>0</v>
      </c>
      <c r="F158" s="66">
        <v>0</v>
      </c>
      <c r="G158" s="66">
        <v>0</v>
      </c>
      <c r="H158" s="66">
        <v>0</v>
      </c>
      <c r="I158" s="66">
        <v>0</v>
      </c>
      <c r="J158" s="66">
        <v>0</v>
      </c>
      <c r="K158" s="66">
        <v>0</v>
      </c>
      <c r="L158" s="66">
        <v>0</v>
      </c>
      <c r="M158" s="66">
        <v>0</v>
      </c>
      <c r="N158" s="66">
        <v>0</v>
      </c>
      <c r="O158" s="66">
        <v>0</v>
      </c>
      <c r="P158" s="66">
        <v>0</v>
      </c>
      <c r="Q158" s="66">
        <v>0</v>
      </c>
      <c r="R158" s="66">
        <v>0</v>
      </c>
      <c r="S158" s="66">
        <v>0</v>
      </c>
      <c r="T158" s="66">
        <v>0</v>
      </c>
      <c r="U158" s="66">
        <v>0</v>
      </c>
      <c r="V158" s="66">
        <v>0</v>
      </c>
      <c r="W158" s="66">
        <v>0</v>
      </c>
      <c r="X158" s="66">
        <v>0</v>
      </c>
      <c r="Y158" s="66">
        <v>0</v>
      </c>
      <c r="Z158" s="66">
        <v>0</v>
      </c>
      <c r="AA158" s="66">
        <v>0</v>
      </c>
      <c r="AB158" s="66">
        <v>0</v>
      </c>
      <c r="AC158" s="66">
        <v>0</v>
      </c>
      <c r="AD158" s="66">
        <v>0</v>
      </c>
      <c r="AE158" s="66">
        <v>0</v>
      </c>
      <c r="AF158" s="66">
        <v>0</v>
      </c>
      <c r="AG158" s="66">
        <v>0</v>
      </c>
      <c r="AH158" s="66">
        <v>0</v>
      </c>
    </row>
    <row r="159" spans="2:34" ht="15.75" thickBot="1"/>
    <row r="160" spans="2:34" ht="14.45" customHeight="1">
      <c r="D160" s="324" t="s">
        <v>110</v>
      </c>
      <c r="E160" s="327" t="str">
        <f>IF(ISNA(INDEX('3.1 NPV'!$E$22:$AH$22,1,MATCH("Yes",'3.1 NPV'!$E$187:$AH$187,0))),"-",INDEX('3.1 NPV'!$E$22:$AH$22,1,MATCH("Yes",'3.1 NPV'!$E$187:$AH$187,0)))</f>
        <v>-</v>
      </c>
    </row>
    <row r="161" spans="2:34" ht="15" customHeight="1">
      <c r="D161" s="325"/>
      <c r="E161" s="328" t="s">
        <v>215</v>
      </c>
    </row>
    <row r="162" spans="2:34" ht="14.45" customHeight="1">
      <c r="D162" s="326"/>
      <c r="E162" s="328" t="s">
        <v>215</v>
      </c>
    </row>
    <row r="163" spans="2:34" ht="15.75" thickBot="1">
      <c r="D163" s="255" t="str">
        <f>B147</f>
        <v>Option 9</v>
      </c>
      <c r="E163" s="329" t="s">
        <v>215</v>
      </c>
    </row>
    <row r="164" spans="2:34">
      <c r="E164" s="45"/>
      <c r="F164" s="45"/>
      <c r="G164" s="45"/>
      <c r="H164" s="45"/>
      <c r="I164" s="45"/>
      <c r="J164" s="45"/>
    </row>
    <row r="165" spans="2:34" s="37" customFormat="1">
      <c r="B165" s="37" t="s">
        <v>220</v>
      </c>
      <c r="C165" s="57" t="str">
        <f>C13</f>
        <v/>
      </c>
    </row>
    <row r="167" spans="2:34">
      <c r="E167" s="256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64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>
      <c r="C168" s="67" t="s">
        <v>206</v>
      </c>
      <c r="D168" s="27" t="s">
        <v>207</v>
      </c>
      <c r="E168" s="257" cm="1">
        <f t="array" ref="E168:AH168">_xlfn.ANCHORARRAY('3.1 NPV'!$E$202)</f>
        <v>0</v>
      </c>
      <c r="F168" s="66">
        <v>0</v>
      </c>
      <c r="G168" s="66">
        <v>0</v>
      </c>
      <c r="H168" s="66">
        <v>0</v>
      </c>
      <c r="I168" s="66">
        <v>0</v>
      </c>
      <c r="J168" s="66">
        <v>0</v>
      </c>
      <c r="K168" s="66">
        <v>0</v>
      </c>
      <c r="L168" s="66">
        <v>0</v>
      </c>
      <c r="M168" s="66">
        <v>0</v>
      </c>
      <c r="N168" s="66">
        <v>0</v>
      </c>
      <c r="O168" s="66">
        <v>0</v>
      </c>
      <c r="P168" s="66">
        <v>0</v>
      </c>
      <c r="Q168" s="66">
        <v>0</v>
      </c>
      <c r="R168" s="66">
        <v>0</v>
      </c>
      <c r="S168" s="66">
        <v>0</v>
      </c>
      <c r="T168" s="66">
        <v>0</v>
      </c>
      <c r="U168" s="66">
        <v>0</v>
      </c>
      <c r="V168" s="66">
        <v>0</v>
      </c>
      <c r="W168" s="66">
        <v>0</v>
      </c>
      <c r="X168" s="66">
        <v>0</v>
      </c>
      <c r="Y168" s="66">
        <v>0</v>
      </c>
      <c r="Z168" s="66">
        <v>0</v>
      </c>
      <c r="AA168" s="66">
        <v>0</v>
      </c>
      <c r="AB168" s="66">
        <v>0</v>
      </c>
      <c r="AC168" s="66">
        <v>0</v>
      </c>
      <c r="AD168" s="66">
        <v>0</v>
      </c>
      <c r="AE168" s="66">
        <v>0</v>
      </c>
      <c r="AF168" s="66">
        <v>0</v>
      </c>
      <c r="AG168" s="66">
        <v>0</v>
      </c>
      <c r="AH168" s="66">
        <v>0</v>
      </c>
    </row>
    <row r="170" spans="2:34">
      <c r="D170" s="27" t="s">
        <v>209</v>
      </c>
      <c r="E170" s="256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64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>
      <c r="C171" s="67" t="s">
        <v>206</v>
      </c>
      <c r="D171" s="27" t="s">
        <v>93</v>
      </c>
      <c r="E171" s="257" cm="1">
        <f t="array" ref="E171:AH171">'3.1 NPV'!$E$196:$AH$196</f>
        <v>0</v>
      </c>
      <c r="F171" s="66">
        <v>0</v>
      </c>
      <c r="G171" s="66">
        <v>0</v>
      </c>
      <c r="H171" s="66">
        <v>0</v>
      </c>
      <c r="I171" s="66">
        <v>0</v>
      </c>
      <c r="J171" s="66">
        <v>0</v>
      </c>
      <c r="K171" s="66">
        <v>0</v>
      </c>
      <c r="L171" s="66">
        <v>0</v>
      </c>
      <c r="M171" s="66">
        <v>0</v>
      </c>
      <c r="N171" s="66">
        <v>0</v>
      </c>
      <c r="O171" s="66">
        <v>0</v>
      </c>
      <c r="P171" s="66">
        <v>0</v>
      </c>
      <c r="Q171" s="66">
        <v>0</v>
      </c>
      <c r="R171" s="66">
        <v>0</v>
      </c>
      <c r="S171" s="66">
        <v>0</v>
      </c>
      <c r="T171" s="66">
        <v>0</v>
      </c>
      <c r="U171" s="66">
        <v>0</v>
      </c>
      <c r="V171" s="66">
        <v>0</v>
      </c>
      <c r="W171" s="66">
        <v>0</v>
      </c>
      <c r="X171" s="66">
        <v>0</v>
      </c>
      <c r="Y171" s="66">
        <v>0</v>
      </c>
      <c r="Z171" s="66">
        <v>0</v>
      </c>
      <c r="AA171" s="66">
        <v>0</v>
      </c>
      <c r="AB171" s="66">
        <v>0</v>
      </c>
      <c r="AC171" s="66">
        <v>0</v>
      </c>
      <c r="AD171" s="66">
        <v>0</v>
      </c>
      <c r="AE171" s="66">
        <v>0</v>
      </c>
      <c r="AF171" s="66">
        <v>0</v>
      </c>
      <c r="AG171" s="66">
        <v>0</v>
      </c>
      <c r="AH171" s="66">
        <v>0</v>
      </c>
    </row>
    <row r="172" spans="2:34">
      <c r="C172" s="67" t="s">
        <v>206</v>
      </c>
      <c r="D172" s="27" t="s">
        <v>97</v>
      </c>
      <c r="E172" s="257" cm="1">
        <f t="array" ref="E172:AH172">'3.1 NPV'!$E$177:$AH$177</f>
        <v>0</v>
      </c>
      <c r="F172" s="66">
        <v>0</v>
      </c>
      <c r="G172" s="66">
        <v>0</v>
      </c>
      <c r="H172" s="66">
        <v>0</v>
      </c>
      <c r="I172" s="66">
        <v>0</v>
      </c>
      <c r="J172" s="66">
        <v>0</v>
      </c>
      <c r="K172" s="66">
        <v>0</v>
      </c>
      <c r="L172" s="66">
        <v>0</v>
      </c>
      <c r="M172" s="66">
        <v>0</v>
      </c>
      <c r="N172" s="66">
        <v>0</v>
      </c>
      <c r="O172" s="66">
        <v>0</v>
      </c>
      <c r="P172" s="66">
        <v>0</v>
      </c>
      <c r="Q172" s="66">
        <v>0</v>
      </c>
      <c r="R172" s="66">
        <v>0</v>
      </c>
      <c r="S172" s="66">
        <v>0</v>
      </c>
      <c r="T172" s="66">
        <v>0</v>
      </c>
      <c r="U172" s="66">
        <v>0</v>
      </c>
      <c r="V172" s="66">
        <v>0</v>
      </c>
      <c r="W172" s="66">
        <v>0</v>
      </c>
      <c r="X172" s="66">
        <v>0</v>
      </c>
      <c r="Y172" s="66">
        <v>0</v>
      </c>
      <c r="Z172" s="66">
        <v>0</v>
      </c>
      <c r="AA172" s="66">
        <v>0</v>
      </c>
      <c r="AB172" s="66">
        <v>0</v>
      </c>
      <c r="AC172" s="66">
        <v>0</v>
      </c>
      <c r="AD172" s="66">
        <v>0</v>
      </c>
      <c r="AE172" s="66">
        <v>0</v>
      </c>
      <c r="AF172" s="66">
        <v>0</v>
      </c>
      <c r="AG172" s="66">
        <v>0</v>
      </c>
      <c r="AH172" s="66">
        <v>0</v>
      </c>
    </row>
    <row r="173" spans="2:34">
      <c r="C173" s="67" t="s">
        <v>206</v>
      </c>
      <c r="D173" s="27" t="s">
        <v>210</v>
      </c>
      <c r="E173" s="257">
        <f>SUM(E171:E172)</f>
        <v>0</v>
      </c>
      <c r="F173" s="66">
        <f t="shared" ref="F173:AH173" si="9">SUM(F171:F172)</f>
        <v>0</v>
      </c>
      <c r="G173" s="66">
        <f t="shared" si="9"/>
        <v>0</v>
      </c>
      <c r="H173" s="66">
        <f t="shared" si="9"/>
        <v>0</v>
      </c>
      <c r="I173" s="66">
        <f t="shared" si="9"/>
        <v>0</v>
      </c>
      <c r="J173" s="66">
        <f t="shared" si="9"/>
        <v>0</v>
      </c>
      <c r="K173" s="66">
        <f t="shared" si="9"/>
        <v>0</v>
      </c>
      <c r="L173" s="66">
        <f t="shared" si="9"/>
        <v>0</v>
      </c>
      <c r="M173" s="66">
        <f t="shared" si="9"/>
        <v>0</v>
      </c>
      <c r="N173" s="66">
        <f t="shared" si="9"/>
        <v>0</v>
      </c>
      <c r="O173" s="66">
        <f t="shared" si="9"/>
        <v>0</v>
      </c>
      <c r="P173" s="66">
        <f t="shared" si="9"/>
        <v>0</v>
      </c>
      <c r="Q173" s="66">
        <f t="shared" si="9"/>
        <v>0</v>
      </c>
      <c r="R173" s="66">
        <f t="shared" si="9"/>
        <v>0</v>
      </c>
      <c r="S173" s="66">
        <f t="shared" si="9"/>
        <v>0</v>
      </c>
      <c r="T173" s="66">
        <f t="shared" si="9"/>
        <v>0</v>
      </c>
      <c r="U173" s="66">
        <f t="shared" si="9"/>
        <v>0</v>
      </c>
      <c r="V173" s="66">
        <f t="shared" si="9"/>
        <v>0</v>
      </c>
      <c r="W173" s="66">
        <f t="shared" si="9"/>
        <v>0</v>
      </c>
      <c r="X173" s="66">
        <f t="shared" si="9"/>
        <v>0</v>
      </c>
      <c r="Y173" s="66">
        <f t="shared" si="9"/>
        <v>0</v>
      </c>
      <c r="Z173" s="66">
        <f t="shared" si="9"/>
        <v>0</v>
      </c>
      <c r="AA173" s="66">
        <f t="shared" si="9"/>
        <v>0</v>
      </c>
      <c r="AB173" s="66">
        <f t="shared" si="9"/>
        <v>0</v>
      </c>
      <c r="AC173" s="66">
        <f t="shared" si="9"/>
        <v>0</v>
      </c>
      <c r="AD173" s="66">
        <f t="shared" si="9"/>
        <v>0</v>
      </c>
      <c r="AE173" s="66">
        <f t="shared" si="9"/>
        <v>0</v>
      </c>
      <c r="AF173" s="66">
        <f t="shared" si="9"/>
        <v>0</v>
      </c>
      <c r="AG173" s="66">
        <f t="shared" si="9"/>
        <v>0</v>
      </c>
      <c r="AH173" s="66">
        <f t="shared" si="9"/>
        <v>0</v>
      </c>
    </row>
    <row r="175" spans="2:34">
      <c r="D175" s="27" t="s">
        <v>209</v>
      </c>
      <c r="E175" s="256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64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45">
      <c r="C176" s="68" t="s">
        <v>206</v>
      </c>
      <c r="D176" s="69" t="s">
        <v>211</v>
      </c>
      <c r="E176" s="257" cm="1">
        <f t="array" ref="E176:AH176">'3.1 NPV'!$E$198:$AH$198</f>
        <v>0</v>
      </c>
      <c r="F176" s="66">
        <v>0</v>
      </c>
      <c r="G176" s="66">
        <v>0</v>
      </c>
      <c r="H176" s="66">
        <v>0</v>
      </c>
      <c r="I176" s="66">
        <v>0</v>
      </c>
      <c r="J176" s="66">
        <v>0</v>
      </c>
      <c r="K176" s="66">
        <v>0</v>
      </c>
      <c r="L176" s="66">
        <v>0</v>
      </c>
      <c r="M176" s="66">
        <v>0</v>
      </c>
      <c r="N176" s="66">
        <v>0</v>
      </c>
      <c r="O176" s="66">
        <v>0</v>
      </c>
      <c r="P176" s="66">
        <v>0</v>
      </c>
      <c r="Q176" s="66">
        <v>0</v>
      </c>
      <c r="R176" s="66">
        <v>0</v>
      </c>
      <c r="S176" s="66">
        <v>0</v>
      </c>
      <c r="T176" s="66">
        <v>0</v>
      </c>
      <c r="U176" s="66">
        <v>0</v>
      </c>
      <c r="V176" s="66">
        <v>0</v>
      </c>
      <c r="W176" s="66">
        <v>0</v>
      </c>
      <c r="X176" s="66">
        <v>0</v>
      </c>
      <c r="Y176" s="66">
        <v>0</v>
      </c>
      <c r="Z176" s="66">
        <v>0</v>
      </c>
      <c r="AA176" s="66">
        <v>0</v>
      </c>
      <c r="AB176" s="66">
        <v>0</v>
      </c>
      <c r="AC176" s="66">
        <v>0</v>
      </c>
      <c r="AD176" s="66">
        <v>0</v>
      </c>
      <c r="AE176" s="66">
        <v>0</v>
      </c>
      <c r="AF176" s="66">
        <v>0</v>
      </c>
      <c r="AG176" s="66">
        <v>0</v>
      </c>
      <c r="AH176" s="66">
        <v>0</v>
      </c>
    </row>
    <row r="177" spans="1:34" ht="15.75" thickBot="1"/>
    <row r="178" spans="1:34" ht="14.45" customHeight="1">
      <c r="D178" s="324" t="s">
        <v>110</v>
      </c>
      <c r="E178" s="327" t="str">
        <f>IF(ISNA(INDEX('3.1 NPV'!$E$22:$AH$22,1,MATCH("Yes",'3.1 NPV'!$E$207:$AH$207,0))),"-",INDEX('3.1 NPV'!$E$22:$AH$22,1,MATCH("Yes",'3.1 NPV'!$E$207:$AH$207,0)))</f>
        <v>-</v>
      </c>
    </row>
    <row r="179" spans="1:34" ht="15" customHeight="1">
      <c r="D179" s="325"/>
      <c r="E179" s="328" t="s">
        <v>215</v>
      </c>
    </row>
    <row r="180" spans="1:34" ht="14.45" customHeight="1">
      <c r="D180" s="326"/>
      <c r="E180" s="328" t="s">
        <v>215</v>
      </c>
    </row>
    <row r="181" spans="1:34" ht="15.75" thickBot="1">
      <c r="D181" s="255" t="str">
        <f>B165</f>
        <v>Option 10</v>
      </c>
      <c r="E181" s="329" t="s">
        <v>215</v>
      </c>
    </row>
    <row r="182" spans="1:34">
      <c r="E182" s="45"/>
      <c r="F182" s="45"/>
      <c r="G182" s="45"/>
      <c r="H182" s="45"/>
      <c r="I182" s="45"/>
      <c r="J182" s="45"/>
    </row>
    <row r="183" spans="1:34">
      <c r="E183" s="45"/>
      <c r="F183" s="45"/>
      <c r="G183" s="45"/>
      <c r="H183" s="45"/>
      <c r="I183" s="45"/>
      <c r="J183" s="45"/>
    </row>
    <row r="184" spans="1:34" s="13" customFormat="1">
      <c r="A184" s="13" t="s">
        <v>221</v>
      </c>
    </row>
    <row r="185" spans="1:34" s="37" customFormat="1">
      <c r="B185" s="37" t="s">
        <v>205</v>
      </c>
      <c r="C185" s="260" t="str">
        <f>C4</f>
        <v>Do Nothing</v>
      </c>
    </row>
    <row r="187" spans="1:34">
      <c r="E187" s="256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64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>
      <c r="A188"/>
      <c r="B188"/>
      <c r="C188" s="67" t="s">
        <v>206</v>
      </c>
      <c r="D188" s="27" t="s">
        <v>207</v>
      </c>
      <c r="E188" s="257" cm="1">
        <f t="array" ref="E188:AH188">_xlfn.ANCHORARRAY('3.1 NPV'!$E$32)</f>
        <v>0</v>
      </c>
      <c r="F188" s="66">
        <v>1.28199717224521E-5</v>
      </c>
      <c r="G188" s="66">
        <v>1.8526873972725101E-2</v>
      </c>
      <c r="H188" s="66">
        <v>2.675835675583627</v>
      </c>
      <c r="I188" s="66">
        <v>9.9152926785675231</v>
      </c>
      <c r="J188" s="66">
        <v>22.683601693794579</v>
      </c>
      <c r="K188" s="66">
        <v>45.787922662146492</v>
      </c>
      <c r="L188" s="66">
        <v>85.853335832236667</v>
      </c>
      <c r="M188" s="66">
        <v>148.80369665581901</v>
      </c>
      <c r="N188" s="66">
        <v>238.3427480867241</v>
      </c>
      <c r="O188" s="66">
        <v>422.50483633364502</v>
      </c>
      <c r="P188" s="66">
        <v>722.34659357963073</v>
      </c>
      <c r="Q188" s="66">
        <v>1152.755315646574</v>
      </c>
      <c r="R188" s="66">
        <v>2103.7026922325522</v>
      </c>
      <c r="S188" s="66">
        <v>3262.0447380649271</v>
      </c>
      <c r="T188" s="66">
        <v>3262.0447380649271</v>
      </c>
      <c r="U188" s="66">
        <v>3262.0447380649271</v>
      </c>
      <c r="V188" s="66">
        <v>3262.0447380649271</v>
      </c>
      <c r="W188" s="66">
        <v>3262.0447380649271</v>
      </c>
      <c r="X188" s="66">
        <v>3262.0447380649271</v>
      </c>
      <c r="Y188" s="66">
        <v>3262.0447380649271</v>
      </c>
      <c r="Z188" s="66">
        <v>3262.0447380649271</v>
      </c>
      <c r="AA188" s="66">
        <v>3262.0447380649271</v>
      </c>
      <c r="AB188" s="66">
        <v>3262.0447380649271</v>
      </c>
      <c r="AC188" s="66">
        <v>3262.0447380649271</v>
      </c>
      <c r="AD188" s="66">
        <v>3262.0447380649271</v>
      </c>
      <c r="AE188" s="66">
        <v>3262.0447380649271</v>
      </c>
      <c r="AF188" s="66">
        <v>3262.0447380649271</v>
      </c>
      <c r="AG188" s="66">
        <v>3262.0447380649271</v>
      </c>
      <c r="AH188" s="66">
        <v>3262.0447380649271</v>
      </c>
    </row>
    <row r="190" spans="1:34" s="37" customFormat="1">
      <c r="B190" s="37" t="s">
        <v>208</v>
      </c>
      <c r="C190" s="57" t="str">
        <f>C5</f>
        <v>Reconductor SMTS-BVE Line with 37/3.75 AAC Conductor</v>
      </c>
    </row>
    <row r="192" spans="1:34">
      <c r="D192" s="27" t="s">
        <v>209</v>
      </c>
      <c r="E192" s="256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64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>
      <c r="C193" s="67" t="s">
        <v>206</v>
      </c>
      <c r="D193" s="27" t="s">
        <v>93</v>
      </c>
      <c r="E193" s="257" cm="1">
        <f t="array" ref="E193:AH193">'3.1 NPV'!$E$49:$AH$49</f>
        <v>0</v>
      </c>
      <c r="F193" s="66">
        <v>0</v>
      </c>
      <c r="G193" s="66">
        <v>31.193395295337439</v>
      </c>
      <c r="H193" s="66">
        <v>0</v>
      </c>
      <c r="I193" s="66">
        <v>0</v>
      </c>
      <c r="J193" s="66">
        <v>0</v>
      </c>
      <c r="K193" s="66">
        <v>0</v>
      </c>
      <c r="L193" s="66">
        <v>0</v>
      </c>
      <c r="M193" s="66">
        <v>0</v>
      </c>
      <c r="N193" s="66">
        <v>0</v>
      </c>
      <c r="O193" s="66">
        <v>0</v>
      </c>
      <c r="P193" s="66">
        <v>0</v>
      </c>
      <c r="Q193" s="66">
        <v>0</v>
      </c>
      <c r="R193" s="66">
        <v>0</v>
      </c>
      <c r="S193" s="66">
        <v>0</v>
      </c>
      <c r="T193" s="66">
        <v>0</v>
      </c>
      <c r="U193" s="66">
        <v>0</v>
      </c>
      <c r="V193" s="66">
        <v>0</v>
      </c>
      <c r="W193" s="66">
        <v>0</v>
      </c>
      <c r="X193" s="66">
        <v>0</v>
      </c>
      <c r="Y193" s="66">
        <v>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0</v>
      </c>
    </row>
    <row r="194" spans="2:34">
      <c r="C194" s="67" t="s">
        <v>206</v>
      </c>
      <c r="D194" s="27" t="s">
        <v>97</v>
      </c>
      <c r="E194" s="257" cm="1">
        <f t="array" ref="E194:AH194">'3.1 NPV'!$E$50:$AH$50</f>
        <v>0</v>
      </c>
      <c r="F194" s="66">
        <v>0</v>
      </c>
      <c r="G194" s="66">
        <v>0</v>
      </c>
      <c r="H194" s="66">
        <v>0.31193395295337439</v>
      </c>
      <c r="I194" s="66">
        <v>0.31193395295337439</v>
      </c>
      <c r="J194" s="66">
        <v>0.31193395295337439</v>
      </c>
      <c r="K194" s="66">
        <v>0.31193395295337439</v>
      </c>
      <c r="L194" s="66">
        <v>0.31193395295337439</v>
      </c>
      <c r="M194" s="66">
        <v>0.31193395295337439</v>
      </c>
      <c r="N194" s="66">
        <v>0.31193395295337439</v>
      </c>
      <c r="O194" s="66">
        <v>0.31193395295337439</v>
      </c>
      <c r="P194" s="66">
        <v>0.31193395295337439</v>
      </c>
      <c r="Q194" s="66">
        <v>0.31193395295337439</v>
      </c>
      <c r="R194" s="66">
        <v>0.31193395295337439</v>
      </c>
      <c r="S194" s="66">
        <v>0.31193395295337439</v>
      </c>
      <c r="T194" s="66">
        <v>0.31193395295337439</v>
      </c>
      <c r="U194" s="66">
        <v>0.31193395295337439</v>
      </c>
      <c r="V194" s="66">
        <v>0.31193395295337439</v>
      </c>
      <c r="W194" s="66">
        <v>0.31193395295337439</v>
      </c>
      <c r="X194" s="66">
        <v>0.31193395295337439</v>
      </c>
      <c r="Y194" s="66">
        <v>0.31193395295337439</v>
      </c>
      <c r="Z194" s="66">
        <v>0.31193395295337439</v>
      </c>
      <c r="AA194" s="66">
        <v>0.31193395295337439</v>
      </c>
      <c r="AB194" s="66">
        <v>0.31193395295337439</v>
      </c>
      <c r="AC194" s="66">
        <v>0.31193395295337439</v>
      </c>
      <c r="AD194" s="66">
        <v>0.31193395295337439</v>
      </c>
      <c r="AE194" s="66">
        <v>0.31193395295337439</v>
      </c>
      <c r="AF194" s="66">
        <v>0.31193395295337439</v>
      </c>
      <c r="AG194" s="66">
        <v>0.31193395295337439</v>
      </c>
      <c r="AH194" s="66">
        <v>0.31193395295337439</v>
      </c>
    </row>
    <row r="195" spans="2:34">
      <c r="C195" s="67" t="s">
        <v>206</v>
      </c>
      <c r="D195" s="27" t="s">
        <v>210</v>
      </c>
      <c r="E195" s="257">
        <f>SUM(E193:E194)</f>
        <v>0</v>
      </c>
      <c r="F195" s="66">
        <f t="shared" ref="F195:AH195" si="10">SUM(F193:F194)</f>
        <v>0</v>
      </c>
      <c r="G195" s="66">
        <f t="shared" si="10"/>
        <v>31.193395295337439</v>
      </c>
      <c r="H195" s="66">
        <f t="shared" si="10"/>
        <v>0.31193395295337439</v>
      </c>
      <c r="I195" s="66">
        <f t="shared" si="10"/>
        <v>0.31193395295337439</v>
      </c>
      <c r="J195" s="66">
        <f t="shared" si="10"/>
        <v>0.31193395295337439</v>
      </c>
      <c r="K195" s="66">
        <f t="shared" si="10"/>
        <v>0.31193395295337439</v>
      </c>
      <c r="L195" s="66">
        <f t="shared" si="10"/>
        <v>0.31193395295337439</v>
      </c>
      <c r="M195" s="66">
        <f t="shared" si="10"/>
        <v>0.31193395295337439</v>
      </c>
      <c r="N195" s="66">
        <f t="shared" si="10"/>
        <v>0.31193395295337439</v>
      </c>
      <c r="O195" s="66">
        <f t="shared" si="10"/>
        <v>0.31193395295337439</v>
      </c>
      <c r="P195" s="66">
        <f t="shared" si="10"/>
        <v>0.31193395295337439</v>
      </c>
      <c r="Q195" s="66">
        <f t="shared" si="10"/>
        <v>0.31193395295337439</v>
      </c>
      <c r="R195" s="66">
        <f t="shared" si="10"/>
        <v>0.31193395295337439</v>
      </c>
      <c r="S195" s="66">
        <f t="shared" si="10"/>
        <v>0.31193395295337439</v>
      </c>
      <c r="T195" s="66">
        <f t="shared" si="10"/>
        <v>0.31193395295337439</v>
      </c>
      <c r="U195" s="66">
        <f t="shared" si="10"/>
        <v>0.31193395295337439</v>
      </c>
      <c r="V195" s="66">
        <f t="shared" si="10"/>
        <v>0.31193395295337439</v>
      </c>
      <c r="W195" s="66">
        <f t="shared" si="10"/>
        <v>0.31193395295337439</v>
      </c>
      <c r="X195" s="66">
        <f t="shared" si="10"/>
        <v>0.31193395295337439</v>
      </c>
      <c r="Y195" s="66">
        <f t="shared" si="10"/>
        <v>0.31193395295337439</v>
      </c>
      <c r="Z195" s="66">
        <f t="shared" si="10"/>
        <v>0.31193395295337439</v>
      </c>
      <c r="AA195" s="66">
        <f t="shared" si="10"/>
        <v>0.31193395295337439</v>
      </c>
      <c r="AB195" s="66">
        <f t="shared" si="10"/>
        <v>0.31193395295337439</v>
      </c>
      <c r="AC195" s="66">
        <f t="shared" si="10"/>
        <v>0.31193395295337439</v>
      </c>
      <c r="AD195" s="66">
        <f t="shared" si="10"/>
        <v>0.31193395295337439</v>
      </c>
      <c r="AE195" s="66">
        <f t="shared" si="10"/>
        <v>0.31193395295337439</v>
      </c>
      <c r="AF195" s="66">
        <f t="shared" si="10"/>
        <v>0.31193395295337439</v>
      </c>
      <c r="AG195" s="66">
        <f t="shared" si="10"/>
        <v>0.31193395295337439</v>
      </c>
      <c r="AH195" s="66">
        <f t="shared" si="10"/>
        <v>0.31193395295337439</v>
      </c>
    </row>
    <row r="197" spans="2:34">
      <c r="D197" s="27" t="s">
        <v>209</v>
      </c>
      <c r="E197" s="256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64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45">
      <c r="C198" s="68" t="s">
        <v>206</v>
      </c>
      <c r="D198" s="69" t="s">
        <v>211</v>
      </c>
      <c r="E198" s="257" cm="1">
        <f t="array" ref="E198:AH198">'3.1 NPV'!$E$51:$AH$51</f>
        <v>0</v>
      </c>
      <c r="F198" s="66">
        <v>0</v>
      </c>
      <c r="G198" s="66">
        <v>0</v>
      </c>
      <c r="H198" s="66">
        <v>2.6609100096602072</v>
      </c>
      <c r="I198" s="66">
        <v>9.8839675487352139</v>
      </c>
      <c r="J198" s="66">
        <v>22.634356546947465</v>
      </c>
      <c r="K198" s="66">
        <v>45.70512289106081</v>
      </c>
      <c r="L198" s="66">
        <v>85.681857390358346</v>
      </c>
      <c r="M198" s="66">
        <v>148.388816927438</v>
      </c>
      <c r="N198" s="66">
        <v>237.28928136428564</v>
      </c>
      <c r="O198" s="66">
        <v>418.71555156559384</v>
      </c>
      <c r="P198" s="66">
        <v>713.2119114206688</v>
      </c>
      <c r="Q198" s="66">
        <v>1132.4849993476871</v>
      </c>
      <c r="R198" s="66">
        <v>2050.6289434247074</v>
      </c>
      <c r="S198" s="66">
        <v>3132.1774992070336</v>
      </c>
      <c r="T198" s="66">
        <v>3132.1774992070336</v>
      </c>
      <c r="U198" s="66">
        <v>3132.1774992070336</v>
      </c>
      <c r="V198" s="66">
        <v>3132.1774992070336</v>
      </c>
      <c r="W198" s="66">
        <v>3132.1774992070336</v>
      </c>
      <c r="X198" s="66">
        <v>3132.1774992070336</v>
      </c>
      <c r="Y198" s="66">
        <v>3132.1774992070336</v>
      </c>
      <c r="Z198" s="66">
        <v>3132.1774992070336</v>
      </c>
      <c r="AA198" s="66">
        <v>3132.1774992070336</v>
      </c>
      <c r="AB198" s="66">
        <v>3132.1774992070336</v>
      </c>
      <c r="AC198" s="66">
        <v>3132.1774992070336</v>
      </c>
      <c r="AD198" s="66">
        <v>3132.1774992070336</v>
      </c>
      <c r="AE198" s="66">
        <v>3132.1774992070336</v>
      </c>
      <c r="AF198" s="66">
        <v>3132.1774992070336</v>
      </c>
      <c r="AG198" s="66">
        <v>3132.1774992070336</v>
      </c>
      <c r="AH198" s="66">
        <v>3132.1774992070336</v>
      </c>
    </row>
    <row r="199" spans="2:34" ht="15.75" thickBot="1"/>
    <row r="200" spans="2:34" ht="14.45" customHeight="1">
      <c r="D200" s="333" t="s">
        <v>222</v>
      </c>
      <c r="E200" s="336" t="s">
        <v>206</v>
      </c>
      <c r="F200" s="336"/>
      <c r="G200" s="336"/>
      <c r="H200" s="336" t="s">
        <v>223</v>
      </c>
      <c r="I200" s="336"/>
      <c r="J200" s="345"/>
    </row>
    <row r="201" spans="2:34" ht="15" customHeight="1">
      <c r="D201" s="334"/>
      <c r="E201" s="330" t="s">
        <v>224</v>
      </c>
      <c r="F201" s="330" t="s">
        <v>225</v>
      </c>
      <c r="G201" s="330" t="s">
        <v>226</v>
      </c>
      <c r="H201" s="346" t="s">
        <v>201</v>
      </c>
      <c r="I201" s="346" t="s">
        <v>202</v>
      </c>
      <c r="J201" s="347" t="s">
        <v>75</v>
      </c>
    </row>
    <row r="202" spans="2:34" ht="15" customHeight="1">
      <c r="D202" s="335"/>
      <c r="E202" s="330"/>
      <c r="F202" s="330"/>
      <c r="G202" s="330"/>
      <c r="H202" s="346"/>
      <c r="I202" s="346"/>
      <c r="J202" s="347"/>
    </row>
    <row r="203" spans="2:34" ht="15.75" thickBot="1">
      <c r="D203" s="258" t="str">
        <f>B190</f>
        <v>Option 2</v>
      </c>
      <c r="E203" s="259">
        <f>SUM(E198:AH198)</f>
        <v>54982.125705749691</v>
      </c>
      <c r="F203" s="259">
        <f>SUM(E195:AH195)</f>
        <v>39.615612025078555</v>
      </c>
      <c r="G203" s="259">
        <f>E203-F203</f>
        <v>54942.51009372461</v>
      </c>
      <c r="H203" s="261">
        <f>IF($A$5 = "Yes",'3.1 NPV'!$B$51,"")</f>
        <v>18754.128996837931</v>
      </c>
      <c r="I203" s="262">
        <f>IF($A$5 = "Yes",SUM('3.1 NPV'!$B$49:$B$50),"")</f>
        <v>31.86064120696977</v>
      </c>
      <c r="J203" s="263">
        <f>IF($A$5 = "Yes",'3.1 NPV'!$B$52,"")</f>
        <v>18722.268355630964</v>
      </c>
    </row>
    <row r="205" spans="2:34" s="37" customFormat="1">
      <c r="B205" s="37" t="s">
        <v>212</v>
      </c>
      <c r="C205" s="57" t="str">
        <f>C6</f>
        <v>Reconductor SMTS-BVE Line with 19/4.75 AAC Conductor</v>
      </c>
    </row>
    <row r="207" spans="2:34">
      <c r="D207" s="27" t="s">
        <v>209</v>
      </c>
      <c r="E207" s="256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64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>
      <c r="C208" s="67" t="s">
        <v>206</v>
      </c>
      <c r="D208" s="27" t="s">
        <v>93</v>
      </c>
      <c r="E208" s="257" cm="1">
        <f t="array" ref="E208:AH208">'3.1 NPV'!$E$69:$AH$69</f>
        <v>0</v>
      </c>
      <c r="F208" s="66">
        <v>0</v>
      </c>
      <c r="G208" s="66">
        <v>15.224148278489462</v>
      </c>
      <c r="H208" s="66">
        <v>0</v>
      </c>
      <c r="I208" s="66">
        <v>0</v>
      </c>
      <c r="J208" s="66">
        <v>0</v>
      </c>
      <c r="K208" s="66">
        <v>0</v>
      </c>
      <c r="L208" s="66">
        <v>0</v>
      </c>
      <c r="M208" s="66">
        <v>0</v>
      </c>
      <c r="N208" s="66">
        <v>0</v>
      </c>
      <c r="O208" s="66">
        <v>0</v>
      </c>
      <c r="P208" s="66">
        <v>0</v>
      </c>
      <c r="Q208" s="66">
        <v>0</v>
      </c>
      <c r="R208" s="66">
        <v>0</v>
      </c>
      <c r="S208" s="66">
        <v>0</v>
      </c>
      <c r="T208" s="66">
        <v>0</v>
      </c>
      <c r="U208" s="66">
        <v>0</v>
      </c>
      <c r="V208" s="66">
        <v>0</v>
      </c>
      <c r="W208" s="66">
        <v>0</v>
      </c>
      <c r="X208" s="66">
        <v>0</v>
      </c>
      <c r="Y208" s="66">
        <v>0</v>
      </c>
      <c r="Z208" s="66">
        <v>0</v>
      </c>
      <c r="AA208" s="66">
        <v>0</v>
      </c>
      <c r="AB208" s="66">
        <v>0</v>
      </c>
      <c r="AC208" s="66">
        <v>0</v>
      </c>
      <c r="AD208" s="66">
        <v>0</v>
      </c>
      <c r="AE208" s="66">
        <v>0</v>
      </c>
      <c r="AF208" s="66">
        <v>0</v>
      </c>
      <c r="AG208" s="66">
        <v>0</v>
      </c>
      <c r="AH208" s="66">
        <v>0</v>
      </c>
    </row>
    <row r="209" spans="2:34">
      <c r="C209" s="67" t="s">
        <v>206</v>
      </c>
      <c r="D209" s="27" t="s">
        <v>97</v>
      </c>
      <c r="E209" s="257" cm="1">
        <f t="array" ref="E209:AH209">'3.1 NPV'!$E$70:$AH$70</f>
        <v>0</v>
      </c>
      <c r="F209" s="66">
        <v>0</v>
      </c>
      <c r="G209" s="66">
        <v>0</v>
      </c>
      <c r="H209" s="66">
        <v>0.15224148278489463</v>
      </c>
      <c r="I209" s="66">
        <v>0.15224148278489463</v>
      </c>
      <c r="J209" s="66">
        <v>0.15224148278489463</v>
      </c>
      <c r="K209" s="66">
        <v>0.15224148278489463</v>
      </c>
      <c r="L209" s="66">
        <v>0.15224148278489463</v>
      </c>
      <c r="M209" s="66">
        <v>0.15224148278489463</v>
      </c>
      <c r="N209" s="66">
        <v>0.15224148278489463</v>
      </c>
      <c r="O209" s="66">
        <v>0.15224148278489463</v>
      </c>
      <c r="P209" s="66">
        <v>0.15224148278489463</v>
      </c>
      <c r="Q209" s="66">
        <v>0.15224148278489463</v>
      </c>
      <c r="R209" s="66">
        <v>0.15224148278489463</v>
      </c>
      <c r="S209" s="66">
        <v>0.15224148278489463</v>
      </c>
      <c r="T209" s="66">
        <v>0.15224148278489463</v>
      </c>
      <c r="U209" s="66">
        <v>0.15224148278489463</v>
      </c>
      <c r="V209" s="66">
        <v>0.15224148278489463</v>
      </c>
      <c r="W209" s="66">
        <v>0.15224148278489463</v>
      </c>
      <c r="X209" s="66">
        <v>0.15224148278489463</v>
      </c>
      <c r="Y209" s="66">
        <v>0.15224148278489463</v>
      </c>
      <c r="Z209" s="66">
        <v>0.15224148278489463</v>
      </c>
      <c r="AA209" s="66">
        <v>0.15224148278489463</v>
      </c>
      <c r="AB209" s="66">
        <v>0.15224148278489463</v>
      </c>
      <c r="AC209" s="66">
        <v>0.15224148278489463</v>
      </c>
      <c r="AD209" s="66">
        <v>0.15224148278489463</v>
      </c>
      <c r="AE209" s="66">
        <v>0.15224148278489463</v>
      </c>
      <c r="AF209" s="66">
        <v>0.15224148278489463</v>
      </c>
      <c r="AG209" s="66">
        <v>0.15224148278489463</v>
      </c>
      <c r="AH209" s="66">
        <v>0.15224148278489463</v>
      </c>
    </row>
    <row r="210" spans="2:34">
      <c r="C210" s="67" t="s">
        <v>206</v>
      </c>
      <c r="D210" s="27" t="s">
        <v>210</v>
      </c>
      <c r="E210" s="257">
        <f>SUM(E208:E209)</f>
        <v>0</v>
      </c>
      <c r="F210" s="66">
        <f t="shared" ref="F210:AH210" si="11">SUM(F208:F209)</f>
        <v>0</v>
      </c>
      <c r="G210" s="66">
        <f t="shared" si="11"/>
        <v>15.224148278489462</v>
      </c>
      <c r="H210" s="66">
        <f t="shared" si="11"/>
        <v>0.15224148278489463</v>
      </c>
      <c r="I210" s="66">
        <f t="shared" si="11"/>
        <v>0.15224148278489463</v>
      </c>
      <c r="J210" s="66">
        <f t="shared" si="11"/>
        <v>0.15224148278489463</v>
      </c>
      <c r="K210" s="66">
        <f t="shared" si="11"/>
        <v>0.15224148278489463</v>
      </c>
      <c r="L210" s="66">
        <f t="shared" si="11"/>
        <v>0.15224148278489463</v>
      </c>
      <c r="M210" s="66">
        <f t="shared" si="11"/>
        <v>0.15224148278489463</v>
      </c>
      <c r="N210" s="66">
        <f t="shared" si="11"/>
        <v>0.15224148278489463</v>
      </c>
      <c r="O210" s="66">
        <f t="shared" si="11"/>
        <v>0.15224148278489463</v>
      </c>
      <c r="P210" s="66">
        <f t="shared" si="11"/>
        <v>0.15224148278489463</v>
      </c>
      <c r="Q210" s="66">
        <f t="shared" si="11"/>
        <v>0.15224148278489463</v>
      </c>
      <c r="R210" s="66">
        <f t="shared" si="11"/>
        <v>0.15224148278489463</v>
      </c>
      <c r="S210" s="66">
        <f t="shared" si="11"/>
        <v>0.15224148278489463</v>
      </c>
      <c r="T210" s="66">
        <f t="shared" si="11"/>
        <v>0.15224148278489463</v>
      </c>
      <c r="U210" s="66">
        <f t="shared" si="11"/>
        <v>0.15224148278489463</v>
      </c>
      <c r="V210" s="66">
        <f t="shared" si="11"/>
        <v>0.15224148278489463</v>
      </c>
      <c r="W210" s="66">
        <f t="shared" si="11"/>
        <v>0.15224148278489463</v>
      </c>
      <c r="X210" s="66">
        <f t="shared" si="11"/>
        <v>0.15224148278489463</v>
      </c>
      <c r="Y210" s="66">
        <f t="shared" si="11"/>
        <v>0.15224148278489463</v>
      </c>
      <c r="Z210" s="66">
        <f t="shared" si="11"/>
        <v>0.15224148278489463</v>
      </c>
      <c r="AA210" s="66">
        <f t="shared" si="11"/>
        <v>0.15224148278489463</v>
      </c>
      <c r="AB210" s="66">
        <f t="shared" si="11"/>
        <v>0.15224148278489463</v>
      </c>
      <c r="AC210" s="66">
        <f t="shared" si="11"/>
        <v>0.15224148278489463</v>
      </c>
      <c r="AD210" s="66">
        <f t="shared" si="11"/>
        <v>0.15224148278489463</v>
      </c>
      <c r="AE210" s="66">
        <f t="shared" si="11"/>
        <v>0.15224148278489463</v>
      </c>
      <c r="AF210" s="66">
        <f t="shared" si="11"/>
        <v>0.15224148278489463</v>
      </c>
      <c r="AG210" s="66">
        <f t="shared" si="11"/>
        <v>0.15224148278489463</v>
      </c>
      <c r="AH210" s="66">
        <f t="shared" si="11"/>
        <v>0.15224148278489463</v>
      </c>
    </row>
    <row r="212" spans="2:34">
      <c r="D212" s="27" t="s">
        <v>209</v>
      </c>
      <c r="E212" s="256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64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45">
      <c r="C213" s="68" t="s">
        <v>206</v>
      </c>
      <c r="D213" s="69" t="s">
        <v>211</v>
      </c>
      <c r="E213" s="257" cm="1">
        <f t="array" ref="E213:AH213">'3.1 NPV'!$E$71:$AH$71</f>
        <v>0</v>
      </c>
      <c r="F213" s="66">
        <v>0</v>
      </c>
      <c r="G213" s="66">
        <v>0</v>
      </c>
      <c r="H213" s="66">
        <v>2.6609033695385254</v>
      </c>
      <c r="I213" s="66">
        <v>9.8838932477528978</v>
      </c>
      <c r="J213" s="66">
        <v>22.634289372059907</v>
      </c>
      <c r="K213" s="66">
        <v>45.705643998867671</v>
      </c>
      <c r="L213" s="66">
        <v>85.683874258868485</v>
      </c>
      <c r="M213" s="66">
        <v>148.31946916075731</v>
      </c>
      <c r="N213" s="66">
        <v>236.71082031645759</v>
      </c>
      <c r="O213" s="66">
        <v>417.05249833111395</v>
      </c>
      <c r="P213" s="66">
        <v>707.01847896106915</v>
      </c>
      <c r="Q213" s="66">
        <v>1113.919747565277</v>
      </c>
      <c r="R213" s="66">
        <v>1953.5227371113399</v>
      </c>
      <c r="S213" s="66">
        <v>2886.6575048698546</v>
      </c>
      <c r="T213" s="66">
        <v>2886.6575048698546</v>
      </c>
      <c r="U213" s="66">
        <v>2886.6575048698546</v>
      </c>
      <c r="V213" s="66">
        <v>2886.6575048698546</v>
      </c>
      <c r="W213" s="66">
        <v>2886.6575048698546</v>
      </c>
      <c r="X213" s="66">
        <v>2886.6575048698546</v>
      </c>
      <c r="Y213" s="66">
        <v>2886.6575048698546</v>
      </c>
      <c r="Z213" s="66">
        <v>2886.6575048698546</v>
      </c>
      <c r="AA213" s="66">
        <v>2886.6575048698546</v>
      </c>
      <c r="AB213" s="66">
        <v>2886.6575048698546</v>
      </c>
      <c r="AC213" s="66">
        <v>2886.6575048698546</v>
      </c>
      <c r="AD213" s="66">
        <v>2886.6575048698546</v>
      </c>
      <c r="AE213" s="66">
        <v>2886.6575048698546</v>
      </c>
      <c r="AF213" s="66">
        <v>2886.6575048698546</v>
      </c>
      <c r="AG213" s="66">
        <v>2886.6575048698546</v>
      </c>
      <c r="AH213" s="66">
        <v>2886.6575048698546</v>
      </c>
    </row>
    <row r="214" spans="2:34" ht="15.75" thickBot="1"/>
    <row r="215" spans="2:34" ht="14.45" customHeight="1">
      <c r="D215" s="333" t="s">
        <v>222</v>
      </c>
      <c r="E215" s="336" t="s">
        <v>206</v>
      </c>
      <c r="F215" s="336"/>
      <c r="G215" s="336"/>
      <c r="H215" s="336" t="s">
        <v>223</v>
      </c>
      <c r="I215" s="336"/>
      <c r="J215" s="345"/>
    </row>
    <row r="216" spans="2:34" ht="15" customHeight="1">
      <c r="D216" s="334"/>
      <c r="E216" s="330" t="s">
        <v>224</v>
      </c>
      <c r="F216" s="330" t="s">
        <v>225</v>
      </c>
      <c r="G216" s="330" t="s">
        <v>226</v>
      </c>
      <c r="H216" s="346" t="s">
        <v>201</v>
      </c>
      <c r="I216" s="346" t="s">
        <v>202</v>
      </c>
      <c r="J216" s="347" t="s">
        <v>75</v>
      </c>
    </row>
    <row r="217" spans="2:34" ht="15" customHeight="1">
      <c r="D217" s="335"/>
      <c r="E217" s="330"/>
      <c r="F217" s="330"/>
      <c r="G217" s="330"/>
      <c r="H217" s="346"/>
      <c r="I217" s="346"/>
      <c r="J217" s="347"/>
    </row>
    <row r="218" spans="2:34" ht="15.75" thickBot="1">
      <c r="D218" s="258" t="str">
        <f>B205</f>
        <v>Option 3</v>
      </c>
      <c r="E218" s="259">
        <f>SUM(E213:AH213)</f>
        <v>50929.632433610794</v>
      </c>
      <c r="F218" s="259">
        <f>SUM(E210:AH210)</f>
        <v>19.334668313681622</v>
      </c>
      <c r="G218" s="259">
        <f>E218-F218</f>
        <v>50910.297765297109</v>
      </c>
      <c r="H218" s="261">
        <f>IF($A$6 = "Yes",'3.1 NPV'!$B$71,"")</f>
        <v>17425.69982345001</v>
      </c>
      <c r="I218" s="262">
        <f>IF($A$6 = "Yes",SUM('3.1 NPV'!$B$69:$B$70),"")</f>
        <v>15.549802174153228</v>
      </c>
      <c r="J218" s="263">
        <f>IF($A$6 = "Yes",'3.1 NPV'!$B$72,"")</f>
        <v>17410.150021275851</v>
      </c>
    </row>
    <row r="220" spans="2:34" s="37" customFormat="1">
      <c r="B220" s="37" t="s">
        <v>213</v>
      </c>
      <c r="C220" s="57" t="str">
        <f>C7</f>
        <v>Reconductor SMTS-BVE and BVE-KMS Line with 37/3.75 AAC Conductor</v>
      </c>
    </row>
    <row r="222" spans="2:34">
      <c r="D222" s="27" t="s">
        <v>209</v>
      </c>
      <c r="E222" s="256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64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>
      <c r="C223" s="67" t="s">
        <v>206</v>
      </c>
      <c r="D223" s="27" t="s">
        <v>93</v>
      </c>
      <c r="E223" s="257" cm="1">
        <f t="array" ref="E223:AH223">'3.1 NPV'!$E$89:$AH$89</f>
        <v>0</v>
      </c>
      <c r="F223" s="66">
        <v>0</v>
      </c>
      <c r="G223" s="66">
        <v>0</v>
      </c>
      <c r="H223" s="66">
        <v>42.185937773844145</v>
      </c>
      <c r="I223" s="66">
        <v>0</v>
      </c>
      <c r="J223" s="66">
        <v>0</v>
      </c>
      <c r="K223" s="66">
        <v>0</v>
      </c>
      <c r="L223" s="66">
        <v>0</v>
      </c>
      <c r="M223" s="66">
        <v>0</v>
      </c>
      <c r="N223" s="66">
        <v>0</v>
      </c>
      <c r="O223" s="66">
        <v>0</v>
      </c>
      <c r="P223" s="66">
        <v>0</v>
      </c>
      <c r="Q223" s="66">
        <v>0</v>
      </c>
      <c r="R223" s="66">
        <v>0</v>
      </c>
      <c r="S223" s="66">
        <v>0</v>
      </c>
      <c r="T223" s="66">
        <v>0</v>
      </c>
      <c r="U223" s="66">
        <v>0</v>
      </c>
      <c r="V223" s="66">
        <v>0</v>
      </c>
      <c r="W223" s="66">
        <v>0</v>
      </c>
      <c r="X223" s="66">
        <v>0</v>
      </c>
      <c r="Y223" s="66">
        <v>0</v>
      </c>
      <c r="Z223" s="66">
        <v>0</v>
      </c>
      <c r="AA223" s="66">
        <v>0</v>
      </c>
      <c r="AB223" s="66">
        <v>0</v>
      </c>
      <c r="AC223" s="66">
        <v>0</v>
      </c>
      <c r="AD223" s="66">
        <v>0</v>
      </c>
      <c r="AE223" s="66">
        <v>0</v>
      </c>
      <c r="AF223" s="66">
        <v>0</v>
      </c>
      <c r="AG223" s="66">
        <v>0</v>
      </c>
      <c r="AH223" s="66">
        <v>0</v>
      </c>
    </row>
    <row r="224" spans="2:34">
      <c r="C224" s="67" t="s">
        <v>206</v>
      </c>
      <c r="D224" s="27" t="s">
        <v>97</v>
      </c>
      <c r="E224" s="257" cm="1">
        <f t="array" ref="E224:AH224">'3.1 NPV'!$E$90:$AH$90</f>
        <v>0</v>
      </c>
      <c r="F224" s="66">
        <v>0</v>
      </c>
      <c r="G224" s="66">
        <v>0</v>
      </c>
      <c r="H224" s="66">
        <v>0</v>
      </c>
      <c r="I224" s="66">
        <v>0.42185937773844145</v>
      </c>
      <c r="J224" s="66">
        <v>0.42185937773844145</v>
      </c>
      <c r="K224" s="66">
        <v>0.42185937773844145</v>
      </c>
      <c r="L224" s="66">
        <v>0.42185937773844145</v>
      </c>
      <c r="M224" s="66">
        <v>0.42185937773844145</v>
      </c>
      <c r="N224" s="66">
        <v>0.42185937773844145</v>
      </c>
      <c r="O224" s="66">
        <v>0.42185937773844145</v>
      </c>
      <c r="P224" s="66">
        <v>0.42185937773844145</v>
      </c>
      <c r="Q224" s="66">
        <v>0.42185937773844145</v>
      </c>
      <c r="R224" s="66">
        <v>0.42185937773844145</v>
      </c>
      <c r="S224" s="66">
        <v>0.42185937773844145</v>
      </c>
      <c r="T224" s="66">
        <v>0.42185937773844145</v>
      </c>
      <c r="U224" s="66">
        <v>0.42185937773844145</v>
      </c>
      <c r="V224" s="66">
        <v>0.42185937773844145</v>
      </c>
      <c r="W224" s="66">
        <v>0.42185937773844145</v>
      </c>
      <c r="X224" s="66">
        <v>0.42185937773844145</v>
      </c>
      <c r="Y224" s="66">
        <v>0.42185937773844145</v>
      </c>
      <c r="Z224" s="66">
        <v>0.42185937773844145</v>
      </c>
      <c r="AA224" s="66">
        <v>0.42185937773844145</v>
      </c>
      <c r="AB224" s="66">
        <v>0.42185937773844145</v>
      </c>
      <c r="AC224" s="66">
        <v>0.42185937773844145</v>
      </c>
      <c r="AD224" s="66">
        <v>0.42185937773844145</v>
      </c>
      <c r="AE224" s="66">
        <v>0.42185937773844145</v>
      </c>
      <c r="AF224" s="66">
        <v>0.42185937773844145</v>
      </c>
      <c r="AG224" s="66">
        <v>0.42185937773844145</v>
      </c>
      <c r="AH224" s="66">
        <v>0.42185937773844145</v>
      </c>
    </row>
    <row r="225" spans="2:34">
      <c r="C225" s="67" t="s">
        <v>206</v>
      </c>
      <c r="D225" s="27" t="s">
        <v>210</v>
      </c>
      <c r="E225" s="257">
        <f>SUM(E223:E224)</f>
        <v>0</v>
      </c>
      <c r="F225" s="66">
        <f t="shared" ref="F225:AH225" si="12">SUM(F223:F224)</f>
        <v>0</v>
      </c>
      <c r="G225" s="66">
        <f t="shared" si="12"/>
        <v>0</v>
      </c>
      <c r="H225" s="66">
        <f t="shared" si="12"/>
        <v>42.185937773844145</v>
      </c>
      <c r="I225" s="66">
        <f t="shared" si="12"/>
        <v>0.42185937773844145</v>
      </c>
      <c r="J225" s="66">
        <f t="shared" si="12"/>
        <v>0.42185937773844145</v>
      </c>
      <c r="K225" s="66">
        <f t="shared" si="12"/>
        <v>0.42185937773844145</v>
      </c>
      <c r="L225" s="66">
        <f t="shared" si="12"/>
        <v>0.42185937773844145</v>
      </c>
      <c r="M225" s="66">
        <f t="shared" si="12"/>
        <v>0.42185937773844145</v>
      </c>
      <c r="N225" s="66">
        <f t="shared" si="12"/>
        <v>0.42185937773844145</v>
      </c>
      <c r="O225" s="66">
        <f t="shared" si="12"/>
        <v>0.42185937773844145</v>
      </c>
      <c r="P225" s="66">
        <f t="shared" si="12"/>
        <v>0.42185937773844145</v>
      </c>
      <c r="Q225" s="66">
        <f t="shared" si="12"/>
        <v>0.42185937773844145</v>
      </c>
      <c r="R225" s="66">
        <f t="shared" si="12"/>
        <v>0.42185937773844145</v>
      </c>
      <c r="S225" s="66">
        <f t="shared" si="12"/>
        <v>0.42185937773844145</v>
      </c>
      <c r="T225" s="66">
        <f t="shared" si="12"/>
        <v>0.42185937773844145</v>
      </c>
      <c r="U225" s="66">
        <f t="shared" si="12"/>
        <v>0.42185937773844145</v>
      </c>
      <c r="V225" s="66">
        <f t="shared" si="12"/>
        <v>0.42185937773844145</v>
      </c>
      <c r="W225" s="66">
        <f t="shared" si="12"/>
        <v>0.42185937773844145</v>
      </c>
      <c r="X225" s="66">
        <f t="shared" si="12"/>
        <v>0.42185937773844145</v>
      </c>
      <c r="Y225" s="66">
        <f t="shared" si="12"/>
        <v>0.42185937773844145</v>
      </c>
      <c r="Z225" s="66">
        <f t="shared" si="12"/>
        <v>0.42185937773844145</v>
      </c>
      <c r="AA225" s="66">
        <f t="shared" si="12"/>
        <v>0.42185937773844145</v>
      </c>
      <c r="AB225" s="66">
        <f t="shared" si="12"/>
        <v>0.42185937773844145</v>
      </c>
      <c r="AC225" s="66">
        <f t="shared" si="12"/>
        <v>0.42185937773844145</v>
      </c>
      <c r="AD225" s="66">
        <f t="shared" si="12"/>
        <v>0.42185937773844145</v>
      </c>
      <c r="AE225" s="66">
        <f t="shared" si="12"/>
        <v>0.42185937773844145</v>
      </c>
      <c r="AF225" s="66">
        <f t="shared" si="12"/>
        <v>0.42185937773844145</v>
      </c>
      <c r="AG225" s="66">
        <f t="shared" si="12"/>
        <v>0.42185937773844145</v>
      </c>
      <c r="AH225" s="66">
        <f t="shared" si="12"/>
        <v>0.42185937773844145</v>
      </c>
    </row>
    <row r="227" spans="2:34">
      <c r="D227" s="27" t="s">
        <v>209</v>
      </c>
      <c r="E227" s="256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64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45">
      <c r="C228" s="68" t="s">
        <v>206</v>
      </c>
      <c r="D228" s="69" t="s">
        <v>211</v>
      </c>
      <c r="E228" s="257" cm="1">
        <f t="array" ref="E228:AH228">'3.1 NPV'!$E$91:$AH$91</f>
        <v>0</v>
      </c>
      <c r="F228" s="66">
        <v>0</v>
      </c>
      <c r="G228" s="66">
        <v>0</v>
      </c>
      <c r="H228" s="66">
        <v>0</v>
      </c>
      <c r="I228" s="66">
        <v>9.9150293428639777</v>
      </c>
      <c r="J228" s="66">
        <v>22.68234680011976</v>
      </c>
      <c r="K228" s="66">
        <v>45.784288587987255</v>
      </c>
      <c r="L228" s="66">
        <v>85.843633836080386</v>
      </c>
      <c r="M228" s="66">
        <v>148.73668648457567</v>
      </c>
      <c r="N228" s="66">
        <v>237.8964772499782</v>
      </c>
      <c r="O228" s="66">
        <v>419.69586255040804</v>
      </c>
      <c r="P228" s="66">
        <v>714.59792645655955</v>
      </c>
      <c r="Q228" s="66">
        <v>1134.352602785113</v>
      </c>
      <c r="R228" s="66">
        <v>2053.8111773752071</v>
      </c>
      <c r="S228" s="66">
        <v>3138.0619886408722</v>
      </c>
      <c r="T228" s="66">
        <v>3138.0619886408722</v>
      </c>
      <c r="U228" s="66">
        <v>3138.0619886408722</v>
      </c>
      <c r="V228" s="66">
        <v>3138.0619886408722</v>
      </c>
      <c r="W228" s="66">
        <v>3138.0619886408722</v>
      </c>
      <c r="X228" s="66">
        <v>3138.0619886408722</v>
      </c>
      <c r="Y228" s="66">
        <v>3138.0619886408722</v>
      </c>
      <c r="Z228" s="66">
        <v>3138.0619886408722</v>
      </c>
      <c r="AA228" s="66">
        <v>3138.0619886408722</v>
      </c>
      <c r="AB228" s="66">
        <v>3138.0619886408722</v>
      </c>
      <c r="AC228" s="66">
        <v>3138.0619886408722</v>
      </c>
      <c r="AD228" s="66">
        <v>3138.0619886408722</v>
      </c>
      <c r="AE228" s="66">
        <v>3138.0619886408722</v>
      </c>
      <c r="AF228" s="66">
        <v>3138.0619886408722</v>
      </c>
      <c r="AG228" s="66">
        <v>3138.0619886408722</v>
      </c>
      <c r="AH228" s="66">
        <v>3138.0619886408722</v>
      </c>
    </row>
    <row r="229" spans="2:34" ht="15.75" thickBot="1"/>
    <row r="230" spans="2:34" ht="14.45" customHeight="1">
      <c r="D230" s="333" t="s">
        <v>222</v>
      </c>
      <c r="E230" s="336" t="s">
        <v>206</v>
      </c>
      <c r="F230" s="336"/>
      <c r="G230" s="336"/>
      <c r="H230" s="336" t="s">
        <v>223</v>
      </c>
      <c r="I230" s="336"/>
      <c r="J230" s="345"/>
    </row>
    <row r="231" spans="2:34" ht="15" customHeight="1">
      <c r="D231" s="334"/>
      <c r="E231" s="330" t="s">
        <v>224</v>
      </c>
      <c r="F231" s="330" t="s">
        <v>225</v>
      </c>
      <c r="G231" s="330" t="s">
        <v>226</v>
      </c>
      <c r="H231" s="346" t="s">
        <v>201</v>
      </c>
      <c r="I231" s="346" t="s">
        <v>202</v>
      </c>
      <c r="J231" s="347" t="s">
        <v>75</v>
      </c>
    </row>
    <row r="232" spans="2:34" ht="15" customHeight="1">
      <c r="D232" s="335"/>
      <c r="E232" s="330"/>
      <c r="F232" s="330"/>
      <c r="G232" s="330"/>
      <c r="H232" s="346"/>
      <c r="I232" s="346"/>
      <c r="J232" s="347"/>
    </row>
    <row r="233" spans="2:34" ht="15.75" thickBot="1">
      <c r="D233" s="258" t="str">
        <f>B220</f>
        <v>Option 4</v>
      </c>
      <c r="E233" s="259">
        <f>SUM(E228:AH228)</f>
        <v>55082.307849722863</v>
      </c>
      <c r="F233" s="259">
        <f>SUM(E225:AH225)</f>
        <v>53.154281595043656</v>
      </c>
      <c r="G233" s="259">
        <f>E233-F233</f>
        <v>55029.153568127818</v>
      </c>
      <c r="H233" s="261">
        <f>IF($A$7 = "Yes",'3.1 NPV'!$B$91,"")</f>
        <v>18786.920828510014</v>
      </c>
      <c r="I233" s="262">
        <f>IF($A$7 = "Yes",SUM('3.1 NPV'!$B$89:$B$90),"")</f>
        <v>40.735583821780807</v>
      </c>
      <c r="J233" s="263">
        <f>IF($A$7 = "Yes",'3.1 NPV'!$B$92,"")</f>
        <v>18746.185244688226</v>
      </c>
    </row>
    <row r="235" spans="2:34" s="37" customFormat="1">
      <c r="B235" s="37" t="s">
        <v>214</v>
      </c>
      <c r="C235" s="57" t="str">
        <f>C8</f>
        <v>Reconductor BVE-BVE-Tee Line with 37/3.75 AAC Conductor</v>
      </c>
    </row>
    <row r="237" spans="2:34">
      <c r="D237" s="27" t="s">
        <v>209</v>
      </c>
      <c r="E237" s="256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64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>
      <c r="C238" s="67" t="s">
        <v>206</v>
      </c>
      <c r="D238" s="27" t="s">
        <v>93</v>
      </c>
      <c r="E238" s="257" cm="1">
        <f t="array" ref="E238:AH238">'3.1 NPV'!$E$109:$AH$109</f>
        <v>0</v>
      </c>
      <c r="F238" s="66">
        <v>0</v>
      </c>
      <c r="G238" s="66">
        <v>9.0586157824600448</v>
      </c>
      <c r="H238" s="66">
        <v>0</v>
      </c>
      <c r="I238" s="66">
        <v>0</v>
      </c>
      <c r="J238" s="66">
        <v>0</v>
      </c>
      <c r="K238" s="66">
        <v>0</v>
      </c>
      <c r="L238" s="66">
        <v>0</v>
      </c>
      <c r="M238" s="66">
        <v>0</v>
      </c>
      <c r="N238" s="66">
        <v>0</v>
      </c>
      <c r="O238" s="66">
        <v>0</v>
      </c>
      <c r="P238" s="66">
        <v>0</v>
      </c>
      <c r="Q238" s="66">
        <v>0</v>
      </c>
      <c r="R238" s="66">
        <v>0</v>
      </c>
      <c r="S238" s="66">
        <v>0</v>
      </c>
      <c r="T238" s="66">
        <v>0</v>
      </c>
      <c r="U238" s="66">
        <v>0</v>
      </c>
      <c r="V238" s="66">
        <v>0</v>
      </c>
      <c r="W238" s="66">
        <v>0</v>
      </c>
      <c r="X238" s="66">
        <v>0</v>
      </c>
      <c r="Y238" s="66">
        <v>0</v>
      </c>
      <c r="Z238" s="66">
        <v>0</v>
      </c>
      <c r="AA238" s="66">
        <v>0</v>
      </c>
      <c r="AB238" s="66">
        <v>0</v>
      </c>
      <c r="AC238" s="66">
        <v>0</v>
      </c>
      <c r="AD238" s="66">
        <v>0</v>
      </c>
      <c r="AE238" s="66">
        <v>0</v>
      </c>
      <c r="AF238" s="66">
        <v>0</v>
      </c>
      <c r="AG238" s="66">
        <v>0</v>
      </c>
      <c r="AH238" s="66">
        <v>0</v>
      </c>
    </row>
    <row r="239" spans="2:34">
      <c r="C239" s="67" t="s">
        <v>206</v>
      </c>
      <c r="D239" s="27" t="s">
        <v>97</v>
      </c>
      <c r="E239" s="257" cm="1">
        <f t="array" ref="E239:AH239">'3.1 NPV'!$E$110:$AH$110</f>
        <v>0</v>
      </c>
      <c r="F239" s="66">
        <v>0</v>
      </c>
      <c r="G239" s="66">
        <v>0</v>
      </c>
      <c r="H239" s="66">
        <v>9.0586157824600444E-2</v>
      </c>
      <c r="I239" s="66">
        <v>9.0586157824600444E-2</v>
      </c>
      <c r="J239" s="66">
        <v>9.0586157824600444E-2</v>
      </c>
      <c r="K239" s="66">
        <v>9.0586157824600444E-2</v>
      </c>
      <c r="L239" s="66">
        <v>9.0586157824600444E-2</v>
      </c>
      <c r="M239" s="66">
        <v>9.0586157824600444E-2</v>
      </c>
      <c r="N239" s="66">
        <v>9.0586157824600444E-2</v>
      </c>
      <c r="O239" s="66">
        <v>9.0586157824600444E-2</v>
      </c>
      <c r="P239" s="66">
        <v>9.0586157824600444E-2</v>
      </c>
      <c r="Q239" s="66">
        <v>9.0586157824600444E-2</v>
      </c>
      <c r="R239" s="66">
        <v>9.0586157824600444E-2</v>
      </c>
      <c r="S239" s="66">
        <v>9.0586157824600444E-2</v>
      </c>
      <c r="T239" s="66">
        <v>9.0586157824600444E-2</v>
      </c>
      <c r="U239" s="66">
        <v>9.0586157824600444E-2</v>
      </c>
      <c r="V239" s="66">
        <v>9.0586157824600444E-2</v>
      </c>
      <c r="W239" s="66">
        <v>9.0586157824600444E-2</v>
      </c>
      <c r="X239" s="66">
        <v>9.0586157824600444E-2</v>
      </c>
      <c r="Y239" s="66">
        <v>9.0586157824600444E-2</v>
      </c>
      <c r="Z239" s="66">
        <v>9.0586157824600444E-2</v>
      </c>
      <c r="AA239" s="66">
        <v>9.0586157824600444E-2</v>
      </c>
      <c r="AB239" s="66">
        <v>9.0586157824600444E-2</v>
      </c>
      <c r="AC239" s="66">
        <v>9.0586157824600444E-2</v>
      </c>
      <c r="AD239" s="66">
        <v>9.0586157824600444E-2</v>
      </c>
      <c r="AE239" s="66">
        <v>9.0586157824600444E-2</v>
      </c>
      <c r="AF239" s="66">
        <v>9.0586157824600444E-2</v>
      </c>
      <c r="AG239" s="66">
        <v>9.0586157824600444E-2</v>
      </c>
      <c r="AH239" s="66">
        <v>9.0586157824600444E-2</v>
      </c>
    </row>
    <row r="240" spans="2:34">
      <c r="C240" s="67" t="s">
        <v>206</v>
      </c>
      <c r="D240" s="27" t="s">
        <v>210</v>
      </c>
      <c r="E240" s="257">
        <f>SUM(E238:E239)</f>
        <v>0</v>
      </c>
      <c r="F240" s="66">
        <f t="shared" ref="F240:AH240" si="13">SUM(F238:F239)</f>
        <v>0</v>
      </c>
      <c r="G240" s="66">
        <f t="shared" si="13"/>
        <v>9.0586157824600448</v>
      </c>
      <c r="H240" s="66">
        <f t="shared" si="13"/>
        <v>9.0586157824600444E-2</v>
      </c>
      <c r="I240" s="66">
        <f t="shared" si="13"/>
        <v>9.0586157824600444E-2</v>
      </c>
      <c r="J240" s="66">
        <f t="shared" si="13"/>
        <v>9.0586157824600444E-2</v>
      </c>
      <c r="K240" s="66">
        <f t="shared" si="13"/>
        <v>9.0586157824600444E-2</v>
      </c>
      <c r="L240" s="66">
        <f t="shared" si="13"/>
        <v>9.0586157824600444E-2</v>
      </c>
      <c r="M240" s="66">
        <f t="shared" si="13"/>
        <v>9.0586157824600444E-2</v>
      </c>
      <c r="N240" s="66">
        <f t="shared" si="13"/>
        <v>9.0586157824600444E-2</v>
      </c>
      <c r="O240" s="66">
        <f t="shared" si="13"/>
        <v>9.0586157824600444E-2</v>
      </c>
      <c r="P240" s="66">
        <f t="shared" si="13"/>
        <v>9.0586157824600444E-2</v>
      </c>
      <c r="Q240" s="66">
        <f t="shared" si="13"/>
        <v>9.0586157824600444E-2</v>
      </c>
      <c r="R240" s="66">
        <f t="shared" si="13"/>
        <v>9.0586157824600444E-2</v>
      </c>
      <c r="S240" s="66">
        <f t="shared" si="13"/>
        <v>9.0586157824600444E-2</v>
      </c>
      <c r="T240" s="66">
        <f t="shared" si="13"/>
        <v>9.0586157824600444E-2</v>
      </c>
      <c r="U240" s="66">
        <f t="shared" si="13"/>
        <v>9.0586157824600444E-2</v>
      </c>
      <c r="V240" s="66">
        <f t="shared" si="13"/>
        <v>9.0586157824600444E-2</v>
      </c>
      <c r="W240" s="66">
        <f t="shared" si="13"/>
        <v>9.0586157824600444E-2</v>
      </c>
      <c r="X240" s="66">
        <f t="shared" si="13"/>
        <v>9.0586157824600444E-2</v>
      </c>
      <c r="Y240" s="66">
        <f t="shared" si="13"/>
        <v>9.0586157824600444E-2</v>
      </c>
      <c r="Z240" s="66">
        <f t="shared" si="13"/>
        <v>9.0586157824600444E-2</v>
      </c>
      <c r="AA240" s="66">
        <f t="shared" si="13"/>
        <v>9.0586157824600444E-2</v>
      </c>
      <c r="AB240" s="66">
        <f t="shared" si="13"/>
        <v>9.0586157824600444E-2</v>
      </c>
      <c r="AC240" s="66">
        <f t="shared" si="13"/>
        <v>9.0586157824600444E-2</v>
      </c>
      <c r="AD240" s="66">
        <f t="shared" si="13"/>
        <v>9.0586157824600444E-2</v>
      </c>
      <c r="AE240" s="66">
        <f t="shared" si="13"/>
        <v>9.0586157824600444E-2</v>
      </c>
      <c r="AF240" s="66">
        <f t="shared" si="13"/>
        <v>9.0586157824600444E-2</v>
      </c>
      <c r="AG240" s="66">
        <f t="shared" si="13"/>
        <v>9.0586157824600444E-2</v>
      </c>
      <c r="AH240" s="66">
        <f t="shared" si="13"/>
        <v>9.0586157824600444E-2</v>
      </c>
    </row>
    <row r="242" spans="2:34">
      <c r="D242" s="27" t="s">
        <v>209</v>
      </c>
      <c r="E242" s="256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64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45">
      <c r="C243" s="68" t="s">
        <v>206</v>
      </c>
      <c r="D243" s="69" t="s">
        <v>211</v>
      </c>
      <c r="E243" s="257" cm="1">
        <f t="array" ref="E243:AH243">'3.1 NPV'!$E$111:$AH$111</f>
        <v>0</v>
      </c>
      <c r="F243" s="66">
        <v>0</v>
      </c>
      <c r="G243" s="66">
        <v>0</v>
      </c>
      <c r="H243" s="66">
        <v>2.5970023217046472</v>
      </c>
      <c r="I243" s="66">
        <v>9.6823105857784064</v>
      </c>
      <c r="J243" s="66">
        <v>21.788770324523608</v>
      </c>
      <c r="K243" s="66">
        <v>42.400961859686852</v>
      </c>
      <c r="L243" s="66">
        <v>76.864827186393313</v>
      </c>
      <c r="M243" s="66">
        <v>125.03636785379683</v>
      </c>
      <c r="N243" s="66">
        <v>189.85283631016912</v>
      </c>
      <c r="O243" s="66">
        <v>320.63352960404893</v>
      </c>
      <c r="P243" s="66">
        <v>517.14877790896799</v>
      </c>
      <c r="Q243" s="66">
        <v>779.78846819582111</v>
      </c>
      <c r="R243" s="66">
        <v>1295.7114375280873</v>
      </c>
      <c r="S243" s="66">
        <v>1876.632658368819</v>
      </c>
      <c r="T243" s="66">
        <v>1876.632658368819</v>
      </c>
      <c r="U243" s="66">
        <v>1876.632658368819</v>
      </c>
      <c r="V243" s="66">
        <v>1876.632658368819</v>
      </c>
      <c r="W243" s="66">
        <v>1876.632658368819</v>
      </c>
      <c r="X243" s="66">
        <v>1876.632658368819</v>
      </c>
      <c r="Y243" s="66">
        <v>1876.632658368819</v>
      </c>
      <c r="Z243" s="66">
        <v>1876.632658368819</v>
      </c>
      <c r="AA243" s="66">
        <v>1876.632658368819</v>
      </c>
      <c r="AB243" s="66">
        <v>1876.632658368819</v>
      </c>
      <c r="AC243" s="66">
        <v>1876.632658368819</v>
      </c>
      <c r="AD243" s="66">
        <v>1876.632658368819</v>
      </c>
      <c r="AE243" s="66">
        <v>1876.632658368819</v>
      </c>
      <c r="AF243" s="66">
        <v>1876.632658368819</v>
      </c>
      <c r="AG243" s="66">
        <v>1876.632658368819</v>
      </c>
      <c r="AH243" s="66">
        <v>1876.632658368819</v>
      </c>
    </row>
    <row r="244" spans="2:34" ht="15.75" thickBot="1"/>
    <row r="245" spans="2:34" ht="14.45" customHeight="1">
      <c r="D245" s="333" t="s">
        <v>222</v>
      </c>
      <c r="E245" s="336" t="s">
        <v>206</v>
      </c>
      <c r="F245" s="336"/>
      <c r="G245" s="336"/>
      <c r="H245" s="336" t="s">
        <v>223</v>
      </c>
      <c r="I245" s="336"/>
      <c r="J245" s="345"/>
    </row>
    <row r="246" spans="2:34" ht="15" customHeight="1">
      <c r="D246" s="334"/>
      <c r="E246" s="330" t="s">
        <v>224</v>
      </c>
      <c r="F246" s="330" t="s">
        <v>225</v>
      </c>
      <c r="G246" s="330" t="s">
        <v>226</v>
      </c>
      <c r="H246" s="346" t="s">
        <v>201</v>
      </c>
      <c r="I246" s="346" t="s">
        <v>202</v>
      </c>
      <c r="J246" s="347" t="s">
        <v>75</v>
      </c>
    </row>
    <row r="247" spans="2:34" ht="15" customHeight="1">
      <c r="D247" s="335"/>
      <c r="E247" s="330"/>
      <c r="F247" s="330"/>
      <c r="G247" s="330"/>
      <c r="H247" s="346"/>
      <c r="I247" s="346"/>
      <c r="J247" s="347"/>
    </row>
    <row r="248" spans="2:34" ht="15.75" thickBot="1">
      <c r="D248" s="258" t="str">
        <f>B235</f>
        <v>Option 5</v>
      </c>
      <c r="E248" s="259">
        <f>SUM(E243:AH243)</f>
        <v>33407.627823580093</v>
      </c>
      <c r="F248" s="259">
        <f>SUM(E240:AH240)</f>
        <v>11.504442043724236</v>
      </c>
      <c r="G248" s="259">
        <f>E248-F248</f>
        <v>33396.123381536367</v>
      </c>
      <c r="H248" s="261">
        <f>IF($A$8 = "Yes",'3.1 NPV'!$B$111,"")</f>
        <v>11503.940710625839</v>
      </c>
      <c r="I248" s="262">
        <f>IF($A$8 = "Yes",SUM('3.1 NPV'!$B$109:$B$110),"")</f>
        <v>9.2523851457713224</v>
      </c>
      <c r="J248" s="263">
        <f>IF($A$8 = "Yes",'3.1 NPV'!$B$112,"")</f>
        <v>11494.688325480063</v>
      </c>
    </row>
    <row r="250" spans="2:34" s="37" customFormat="1">
      <c r="B250" s="37" t="s">
        <v>216</v>
      </c>
      <c r="C250" s="57" t="str">
        <f>C9</f>
        <v>Reconductor SMTS-BVE and BVE-BVE-Tee Line with 37/3.75 AAC Conductor</v>
      </c>
    </row>
    <row r="252" spans="2:34">
      <c r="D252" s="27" t="s">
        <v>209</v>
      </c>
      <c r="E252" s="256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64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>
      <c r="C253" s="67" t="s">
        <v>206</v>
      </c>
      <c r="D253" s="27" t="s">
        <v>93</v>
      </c>
      <c r="E253" s="257" cm="1">
        <f t="array" ref="E253:AH253">'3.1 NPV'!$E$129:$AH$129</f>
        <v>0</v>
      </c>
      <c r="F253" s="66">
        <v>0</v>
      </c>
      <c r="G253" s="66">
        <v>40.655904662343836</v>
      </c>
      <c r="H253" s="66">
        <v>0</v>
      </c>
      <c r="I253" s="66">
        <v>0</v>
      </c>
      <c r="J253" s="66">
        <v>0</v>
      </c>
      <c r="K253" s="66">
        <v>0</v>
      </c>
      <c r="L253" s="66">
        <v>0</v>
      </c>
      <c r="M253" s="66">
        <v>0</v>
      </c>
      <c r="N253" s="66">
        <v>0</v>
      </c>
      <c r="O253" s="66">
        <v>0</v>
      </c>
      <c r="P253" s="66">
        <v>0</v>
      </c>
      <c r="Q253" s="66">
        <v>0</v>
      </c>
      <c r="R253" s="66">
        <v>0</v>
      </c>
      <c r="S253" s="66">
        <v>0</v>
      </c>
      <c r="T253" s="66">
        <v>0</v>
      </c>
      <c r="U253" s="66">
        <v>0</v>
      </c>
      <c r="V253" s="66">
        <v>0</v>
      </c>
      <c r="W253" s="66">
        <v>0</v>
      </c>
      <c r="X253" s="66">
        <v>0</v>
      </c>
      <c r="Y253" s="66">
        <v>0</v>
      </c>
      <c r="Z253" s="66">
        <v>0</v>
      </c>
      <c r="AA253" s="66">
        <v>0</v>
      </c>
      <c r="AB253" s="66">
        <v>0</v>
      </c>
      <c r="AC253" s="66">
        <v>0</v>
      </c>
      <c r="AD253" s="66">
        <v>0</v>
      </c>
      <c r="AE253" s="66">
        <v>0</v>
      </c>
      <c r="AF253" s="66">
        <v>0</v>
      </c>
      <c r="AG253" s="66">
        <v>0</v>
      </c>
      <c r="AH253" s="66">
        <v>0</v>
      </c>
    </row>
    <row r="254" spans="2:34">
      <c r="C254" s="67" t="s">
        <v>206</v>
      </c>
      <c r="D254" s="27" t="s">
        <v>97</v>
      </c>
      <c r="E254" s="257" cm="1">
        <f t="array" ref="E254:AH254">'3.1 NPV'!$E$130:$AH$130</f>
        <v>0</v>
      </c>
      <c r="F254" s="66">
        <v>0</v>
      </c>
      <c r="G254" s="66">
        <v>0</v>
      </c>
      <c r="H254" s="66">
        <v>0.40655904662343839</v>
      </c>
      <c r="I254" s="66">
        <v>0.40655904662343839</v>
      </c>
      <c r="J254" s="66">
        <v>0.40655904662343839</v>
      </c>
      <c r="K254" s="66">
        <v>0.40655904662343839</v>
      </c>
      <c r="L254" s="66">
        <v>0.40655904662343839</v>
      </c>
      <c r="M254" s="66">
        <v>0.40655904662343839</v>
      </c>
      <c r="N254" s="66">
        <v>0.40655904662343839</v>
      </c>
      <c r="O254" s="66">
        <v>0.40655904662343839</v>
      </c>
      <c r="P254" s="66">
        <v>0.40655904662343839</v>
      </c>
      <c r="Q254" s="66">
        <v>0.40655904662343839</v>
      </c>
      <c r="R254" s="66">
        <v>0.40655904662343839</v>
      </c>
      <c r="S254" s="66">
        <v>0.40655904662343839</v>
      </c>
      <c r="T254" s="66">
        <v>0.40655904662343839</v>
      </c>
      <c r="U254" s="66">
        <v>0.40655904662343839</v>
      </c>
      <c r="V254" s="66">
        <v>0.40655904662343839</v>
      </c>
      <c r="W254" s="66">
        <v>0.40655904662343839</v>
      </c>
      <c r="X254" s="66">
        <v>0.40655904662343839</v>
      </c>
      <c r="Y254" s="66">
        <v>0.40655904662343839</v>
      </c>
      <c r="Z254" s="66">
        <v>0.40655904662343839</v>
      </c>
      <c r="AA254" s="66">
        <v>0.40655904662343839</v>
      </c>
      <c r="AB254" s="66">
        <v>0.40655904662343839</v>
      </c>
      <c r="AC254" s="66">
        <v>0.40655904662343839</v>
      </c>
      <c r="AD254" s="66">
        <v>0.40655904662343839</v>
      </c>
      <c r="AE254" s="66">
        <v>0.40655904662343839</v>
      </c>
      <c r="AF254" s="66">
        <v>0.40655904662343839</v>
      </c>
      <c r="AG254" s="66">
        <v>0.40655904662343839</v>
      </c>
      <c r="AH254" s="66">
        <v>0.40655904662343839</v>
      </c>
    </row>
    <row r="255" spans="2:34">
      <c r="C255" s="67" t="s">
        <v>206</v>
      </c>
      <c r="D255" s="27" t="s">
        <v>210</v>
      </c>
      <c r="E255" s="257">
        <f>SUM(E253:E254)</f>
        <v>0</v>
      </c>
      <c r="F255" s="66">
        <f t="shared" ref="F255:AH255" si="14">SUM(F253:F254)</f>
        <v>0</v>
      </c>
      <c r="G255" s="66">
        <f t="shared" si="14"/>
        <v>40.655904662343836</v>
      </c>
      <c r="H255" s="66">
        <f t="shared" si="14"/>
        <v>0.40655904662343839</v>
      </c>
      <c r="I255" s="66">
        <f t="shared" si="14"/>
        <v>0.40655904662343839</v>
      </c>
      <c r="J255" s="66">
        <f t="shared" si="14"/>
        <v>0.40655904662343839</v>
      </c>
      <c r="K255" s="66">
        <f t="shared" si="14"/>
        <v>0.40655904662343839</v>
      </c>
      <c r="L255" s="66">
        <f t="shared" si="14"/>
        <v>0.40655904662343839</v>
      </c>
      <c r="M255" s="66">
        <f t="shared" si="14"/>
        <v>0.40655904662343839</v>
      </c>
      <c r="N255" s="66">
        <f t="shared" si="14"/>
        <v>0.40655904662343839</v>
      </c>
      <c r="O255" s="66">
        <f t="shared" si="14"/>
        <v>0.40655904662343839</v>
      </c>
      <c r="P255" s="66">
        <f t="shared" si="14"/>
        <v>0.40655904662343839</v>
      </c>
      <c r="Q255" s="66">
        <f t="shared" si="14"/>
        <v>0.40655904662343839</v>
      </c>
      <c r="R255" s="66">
        <f t="shared" si="14"/>
        <v>0.40655904662343839</v>
      </c>
      <c r="S255" s="66">
        <f t="shared" si="14"/>
        <v>0.40655904662343839</v>
      </c>
      <c r="T255" s="66">
        <f t="shared" si="14"/>
        <v>0.40655904662343839</v>
      </c>
      <c r="U255" s="66">
        <f t="shared" si="14"/>
        <v>0.40655904662343839</v>
      </c>
      <c r="V255" s="66">
        <f t="shared" si="14"/>
        <v>0.40655904662343839</v>
      </c>
      <c r="W255" s="66">
        <f t="shared" si="14"/>
        <v>0.40655904662343839</v>
      </c>
      <c r="X255" s="66">
        <f t="shared" si="14"/>
        <v>0.40655904662343839</v>
      </c>
      <c r="Y255" s="66">
        <f t="shared" si="14"/>
        <v>0.40655904662343839</v>
      </c>
      <c r="Z255" s="66">
        <f t="shared" si="14"/>
        <v>0.40655904662343839</v>
      </c>
      <c r="AA255" s="66">
        <f t="shared" si="14"/>
        <v>0.40655904662343839</v>
      </c>
      <c r="AB255" s="66">
        <f t="shared" si="14"/>
        <v>0.40655904662343839</v>
      </c>
      <c r="AC255" s="66">
        <f t="shared" si="14"/>
        <v>0.40655904662343839</v>
      </c>
      <c r="AD255" s="66">
        <f t="shared" si="14"/>
        <v>0.40655904662343839</v>
      </c>
      <c r="AE255" s="66">
        <f t="shared" si="14"/>
        <v>0.40655904662343839</v>
      </c>
      <c r="AF255" s="66">
        <f t="shared" si="14"/>
        <v>0.40655904662343839</v>
      </c>
      <c r="AG255" s="66">
        <f t="shared" si="14"/>
        <v>0.40655904662343839</v>
      </c>
      <c r="AH255" s="66">
        <f t="shared" si="14"/>
        <v>0.40655904662343839</v>
      </c>
    </row>
    <row r="257" spans="2:34">
      <c r="D257" s="27" t="s">
        <v>209</v>
      </c>
      <c r="E257" s="256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64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45">
      <c r="C258" s="68" t="s">
        <v>206</v>
      </c>
      <c r="D258" s="69" t="s">
        <v>211</v>
      </c>
      <c r="E258" s="257" cm="1">
        <f t="array" ref="E258:AH258">'3.1 NPV'!$E$131:$AH$131</f>
        <v>0</v>
      </c>
      <c r="F258" s="66">
        <v>0</v>
      </c>
      <c r="G258" s="66">
        <v>0</v>
      </c>
      <c r="H258" s="66">
        <v>2.675813869373175</v>
      </c>
      <c r="I258" s="66">
        <v>9.9147853414015419</v>
      </c>
      <c r="J258" s="66">
        <v>22.681814491059491</v>
      </c>
      <c r="K258" s="66">
        <v>45.783067504432069</v>
      </c>
      <c r="L258" s="66">
        <v>85.830566105449606</v>
      </c>
      <c r="M258" s="66">
        <v>148.41420514857853</v>
      </c>
      <c r="N258" s="66">
        <v>235.9168448108166</v>
      </c>
      <c r="O258" s="66">
        <v>414.58846431939617</v>
      </c>
      <c r="P258" s="66">
        <v>696.3235462738063</v>
      </c>
      <c r="Q258" s="66">
        <v>1083.1599093716195</v>
      </c>
      <c r="R258" s="66">
        <v>1859.4508395957571</v>
      </c>
      <c r="S258" s="66">
        <v>2717.1059283268337</v>
      </c>
      <c r="T258" s="66">
        <v>2717.1059283268337</v>
      </c>
      <c r="U258" s="66">
        <v>2717.1059283268337</v>
      </c>
      <c r="V258" s="66">
        <v>2717.1059283268337</v>
      </c>
      <c r="W258" s="66">
        <v>2717.1059283268337</v>
      </c>
      <c r="X258" s="66">
        <v>2717.1059283268337</v>
      </c>
      <c r="Y258" s="66">
        <v>2717.1059283268337</v>
      </c>
      <c r="Z258" s="66">
        <v>2717.1059283268337</v>
      </c>
      <c r="AA258" s="66">
        <v>2717.1059283268337</v>
      </c>
      <c r="AB258" s="66">
        <v>2717.1059283268337</v>
      </c>
      <c r="AC258" s="66">
        <v>2717.1059283268337</v>
      </c>
      <c r="AD258" s="66">
        <v>2717.1059283268337</v>
      </c>
      <c r="AE258" s="66">
        <v>2717.1059283268337</v>
      </c>
      <c r="AF258" s="66">
        <v>2717.1059283268337</v>
      </c>
      <c r="AG258" s="66">
        <v>2717.1059283268337</v>
      </c>
      <c r="AH258" s="66">
        <v>2717.1059283268337</v>
      </c>
    </row>
    <row r="259" spans="2:34" ht="15.75" thickBot="1"/>
    <row r="260" spans="2:34" ht="14.45" customHeight="1">
      <c r="D260" s="333" t="s">
        <v>222</v>
      </c>
      <c r="E260" s="336" t="s">
        <v>206</v>
      </c>
      <c r="F260" s="336"/>
      <c r="G260" s="336"/>
      <c r="H260" s="336" t="s">
        <v>223</v>
      </c>
      <c r="I260" s="336"/>
      <c r="J260" s="345"/>
    </row>
    <row r="261" spans="2:34" ht="15" customHeight="1">
      <c r="D261" s="334"/>
      <c r="E261" s="330" t="s">
        <v>224</v>
      </c>
      <c r="F261" s="330" t="s">
        <v>225</v>
      </c>
      <c r="G261" s="330" t="s">
        <v>226</v>
      </c>
      <c r="H261" s="346" t="s">
        <v>201</v>
      </c>
      <c r="I261" s="346" t="s">
        <v>202</v>
      </c>
      <c r="J261" s="347" t="s">
        <v>75</v>
      </c>
    </row>
    <row r="262" spans="2:34" ht="15" customHeight="1">
      <c r="D262" s="335"/>
      <c r="E262" s="330"/>
      <c r="F262" s="330"/>
      <c r="G262" s="330"/>
      <c r="H262" s="346"/>
      <c r="I262" s="346"/>
      <c r="J262" s="347"/>
    </row>
    <row r="263" spans="2:34" ht="15.75" thickBot="1">
      <c r="D263" s="258" t="str">
        <f>B250</f>
        <v>Option 6</v>
      </c>
      <c r="E263" s="259">
        <f>SUM(E258:AH258)</f>
        <v>48078.434710061025</v>
      </c>
      <c r="F263" s="259">
        <f>SUM(E255:AH255)</f>
        <v>51.632998921176593</v>
      </c>
      <c r="G263" s="259">
        <f>E263-F263</f>
        <v>48026.801711139851</v>
      </c>
      <c r="H263" s="261">
        <f>IF($A$9 = "Yes",'3.1 NPV'!$B$131,"")</f>
        <v>16481.345947071022</v>
      </c>
      <c r="I263" s="262">
        <f>IF($A$9 = "Yes",SUM('3.1 NPV'!$B$129:$B$130),"")</f>
        <v>41.525559469485572</v>
      </c>
      <c r="J263" s="263">
        <f>IF($A$9 = "Yes",'3.1 NPV'!$B$132,"")</f>
        <v>16439.82038760154</v>
      </c>
    </row>
    <row r="264" spans="2:34">
      <c r="E264" s="45"/>
      <c r="F264" s="45"/>
      <c r="G264" s="45"/>
      <c r="H264" s="45"/>
      <c r="I264" s="45"/>
      <c r="J264" s="45"/>
    </row>
    <row r="265" spans="2:34" s="37" customFormat="1">
      <c r="B265" s="37" t="s">
        <v>217</v>
      </c>
      <c r="C265" s="57" t="str">
        <f>C10</f>
        <v/>
      </c>
    </row>
    <row r="267" spans="2:34">
      <c r="D267" s="27" t="s">
        <v>209</v>
      </c>
      <c r="E267" s="256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64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>
      <c r="C268" s="67" t="s">
        <v>206</v>
      </c>
      <c r="D268" s="27" t="s">
        <v>93</v>
      </c>
      <c r="E268" s="257" cm="1">
        <f t="array" ref="E268:AH268">'3.1 NPV'!$E$149:$AH$149</f>
        <v>0</v>
      </c>
      <c r="F268" s="66">
        <v>0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6">
        <v>0</v>
      </c>
      <c r="X268" s="66">
        <v>0</v>
      </c>
      <c r="Y268" s="66">
        <v>0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0</v>
      </c>
    </row>
    <row r="269" spans="2:34">
      <c r="C269" s="67" t="s">
        <v>206</v>
      </c>
      <c r="D269" s="27" t="s">
        <v>97</v>
      </c>
      <c r="E269" s="257" cm="1">
        <f t="array" ref="E269:AH269">'3.1 NPV'!$E$150:$AH$150</f>
        <v>0</v>
      </c>
      <c r="F269" s="66">
        <v>0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6">
        <v>0</v>
      </c>
      <c r="X269" s="66">
        <v>0</v>
      </c>
      <c r="Y269" s="66">
        <v>0</v>
      </c>
      <c r="Z269" s="66">
        <v>0</v>
      </c>
      <c r="AA269" s="66">
        <v>0</v>
      </c>
      <c r="AB269" s="66">
        <v>0</v>
      </c>
      <c r="AC269" s="66">
        <v>0</v>
      </c>
      <c r="AD269" s="66">
        <v>0</v>
      </c>
      <c r="AE269" s="66">
        <v>0</v>
      </c>
      <c r="AF269" s="66">
        <v>0</v>
      </c>
      <c r="AG269" s="66">
        <v>0</v>
      </c>
      <c r="AH269" s="66">
        <v>0</v>
      </c>
    </row>
    <row r="270" spans="2:34">
      <c r="C270" s="67" t="s">
        <v>206</v>
      </c>
      <c r="D270" s="27" t="s">
        <v>210</v>
      </c>
      <c r="E270" s="257">
        <f>SUM(E268:E269)</f>
        <v>0</v>
      </c>
      <c r="F270" s="66">
        <f t="shared" ref="F270:AH270" si="15">SUM(F268:F269)</f>
        <v>0</v>
      </c>
      <c r="G270" s="66">
        <f t="shared" si="15"/>
        <v>0</v>
      </c>
      <c r="H270" s="66">
        <f t="shared" si="15"/>
        <v>0</v>
      </c>
      <c r="I270" s="66">
        <f t="shared" si="15"/>
        <v>0</v>
      </c>
      <c r="J270" s="66">
        <f t="shared" si="15"/>
        <v>0</v>
      </c>
      <c r="K270" s="66">
        <f t="shared" si="15"/>
        <v>0</v>
      </c>
      <c r="L270" s="66">
        <f t="shared" si="15"/>
        <v>0</v>
      </c>
      <c r="M270" s="66">
        <f t="shared" si="15"/>
        <v>0</v>
      </c>
      <c r="N270" s="66">
        <f t="shared" si="15"/>
        <v>0</v>
      </c>
      <c r="O270" s="66">
        <f t="shared" si="15"/>
        <v>0</v>
      </c>
      <c r="P270" s="66">
        <f t="shared" si="15"/>
        <v>0</v>
      </c>
      <c r="Q270" s="66">
        <f t="shared" si="15"/>
        <v>0</v>
      </c>
      <c r="R270" s="66">
        <f t="shared" si="15"/>
        <v>0</v>
      </c>
      <c r="S270" s="66">
        <f t="shared" si="15"/>
        <v>0</v>
      </c>
      <c r="T270" s="66">
        <f t="shared" si="15"/>
        <v>0</v>
      </c>
      <c r="U270" s="66">
        <f t="shared" si="15"/>
        <v>0</v>
      </c>
      <c r="V270" s="66">
        <f t="shared" si="15"/>
        <v>0</v>
      </c>
      <c r="W270" s="66">
        <f t="shared" si="15"/>
        <v>0</v>
      </c>
      <c r="X270" s="66">
        <f t="shared" si="15"/>
        <v>0</v>
      </c>
      <c r="Y270" s="66">
        <f t="shared" si="15"/>
        <v>0</v>
      </c>
      <c r="Z270" s="66">
        <f t="shared" si="15"/>
        <v>0</v>
      </c>
      <c r="AA270" s="66">
        <f t="shared" si="15"/>
        <v>0</v>
      </c>
      <c r="AB270" s="66">
        <f t="shared" si="15"/>
        <v>0</v>
      </c>
      <c r="AC270" s="66">
        <f t="shared" si="15"/>
        <v>0</v>
      </c>
      <c r="AD270" s="66">
        <f t="shared" si="15"/>
        <v>0</v>
      </c>
      <c r="AE270" s="66">
        <f t="shared" si="15"/>
        <v>0</v>
      </c>
      <c r="AF270" s="66">
        <f t="shared" si="15"/>
        <v>0</v>
      </c>
      <c r="AG270" s="66">
        <f t="shared" si="15"/>
        <v>0</v>
      </c>
      <c r="AH270" s="66">
        <f t="shared" si="15"/>
        <v>0</v>
      </c>
    </row>
    <row r="272" spans="2:34">
      <c r="D272" s="27" t="s">
        <v>209</v>
      </c>
      <c r="E272" s="256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64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45">
      <c r="C273" s="68" t="s">
        <v>206</v>
      </c>
      <c r="D273" s="69" t="s">
        <v>211</v>
      </c>
      <c r="E273" s="257" cm="1">
        <f t="array" ref="E273:AH273">'3.1 NPV'!$E$151:$AH$151</f>
        <v>0</v>
      </c>
      <c r="F273" s="66">
        <v>0</v>
      </c>
      <c r="G273" s="66">
        <v>0</v>
      </c>
      <c r="H273" s="66">
        <v>0</v>
      </c>
      <c r="I273" s="66">
        <v>0</v>
      </c>
      <c r="J273" s="66">
        <v>0</v>
      </c>
      <c r="K273" s="66">
        <v>0</v>
      </c>
      <c r="L273" s="66">
        <v>0</v>
      </c>
      <c r="M273" s="66">
        <v>0</v>
      </c>
      <c r="N273" s="66">
        <v>0</v>
      </c>
      <c r="O273" s="66">
        <v>0</v>
      </c>
      <c r="P273" s="66">
        <v>0</v>
      </c>
      <c r="Q273" s="66">
        <v>0</v>
      </c>
      <c r="R273" s="66">
        <v>0</v>
      </c>
      <c r="S273" s="66">
        <v>0</v>
      </c>
      <c r="T273" s="66">
        <v>0</v>
      </c>
      <c r="U273" s="66">
        <v>0</v>
      </c>
      <c r="V273" s="66">
        <v>0</v>
      </c>
      <c r="W273" s="66">
        <v>0</v>
      </c>
      <c r="X273" s="66">
        <v>0</v>
      </c>
      <c r="Y273" s="66">
        <v>0</v>
      </c>
      <c r="Z273" s="66">
        <v>0</v>
      </c>
      <c r="AA273" s="66">
        <v>0</v>
      </c>
      <c r="AB273" s="66">
        <v>0</v>
      </c>
      <c r="AC273" s="66">
        <v>0</v>
      </c>
      <c r="AD273" s="66">
        <v>0</v>
      </c>
      <c r="AE273" s="66">
        <v>0</v>
      </c>
      <c r="AF273" s="66">
        <v>0</v>
      </c>
      <c r="AG273" s="66">
        <v>0</v>
      </c>
      <c r="AH273" s="66">
        <v>0</v>
      </c>
    </row>
    <row r="274" spans="2:34" ht="15.75" thickBot="1"/>
    <row r="275" spans="2:34" ht="14.45" customHeight="1">
      <c r="D275" s="333" t="s">
        <v>222</v>
      </c>
      <c r="E275" s="336" t="s">
        <v>206</v>
      </c>
      <c r="F275" s="336"/>
      <c r="G275" s="336"/>
      <c r="H275" s="336" t="s">
        <v>223</v>
      </c>
      <c r="I275" s="336"/>
      <c r="J275" s="345"/>
    </row>
    <row r="276" spans="2:34" ht="15" customHeight="1">
      <c r="D276" s="334"/>
      <c r="E276" s="330" t="s">
        <v>224</v>
      </c>
      <c r="F276" s="330" t="s">
        <v>225</v>
      </c>
      <c r="G276" s="330" t="s">
        <v>226</v>
      </c>
      <c r="H276" s="346" t="s">
        <v>201</v>
      </c>
      <c r="I276" s="346" t="s">
        <v>202</v>
      </c>
      <c r="J276" s="347" t="s">
        <v>75</v>
      </c>
    </row>
    <row r="277" spans="2:34" ht="15" customHeight="1">
      <c r="D277" s="335"/>
      <c r="E277" s="330"/>
      <c r="F277" s="330"/>
      <c r="G277" s="330"/>
      <c r="H277" s="346"/>
      <c r="I277" s="346"/>
      <c r="J277" s="347"/>
    </row>
    <row r="278" spans="2:34" ht="15.75" thickBot="1">
      <c r="D278" s="258" t="str">
        <f>B265</f>
        <v>Option 7</v>
      </c>
      <c r="E278" s="259">
        <f>SUM(E273:AH273)</f>
        <v>0</v>
      </c>
      <c r="F278" s="259">
        <f>SUM(E270:AH270)</f>
        <v>0</v>
      </c>
      <c r="G278" s="259">
        <f>E278-F278</f>
        <v>0</v>
      </c>
      <c r="H278" s="261" t="str">
        <f>IF($A$10 = "Yes",'3.1 NPV'!$B$151,"")</f>
        <v/>
      </c>
      <c r="I278" s="262" t="str">
        <f>IF($A$10 = "Yes",SUM('3.1 NPV'!$B$149:$B$150),"")</f>
        <v/>
      </c>
      <c r="J278" s="263" t="str">
        <f>IF($A$10 = "Yes",'3.1 NPV'!$B$152,"")</f>
        <v/>
      </c>
    </row>
    <row r="279" spans="2:34">
      <c r="E279" s="45"/>
      <c r="F279" s="45"/>
      <c r="G279" s="45"/>
      <c r="H279" s="45"/>
      <c r="I279" s="45"/>
      <c r="J279" s="45"/>
    </row>
    <row r="280" spans="2:34" s="37" customFormat="1">
      <c r="B280" s="37" t="s">
        <v>218</v>
      </c>
      <c r="C280" s="57" t="str">
        <f>C11</f>
        <v/>
      </c>
    </row>
    <row r="282" spans="2:34">
      <c r="D282" s="27" t="s">
        <v>209</v>
      </c>
      <c r="E282" s="256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64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>
      <c r="C283" s="67" t="s">
        <v>206</v>
      </c>
      <c r="D283" s="27" t="s">
        <v>93</v>
      </c>
      <c r="E283" s="257" cm="1">
        <f t="array" ref="E283:AH283">'3.1 NPV'!$E$169:$AH$169</f>
        <v>0</v>
      </c>
      <c r="F283" s="66">
        <v>0</v>
      </c>
      <c r="G283" s="66">
        <v>0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6">
        <v>0</v>
      </c>
      <c r="X283" s="66">
        <v>0</v>
      </c>
      <c r="Y283" s="66">
        <v>0</v>
      </c>
      <c r="Z283" s="66">
        <v>0</v>
      </c>
      <c r="AA283" s="66">
        <v>0</v>
      </c>
      <c r="AB283" s="66">
        <v>0</v>
      </c>
      <c r="AC283" s="66">
        <v>0</v>
      </c>
      <c r="AD283" s="66">
        <v>0</v>
      </c>
      <c r="AE283" s="66">
        <v>0</v>
      </c>
      <c r="AF283" s="66">
        <v>0</v>
      </c>
      <c r="AG283" s="66">
        <v>0</v>
      </c>
      <c r="AH283" s="66">
        <v>0</v>
      </c>
    </row>
    <row r="284" spans="2:34">
      <c r="C284" s="67" t="s">
        <v>206</v>
      </c>
      <c r="D284" s="27" t="s">
        <v>97</v>
      </c>
      <c r="E284" s="257" cm="1">
        <f t="array" ref="E284:AH284">'3.1 NPV'!$E$170:$AH$170</f>
        <v>0</v>
      </c>
      <c r="F284" s="66">
        <v>0</v>
      </c>
      <c r="G284" s="66">
        <v>0</v>
      </c>
      <c r="H284" s="66">
        <v>0</v>
      </c>
      <c r="I284" s="66">
        <v>0</v>
      </c>
      <c r="J284" s="66">
        <v>0</v>
      </c>
      <c r="K284" s="66">
        <v>0</v>
      </c>
      <c r="L284" s="66">
        <v>0</v>
      </c>
      <c r="M284" s="66">
        <v>0</v>
      </c>
      <c r="N284" s="66">
        <v>0</v>
      </c>
      <c r="O284" s="66">
        <v>0</v>
      </c>
      <c r="P284" s="66">
        <v>0</v>
      </c>
      <c r="Q284" s="66">
        <v>0</v>
      </c>
      <c r="R284" s="66">
        <v>0</v>
      </c>
      <c r="S284" s="66">
        <v>0</v>
      </c>
      <c r="T284" s="66">
        <v>0</v>
      </c>
      <c r="U284" s="66">
        <v>0</v>
      </c>
      <c r="V284" s="66">
        <v>0</v>
      </c>
      <c r="W284" s="66">
        <v>0</v>
      </c>
      <c r="X284" s="66">
        <v>0</v>
      </c>
      <c r="Y284" s="66">
        <v>0</v>
      </c>
      <c r="Z284" s="66">
        <v>0</v>
      </c>
      <c r="AA284" s="66">
        <v>0</v>
      </c>
      <c r="AB284" s="66">
        <v>0</v>
      </c>
      <c r="AC284" s="66">
        <v>0</v>
      </c>
      <c r="AD284" s="66">
        <v>0</v>
      </c>
      <c r="AE284" s="66">
        <v>0</v>
      </c>
      <c r="AF284" s="66">
        <v>0</v>
      </c>
      <c r="AG284" s="66">
        <v>0</v>
      </c>
      <c r="AH284" s="66">
        <v>0</v>
      </c>
    </row>
    <row r="285" spans="2:34">
      <c r="C285" s="67" t="s">
        <v>206</v>
      </c>
      <c r="D285" s="27" t="s">
        <v>210</v>
      </c>
      <c r="E285" s="257">
        <f>SUM(E283:E284)</f>
        <v>0</v>
      </c>
      <c r="F285" s="66">
        <f t="shared" ref="F285:AH285" si="16">SUM(F283:F284)</f>
        <v>0</v>
      </c>
      <c r="G285" s="66">
        <f t="shared" si="16"/>
        <v>0</v>
      </c>
      <c r="H285" s="66">
        <f t="shared" si="16"/>
        <v>0</v>
      </c>
      <c r="I285" s="66">
        <f t="shared" si="16"/>
        <v>0</v>
      </c>
      <c r="J285" s="66">
        <f t="shared" si="16"/>
        <v>0</v>
      </c>
      <c r="K285" s="66">
        <f t="shared" si="16"/>
        <v>0</v>
      </c>
      <c r="L285" s="66">
        <f t="shared" si="16"/>
        <v>0</v>
      </c>
      <c r="M285" s="66">
        <f t="shared" si="16"/>
        <v>0</v>
      </c>
      <c r="N285" s="66">
        <f t="shared" si="16"/>
        <v>0</v>
      </c>
      <c r="O285" s="66">
        <f t="shared" si="16"/>
        <v>0</v>
      </c>
      <c r="P285" s="66">
        <f t="shared" si="16"/>
        <v>0</v>
      </c>
      <c r="Q285" s="66">
        <f t="shared" si="16"/>
        <v>0</v>
      </c>
      <c r="R285" s="66">
        <f t="shared" si="16"/>
        <v>0</v>
      </c>
      <c r="S285" s="66">
        <f t="shared" si="16"/>
        <v>0</v>
      </c>
      <c r="T285" s="66">
        <f t="shared" si="16"/>
        <v>0</v>
      </c>
      <c r="U285" s="66">
        <f t="shared" si="16"/>
        <v>0</v>
      </c>
      <c r="V285" s="66">
        <f t="shared" si="16"/>
        <v>0</v>
      </c>
      <c r="W285" s="66">
        <f t="shared" si="16"/>
        <v>0</v>
      </c>
      <c r="X285" s="66">
        <f t="shared" si="16"/>
        <v>0</v>
      </c>
      <c r="Y285" s="66">
        <f t="shared" si="16"/>
        <v>0</v>
      </c>
      <c r="Z285" s="66">
        <f t="shared" si="16"/>
        <v>0</v>
      </c>
      <c r="AA285" s="66">
        <f t="shared" si="16"/>
        <v>0</v>
      </c>
      <c r="AB285" s="66">
        <f t="shared" si="16"/>
        <v>0</v>
      </c>
      <c r="AC285" s="66">
        <f t="shared" si="16"/>
        <v>0</v>
      </c>
      <c r="AD285" s="66">
        <f t="shared" si="16"/>
        <v>0</v>
      </c>
      <c r="AE285" s="66">
        <f t="shared" si="16"/>
        <v>0</v>
      </c>
      <c r="AF285" s="66">
        <f t="shared" si="16"/>
        <v>0</v>
      </c>
      <c r="AG285" s="66">
        <f t="shared" si="16"/>
        <v>0</v>
      </c>
      <c r="AH285" s="66">
        <f t="shared" si="16"/>
        <v>0</v>
      </c>
    </row>
    <row r="287" spans="2:34">
      <c r="D287" s="27" t="s">
        <v>209</v>
      </c>
      <c r="E287" s="256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64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45">
      <c r="C288" s="68" t="s">
        <v>206</v>
      </c>
      <c r="D288" s="69" t="s">
        <v>211</v>
      </c>
      <c r="E288" s="257" cm="1">
        <f t="array" ref="E288:AH288">'3.1 NPV'!$E$171:$AH$171</f>
        <v>0</v>
      </c>
      <c r="F288" s="66">
        <v>0</v>
      </c>
      <c r="G288" s="66">
        <v>0</v>
      </c>
      <c r="H288" s="66">
        <v>0</v>
      </c>
      <c r="I288" s="66">
        <v>0</v>
      </c>
      <c r="J288" s="66">
        <v>0</v>
      </c>
      <c r="K288" s="66">
        <v>0</v>
      </c>
      <c r="L288" s="66">
        <v>0</v>
      </c>
      <c r="M288" s="66">
        <v>0</v>
      </c>
      <c r="N288" s="66">
        <v>0</v>
      </c>
      <c r="O288" s="66">
        <v>0</v>
      </c>
      <c r="P288" s="66">
        <v>0</v>
      </c>
      <c r="Q288" s="66">
        <v>0</v>
      </c>
      <c r="R288" s="66">
        <v>0</v>
      </c>
      <c r="S288" s="66">
        <v>0</v>
      </c>
      <c r="T288" s="66">
        <v>0</v>
      </c>
      <c r="U288" s="66">
        <v>0</v>
      </c>
      <c r="V288" s="66">
        <v>0</v>
      </c>
      <c r="W288" s="66">
        <v>0</v>
      </c>
      <c r="X288" s="66">
        <v>0</v>
      </c>
      <c r="Y288" s="66">
        <v>0</v>
      </c>
      <c r="Z288" s="66">
        <v>0</v>
      </c>
      <c r="AA288" s="66">
        <v>0</v>
      </c>
      <c r="AB288" s="66">
        <v>0</v>
      </c>
      <c r="AC288" s="66">
        <v>0</v>
      </c>
      <c r="AD288" s="66">
        <v>0</v>
      </c>
      <c r="AE288" s="66">
        <v>0</v>
      </c>
      <c r="AF288" s="66">
        <v>0</v>
      </c>
      <c r="AG288" s="66">
        <v>0</v>
      </c>
      <c r="AH288" s="66">
        <v>0</v>
      </c>
    </row>
    <row r="289" spans="2:34" ht="15.75" thickBot="1"/>
    <row r="290" spans="2:34" ht="14.45" customHeight="1">
      <c r="D290" s="333" t="s">
        <v>222</v>
      </c>
      <c r="E290" s="336" t="s">
        <v>206</v>
      </c>
      <c r="F290" s="336"/>
      <c r="G290" s="336"/>
      <c r="H290" s="336" t="s">
        <v>223</v>
      </c>
      <c r="I290" s="336"/>
      <c r="J290" s="345"/>
    </row>
    <row r="291" spans="2:34" ht="15" customHeight="1">
      <c r="D291" s="334"/>
      <c r="E291" s="330" t="s">
        <v>224</v>
      </c>
      <c r="F291" s="330" t="s">
        <v>225</v>
      </c>
      <c r="G291" s="330" t="s">
        <v>226</v>
      </c>
      <c r="H291" s="346" t="s">
        <v>201</v>
      </c>
      <c r="I291" s="346" t="s">
        <v>202</v>
      </c>
      <c r="J291" s="347" t="s">
        <v>75</v>
      </c>
    </row>
    <row r="292" spans="2:34" ht="15" customHeight="1">
      <c r="D292" s="335"/>
      <c r="E292" s="330"/>
      <c r="F292" s="330"/>
      <c r="G292" s="330"/>
      <c r="H292" s="346"/>
      <c r="I292" s="346"/>
      <c r="J292" s="347"/>
    </row>
    <row r="293" spans="2:34" ht="15.75" thickBot="1">
      <c r="D293" s="258" t="str">
        <f>B280</f>
        <v>Option 8</v>
      </c>
      <c r="E293" s="259">
        <f>SUM(E288:AH288)</f>
        <v>0</v>
      </c>
      <c r="F293" s="259">
        <f>SUM(E285:AH285)</f>
        <v>0</v>
      </c>
      <c r="G293" s="259">
        <f>E293-F293</f>
        <v>0</v>
      </c>
      <c r="H293" s="261" t="str">
        <f>IF($A$11 = "Yes",'3.1 NPV'!$B$171,"")</f>
        <v/>
      </c>
      <c r="I293" s="262" t="str">
        <f>IF($A$11 = "Yes",SUM('3.1 NPV'!$B$169:$B$170),"")</f>
        <v/>
      </c>
      <c r="J293" s="263" t="str">
        <f>IF($A$11 = "Yes",'3.1 NPV'!$B$172,"")</f>
        <v/>
      </c>
    </row>
    <row r="294" spans="2:34">
      <c r="E294" s="45"/>
      <c r="F294" s="45"/>
      <c r="G294" s="45"/>
      <c r="H294" s="45"/>
      <c r="I294" s="45"/>
      <c r="J294" s="45"/>
    </row>
    <row r="295" spans="2:34" s="37" customFormat="1">
      <c r="B295" s="37" t="s">
        <v>219</v>
      </c>
      <c r="C295" s="57" t="str">
        <f>C12</f>
        <v/>
      </c>
    </row>
    <row r="297" spans="2:34">
      <c r="D297" s="27" t="s">
        <v>209</v>
      </c>
      <c r="E297" s="256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64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>
      <c r="C298" s="67" t="s">
        <v>206</v>
      </c>
      <c r="D298" s="27" t="s">
        <v>93</v>
      </c>
      <c r="E298" s="257" cm="1">
        <f t="array" ref="E298:AH298">'3.1 NPV'!$E$189:$AH$189</f>
        <v>0</v>
      </c>
      <c r="F298" s="66">
        <v>0</v>
      </c>
      <c r="G298" s="66">
        <v>0</v>
      </c>
      <c r="H298" s="66">
        <v>0</v>
      </c>
      <c r="I298" s="66">
        <v>0</v>
      </c>
      <c r="J298" s="66">
        <v>0</v>
      </c>
      <c r="K298" s="66">
        <v>0</v>
      </c>
      <c r="L298" s="66">
        <v>0</v>
      </c>
      <c r="M298" s="66">
        <v>0</v>
      </c>
      <c r="N298" s="66">
        <v>0</v>
      </c>
      <c r="O298" s="66">
        <v>0</v>
      </c>
      <c r="P298" s="66">
        <v>0</v>
      </c>
      <c r="Q298" s="66">
        <v>0</v>
      </c>
      <c r="R298" s="66">
        <v>0</v>
      </c>
      <c r="S298" s="66">
        <v>0</v>
      </c>
      <c r="T298" s="66">
        <v>0</v>
      </c>
      <c r="U298" s="66">
        <v>0</v>
      </c>
      <c r="V298" s="66">
        <v>0</v>
      </c>
      <c r="W298" s="66">
        <v>0</v>
      </c>
      <c r="X298" s="66">
        <v>0</v>
      </c>
      <c r="Y298" s="66">
        <v>0</v>
      </c>
      <c r="Z298" s="66">
        <v>0</v>
      </c>
      <c r="AA298" s="66">
        <v>0</v>
      </c>
      <c r="AB298" s="66">
        <v>0</v>
      </c>
      <c r="AC298" s="66">
        <v>0</v>
      </c>
      <c r="AD298" s="66">
        <v>0</v>
      </c>
      <c r="AE298" s="66">
        <v>0</v>
      </c>
      <c r="AF298" s="66">
        <v>0</v>
      </c>
      <c r="AG298" s="66">
        <v>0</v>
      </c>
      <c r="AH298" s="66">
        <v>0</v>
      </c>
    </row>
    <row r="299" spans="2:34">
      <c r="C299" s="67" t="s">
        <v>206</v>
      </c>
      <c r="D299" s="27" t="s">
        <v>97</v>
      </c>
      <c r="E299" s="257" cm="1">
        <f t="array" ref="E299:AH299">'3.1 NPV'!$E$190:$AH$190</f>
        <v>0</v>
      </c>
      <c r="F299" s="66">
        <v>0</v>
      </c>
      <c r="G299" s="66">
        <v>0</v>
      </c>
      <c r="H299" s="66">
        <v>0</v>
      </c>
      <c r="I299" s="66">
        <v>0</v>
      </c>
      <c r="J299" s="66">
        <v>0</v>
      </c>
      <c r="K299" s="66">
        <v>0</v>
      </c>
      <c r="L299" s="66">
        <v>0</v>
      </c>
      <c r="M299" s="66">
        <v>0</v>
      </c>
      <c r="N299" s="66">
        <v>0</v>
      </c>
      <c r="O299" s="66">
        <v>0</v>
      </c>
      <c r="P299" s="66">
        <v>0</v>
      </c>
      <c r="Q299" s="66">
        <v>0</v>
      </c>
      <c r="R299" s="66">
        <v>0</v>
      </c>
      <c r="S299" s="66">
        <v>0</v>
      </c>
      <c r="T299" s="66">
        <v>0</v>
      </c>
      <c r="U299" s="66">
        <v>0</v>
      </c>
      <c r="V299" s="66">
        <v>0</v>
      </c>
      <c r="W299" s="66">
        <v>0</v>
      </c>
      <c r="X299" s="66">
        <v>0</v>
      </c>
      <c r="Y299" s="66">
        <v>0</v>
      </c>
      <c r="Z299" s="66">
        <v>0</v>
      </c>
      <c r="AA299" s="66">
        <v>0</v>
      </c>
      <c r="AB299" s="66">
        <v>0</v>
      </c>
      <c r="AC299" s="66">
        <v>0</v>
      </c>
      <c r="AD299" s="66">
        <v>0</v>
      </c>
      <c r="AE299" s="66">
        <v>0</v>
      </c>
      <c r="AF299" s="66">
        <v>0</v>
      </c>
      <c r="AG299" s="66">
        <v>0</v>
      </c>
      <c r="AH299" s="66">
        <v>0</v>
      </c>
    </row>
    <row r="300" spans="2:34">
      <c r="C300" s="67" t="s">
        <v>206</v>
      </c>
      <c r="D300" s="27" t="s">
        <v>210</v>
      </c>
      <c r="E300" s="257">
        <f>SUM(E298:E299)</f>
        <v>0</v>
      </c>
      <c r="F300" s="66">
        <f t="shared" ref="F300:AH300" si="17">SUM(F298:F299)</f>
        <v>0</v>
      </c>
      <c r="G300" s="66">
        <f t="shared" si="17"/>
        <v>0</v>
      </c>
      <c r="H300" s="66">
        <f t="shared" si="17"/>
        <v>0</v>
      </c>
      <c r="I300" s="66">
        <f t="shared" si="17"/>
        <v>0</v>
      </c>
      <c r="J300" s="66">
        <f t="shared" si="17"/>
        <v>0</v>
      </c>
      <c r="K300" s="66">
        <f t="shared" si="17"/>
        <v>0</v>
      </c>
      <c r="L300" s="66">
        <f t="shared" si="17"/>
        <v>0</v>
      </c>
      <c r="M300" s="66">
        <f t="shared" si="17"/>
        <v>0</v>
      </c>
      <c r="N300" s="66">
        <f t="shared" si="17"/>
        <v>0</v>
      </c>
      <c r="O300" s="66">
        <f t="shared" si="17"/>
        <v>0</v>
      </c>
      <c r="P300" s="66">
        <f t="shared" si="17"/>
        <v>0</v>
      </c>
      <c r="Q300" s="66">
        <f t="shared" si="17"/>
        <v>0</v>
      </c>
      <c r="R300" s="66">
        <f t="shared" si="17"/>
        <v>0</v>
      </c>
      <c r="S300" s="66">
        <f t="shared" si="17"/>
        <v>0</v>
      </c>
      <c r="T300" s="66">
        <f t="shared" si="17"/>
        <v>0</v>
      </c>
      <c r="U300" s="66">
        <f t="shared" si="17"/>
        <v>0</v>
      </c>
      <c r="V300" s="66">
        <f t="shared" si="17"/>
        <v>0</v>
      </c>
      <c r="W300" s="66">
        <f t="shared" si="17"/>
        <v>0</v>
      </c>
      <c r="X300" s="66">
        <f t="shared" si="17"/>
        <v>0</v>
      </c>
      <c r="Y300" s="66">
        <f t="shared" si="17"/>
        <v>0</v>
      </c>
      <c r="Z300" s="66">
        <f t="shared" si="17"/>
        <v>0</v>
      </c>
      <c r="AA300" s="66">
        <f t="shared" si="17"/>
        <v>0</v>
      </c>
      <c r="AB300" s="66">
        <f t="shared" si="17"/>
        <v>0</v>
      </c>
      <c r="AC300" s="66">
        <f t="shared" si="17"/>
        <v>0</v>
      </c>
      <c r="AD300" s="66">
        <f t="shared" si="17"/>
        <v>0</v>
      </c>
      <c r="AE300" s="66">
        <f t="shared" si="17"/>
        <v>0</v>
      </c>
      <c r="AF300" s="66">
        <f t="shared" si="17"/>
        <v>0</v>
      </c>
      <c r="AG300" s="66">
        <f t="shared" si="17"/>
        <v>0</v>
      </c>
      <c r="AH300" s="66">
        <f t="shared" si="17"/>
        <v>0</v>
      </c>
    </row>
    <row r="302" spans="2:34">
      <c r="D302" s="27" t="s">
        <v>209</v>
      </c>
      <c r="E302" s="256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64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45">
      <c r="C303" s="68" t="s">
        <v>206</v>
      </c>
      <c r="D303" s="69" t="s">
        <v>211</v>
      </c>
      <c r="E303" s="257" cm="1">
        <f t="array" ref="E303:AH303">'3.1 NPV'!$E$191:$AH$191</f>
        <v>0</v>
      </c>
      <c r="F303" s="66">
        <v>0</v>
      </c>
      <c r="G303" s="66">
        <v>0</v>
      </c>
      <c r="H303" s="66">
        <v>0</v>
      </c>
      <c r="I303" s="66">
        <v>0</v>
      </c>
      <c r="J303" s="66">
        <v>0</v>
      </c>
      <c r="K303" s="66">
        <v>0</v>
      </c>
      <c r="L303" s="66">
        <v>0</v>
      </c>
      <c r="M303" s="66">
        <v>0</v>
      </c>
      <c r="N303" s="66">
        <v>0</v>
      </c>
      <c r="O303" s="66">
        <v>0</v>
      </c>
      <c r="P303" s="66">
        <v>0</v>
      </c>
      <c r="Q303" s="66">
        <v>0</v>
      </c>
      <c r="R303" s="66">
        <v>0</v>
      </c>
      <c r="S303" s="66">
        <v>0</v>
      </c>
      <c r="T303" s="66">
        <v>0</v>
      </c>
      <c r="U303" s="66">
        <v>0</v>
      </c>
      <c r="V303" s="66">
        <v>0</v>
      </c>
      <c r="W303" s="66">
        <v>0</v>
      </c>
      <c r="X303" s="66">
        <v>0</v>
      </c>
      <c r="Y303" s="66">
        <v>0</v>
      </c>
      <c r="Z303" s="66">
        <v>0</v>
      </c>
      <c r="AA303" s="66">
        <v>0</v>
      </c>
      <c r="AB303" s="66">
        <v>0</v>
      </c>
      <c r="AC303" s="66">
        <v>0</v>
      </c>
      <c r="AD303" s="66">
        <v>0</v>
      </c>
      <c r="AE303" s="66">
        <v>0</v>
      </c>
      <c r="AF303" s="66">
        <v>0</v>
      </c>
      <c r="AG303" s="66">
        <v>0</v>
      </c>
      <c r="AH303" s="66">
        <v>0</v>
      </c>
    </row>
    <row r="304" spans="2:34" ht="15.75" thickBot="1"/>
    <row r="305" spans="2:34" ht="14.45" customHeight="1">
      <c r="D305" s="333" t="s">
        <v>222</v>
      </c>
      <c r="E305" s="336" t="s">
        <v>206</v>
      </c>
      <c r="F305" s="336"/>
      <c r="G305" s="336"/>
      <c r="H305" s="336" t="s">
        <v>223</v>
      </c>
      <c r="I305" s="336"/>
      <c r="J305" s="345"/>
    </row>
    <row r="306" spans="2:34" ht="15" customHeight="1">
      <c r="D306" s="334"/>
      <c r="E306" s="330" t="s">
        <v>224</v>
      </c>
      <c r="F306" s="330" t="s">
        <v>225</v>
      </c>
      <c r="G306" s="330" t="s">
        <v>226</v>
      </c>
      <c r="H306" s="346" t="s">
        <v>201</v>
      </c>
      <c r="I306" s="346" t="s">
        <v>202</v>
      </c>
      <c r="J306" s="347" t="s">
        <v>75</v>
      </c>
    </row>
    <row r="307" spans="2:34" ht="15" customHeight="1">
      <c r="D307" s="335"/>
      <c r="E307" s="330"/>
      <c r="F307" s="330"/>
      <c r="G307" s="330"/>
      <c r="H307" s="346"/>
      <c r="I307" s="346"/>
      <c r="J307" s="347"/>
    </row>
    <row r="308" spans="2:34" ht="15.75" thickBot="1">
      <c r="D308" s="258" t="str">
        <f>B295</f>
        <v>Option 9</v>
      </c>
      <c r="E308" s="259">
        <f>SUM(E303:AH303)</f>
        <v>0</v>
      </c>
      <c r="F308" s="259">
        <f>SUM(E300:AH300)</f>
        <v>0</v>
      </c>
      <c r="G308" s="259">
        <f>E308-F308</f>
        <v>0</v>
      </c>
      <c r="H308" s="261" t="str">
        <f>IF($A$12 = "Yes",'3.1 NPV'!$B$191,"")</f>
        <v/>
      </c>
      <c r="I308" s="262" t="str">
        <f>IF($A$12 = "Yes",SUM('3.1 NPV'!$B$189:$B$190),"")</f>
        <v/>
      </c>
      <c r="J308" s="263" t="str">
        <f>IF($A$12 = "Yes",'3.1 NPV'!$B$192,"")</f>
        <v/>
      </c>
    </row>
    <row r="309" spans="2:34">
      <c r="E309" s="45"/>
      <c r="F309" s="45"/>
      <c r="G309" s="45"/>
      <c r="H309" s="45"/>
      <c r="I309" s="45"/>
      <c r="J309" s="45"/>
    </row>
    <row r="310" spans="2:34" s="37" customFormat="1">
      <c r="B310" s="37" t="s">
        <v>220</v>
      </c>
      <c r="C310" s="57" t="str">
        <f>C13</f>
        <v/>
      </c>
    </row>
    <row r="312" spans="2:34">
      <c r="D312" s="27" t="s">
        <v>209</v>
      </c>
      <c r="E312" s="256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64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>
      <c r="C313" s="67" t="s">
        <v>206</v>
      </c>
      <c r="D313" s="27" t="s">
        <v>93</v>
      </c>
      <c r="E313" s="257" cm="1">
        <f t="array" ref="E313:AH313">'3.1 NPV'!$E$209:$AH$209</f>
        <v>0</v>
      </c>
      <c r="F313" s="66">
        <v>0</v>
      </c>
      <c r="G313" s="66">
        <v>0</v>
      </c>
      <c r="H313" s="66">
        <v>0</v>
      </c>
      <c r="I313" s="66">
        <v>0</v>
      </c>
      <c r="J313" s="66">
        <v>0</v>
      </c>
      <c r="K313" s="66">
        <v>0</v>
      </c>
      <c r="L313" s="66">
        <v>0</v>
      </c>
      <c r="M313" s="66">
        <v>0</v>
      </c>
      <c r="N313" s="66">
        <v>0</v>
      </c>
      <c r="O313" s="66">
        <v>0</v>
      </c>
      <c r="P313" s="66">
        <v>0</v>
      </c>
      <c r="Q313" s="66">
        <v>0</v>
      </c>
      <c r="R313" s="66">
        <v>0</v>
      </c>
      <c r="S313" s="66">
        <v>0</v>
      </c>
      <c r="T313" s="66">
        <v>0</v>
      </c>
      <c r="U313" s="66">
        <v>0</v>
      </c>
      <c r="V313" s="66">
        <v>0</v>
      </c>
      <c r="W313" s="66">
        <v>0</v>
      </c>
      <c r="X313" s="66">
        <v>0</v>
      </c>
      <c r="Y313" s="66">
        <v>0</v>
      </c>
      <c r="Z313" s="66">
        <v>0</v>
      </c>
      <c r="AA313" s="66">
        <v>0</v>
      </c>
      <c r="AB313" s="66">
        <v>0</v>
      </c>
      <c r="AC313" s="66">
        <v>0</v>
      </c>
      <c r="AD313" s="66">
        <v>0</v>
      </c>
      <c r="AE313" s="66">
        <v>0</v>
      </c>
      <c r="AF313" s="66">
        <v>0</v>
      </c>
      <c r="AG313" s="66">
        <v>0</v>
      </c>
      <c r="AH313" s="66">
        <v>0</v>
      </c>
    </row>
    <row r="314" spans="2:34">
      <c r="C314" s="67" t="s">
        <v>206</v>
      </c>
      <c r="D314" s="27" t="s">
        <v>97</v>
      </c>
      <c r="E314" s="257" cm="1">
        <f t="array" ref="E314:AH314">'3.1 NPV'!$E$210:$AH$210</f>
        <v>0</v>
      </c>
      <c r="F314" s="66">
        <v>0</v>
      </c>
      <c r="G314" s="66">
        <v>0</v>
      </c>
      <c r="H314" s="66">
        <v>0</v>
      </c>
      <c r="I314" s="66">
        <v>0</v>
      </c>
      <c r="J314" s="66">
        <v>0</v>
      </c>
      <c r="K314" s="66">
        <v>0</v>
      </c>
      <c r="L314" s="66">
        <v>0</v>
      </c>
      <c r="M314" s="66">
        <v>0</v>
      </c>
      <c r="N314" s="66">
        <v>0</v>
      </c>
      <c r="O314" s="66">
        <v>0</v>
      </c>
      <c r="P314" s="66">
        <v>0</v>
      </c>
      <c r="Q314" s="66">
        <v>0</v>
      </c>
      <c r="R314" s="66">
        <v>0</v>
      </c>
      <c r="S314" s="66">
        <v>0</v>
      </c>
      <c r="T314" s="66">
        <v>0</v>
      </c>
      <c r="U314" s="66">
        <v>0</v>
      </c>
      <c r="V314" s="66">
        <v>0</v>
      </c>
      <c r="W314" s="66">
        <v>0</v>
      </c>
      <c r="X314" s="66">
        <v>0</v>
      </c>
      <c r="Y314" s="66">
        <v>0</v>
      </c>
      <c r="Z314" s="66">
        <v>0</v>
      </c>
      <c r="AA314" s="66">
        <v>0</v>
      </c>
      <c r="AB314" s="66">
        <v>0</v>
      </c>
      <c r="AC314" s="66">
        <v>0</v>
      </c>
      <c r="AD314" s="66">
        <v>0</v>
      </c>
      <c r="AE314" s="66">
        <v>0</v>
      </c>
      <c r="AF314" s="66">
        <v>0</v>
      </c>
      <c r="AG314" s="66">
        <v>0</v>
      </c>
      <c r="AH314" s="66">
        <v>0</v>
      </c>
    </row>
    <row r="315" spans="2:34">
      <c r="C315" s="67" t="s">
        <v>206</v>
      </c>
      <c r="D315" s="27" t="s">
        <v>210</v>
      </c>
      <c r="E315" s="257">
        <f>SUM(E313:E314)</f>
        <v>0</v>
      </c>
      <c r="F315" s="66">
        <f t="shared" ref="F315:AH315" si="18">SUM(F313:F314)</f>
        <v>0</v>
      </c>
      <c r="G315" s="66">
        <f t="shared" si="18"/>
        <v>0</v>
      </c>
      <c r="H315" s="66">
        <f t="shared" si="18"/>
        <v>0</v>
      </c>
      <c r="I315" s="66">
        <f t="shared" si="18"/>
        <v>0</v>
      </c>
      <c r="J315" s="66">
        <f t="shared" si="18"/>
        <v>0</v>
      </c>
      <c r="K315" s="66">
        <f t="shared" si="18"/>
        <v>0</v>
      </c>
      <c r="L315" s="66">
        <f t="shared" si="18"/>
        <v>0</v>
      </c>
      <c r="M315" s="66">
        <f t="shared" si="18"/>
        <v>0</v>
      </c>
      <c r="N315" s="66">
        <f t="shared" si="18"/>
        <v>0</v>
      </c>
      <c r="O315" s="66">
        <f t="shared" si="18"/>
        <v>0</v>
      </c>
      <c r="P315" s="66">
        <f t="shared" si="18"/>
        <v>0</v>
      </c>
      <c r="Q315" s="66">
        <f t="shared" si="18"/>
        <v>0</v>
      </c>
      <c r="R315" s="66">
        <f t="shared" si="18"/>
        <v>0</v>
      </c>
      <c r="S315" s="66">
        <f t="shared" si="18"/>
        <v>0</v>
      </c>
      <c r="T315" s="66">
        <f t="shared" si="18"/>
        <v>0</v>
      </c>
      <c r="U315" s="66">
        <f t="shared" si="18"/>
        <v>0</v>
      </c>
      <c r="V315" s="66">
        <f t="shared" si="18"/>
        <v>0</v>
      </c>
      <c r="W315" s="66">
        <f t="shared" si="18"/>
        <v>0</v>
      </c>
      <c r="X315" s="66">
        <f t="shared" si="18"/>
        <v>0</v>
      </c>
      <c r="Y315" s="66">
        <f t="shared" si="18"/>
        <v>0</v>
      </c>
      <c r="Z315" s="66">
        <f t="shared" si="18"/>
        <v>0</v>
      </c>
      <c r="AA315" s="66">
        <f t="shared" si="18"/>
        <v>0</v>
      </c>
      <c r="AB315" s="66">
        <f t="shared" si="18"/>
        <v>0</v>
      </c>
      <c r="AC315" s="66">
        <f t="shared" si="18"/>
        <v>0</v>
      </c>
      <c r="AD315" s="66">
        <f t="shared" si="18"/>
        <v>0</v>
      </c>
      <c r="AE315" s="66">
        <f t="shared" si="18"/>
        <v>0</v>
      </c>
      <c r="AF315" s="66">
        <f t="shared" si="18"/>
        <v>0</v>
      </c>
      <c r="AG315" s="66">
        <f t="shared" si="18"/>
        <v>0</v>
      </c>
      <c r="AH315" s="66">
        <f t="shared" si="18"/>
        <v>0</v>
      </c>
    </row>
    <row r="317" spans="2:34">
      <c r="D317" s="27" t="s">
        <v>209</v>
      </c>
      <c r="E317" s="256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64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45">
      <c r="C318" s="68" t="s">
        <v>206</v>
      </c>
      <c r="D318" s="69" t="s">
        <v>211</v>
      </c>
      <c r="E318" s="257" cm="1">
        <f t="array" ref="E318:AH318">'3.1 NPV'!$E$211:$AH$211</f>
        <v>0</v>
      </c>
      <c r="F318" s="66">
        <v>0</v>
      </c>
      <c r="G318" s="66">
        <v>0</v>
      </c>
      <c r="H318" s="66">
        <v>0</v>
      </c>
      <c r="I318" s="66">
        <v>0</v>
      </c>
      <c r="J318" s="66">
        <v>0</v>
      </c>
      <c r="K318" s="66">
        <v>0</v>
      </c>
      <c r="L318" s="66">
        <v>0</v>
      </c>
      <c r="M318" s="66">
        <v>0</v>
      </c>
      <c r="N318" s="66">
        <v>0</v>
      </c>
      <c r="O318" s="66">
        <v>0</v>
      </c>
      <c r="P318" s="66">
        <v>0</v>
      </c>
      <c r="Q318" s="66">
        <v>0</v>
      </c>
      <c r="R318" s="66">
        <v>0</v>
      </c>
      <c r="S318" s="66">
        <v>0</v>
      </c>
      <c r="T318" s="66">
        <v>0</v>
      </c>
      <c r="U318" s="66">
        <v>0</v>
      </c>
      <c r="V318" s="66">
        <v>0</v>
      </c>
      <c r="W318" s="66">
        <v>0</v>
      </c>
      <c r="X318" s="66">
        <v>0</v>
      </c>
      <c r="Y318" s="66">
        <v>0</v>
      </c>
      <c r="Z318" s="66">
        <v>0</v>
      </c>
      <c r="AA318" s="66">
        <v>0</v>
      </c>
      <c r="AB318" s="66">
        <v>0</v>
      </c>
      <c r="AC318" s="66">
        <v>0</v>
      </c>
      <c r="AD318" s="66">
        <v>0</v>
      </c>
      <c r="AE318" s="66">
        <v>0</v>
      </c>
      <c r="AF318" s="66">
        <v>0</v>
      </c>
      <c r="AG318" s="66">
        <v>0</v>
      </c>
      <c r="AH318" s="66">
        <v>0</v>
      </c>
    </row>
    <row r="319" spans="2:34" ht="15.75" thickBot="1"/>
    <row r="320" spans="2:34" ht="14.45" customHeight="1">
      <c r="D320" s="333" t="s">
        <v>222</v>
      </c>
      <c r="E320" s="336" t="s">
        <v>206</v>
      </c>
      <c r="F320" s="336"/>
      <c r="G320" s="336"/>
      <c r="H320" s="336" t="s">
        <v>223</v>
      </c>
      <c r="I320" s="336"/>
      <c r="J320" s="345"/>
    </row>
    <row r="321" spans="1:35" ht="15" customHeight="1">
      <c r="D321" s="334"/>
      <c r="E321" s="330" t="s">
        <v>224</v>
      </c>
      <c r="F321" s="330" t="s">
        <v>225</v>
      </c>
      <c r="G321" s="330" t="s">
        <v>226</v>
      </c>
      <c r="H321" s="346" t="s">
        <v>201</v>
      </c>
      <c r="I321" s="346" t="s">
        <v>202</v>
      </c>
      <c r="J321" s="347" t="s">
        <v>75</v>
      </c>
    </row>
    <row r="322" spans="1:35" ht="15" customHeight="1">
      <c r="D322" s="335"/>
      <c r="E322" s="330"/>
      <c r="F322" s="330"/>
      <c r="G322" s="330"/>
      <c r="H322" s="346"/>
      <c r="I322" s="346"/>
      <c r="J322" s="347"/>
    </row>
    <row r="323" spans="1:35" ht="15.75" thickBot="1">
      <c r="D323" s="258" t="str">
        <f>B310</f>
        <v>Option 10</v>
      </c>
      <c r="E323" s="259">
        <f>SUM(E318:AH318)</f>
        <v>0</v>
      </c>
      <c r="F323" s="259">
        <f>SUM(E315:AH315)</f>
        <v>0</v>
      </c>
      <c r="G323" s="259">
        <f>E323-F323</f>
        <v>0</v>
      </c>
      <c r="H323" s="261" t="str">
        <f>IF($A$13 = "Yes",'3.1 NPV'!$B$211,"")</f>
        <v/>
      </c>
      <c r="I323" s="262" t="str">
        <f>IF($A$13 = "Yes",SUM('3.1 NPV'!$B$209:$B$210),"")</f>
        <v/>
      </c>
      <c r="J323" s="263" t="str">
        <f>IF($A$13 = "Yes",'3.1 NPV'!$B$212,"")</f>
        <v/>
      </c>
    </row>
    <row r="324" spans="1:35">
      <c r="E324" s="45"/>
      <c r="F324" s="45"/>
      <c r="G324" s="45"/>
      <c r="H324" s="45"/>
      <c r="I324" s="45"/>
      <c r="J324" s="45"/>
    </row>
    <row r="325" spans="1:35">
      <c r="E325" s="45"/>
      <c r="F325" s="45"/>
      <c r="G325" s="45"/>
      <c r="H325" s="45"/>
      <c r="I325" s="45"/>
      <c r="J325" s="45"/>
    </row>
    <row r="327" spans="1:35" s="13" customFormat="1">
      <c r="A327" s="13" t="s">
        <v>227</v>
      </c>
    </row>
    <row r="329" spans="1:35" ht="15" customHeight="1">
      <c r="B329" s="330" t="s">
        <v>200</v>
      </c>
      <c r="C329" s="339" t="s">
        <v>5</v>
      </c>
      <c r="D329" s="330" t="s">
        <v>201</v>
      </c>
      <c r="E329" s="330" t="s">
        <v>228</v>
      </c>
      <c r="F329" s="330" t="s">
        <v>75</v>
      </c>
      <c r="G329" s="332" t="s">
        <v>229</v>
      </c>
      <c r="H329" s="331" t="s">
        <v>230</v>
      </c>
      <c r="I329" s="323"/>
      <c r="J329" s="323"/>
      <c r="K329" s="323"/>
    </row>
    <row r="330" spans="1:35" ht="15" customHeight="1">
      <c r="B330" s="330"/>
      <c r="C330" s="339"/>
      <c r="D330" s="330"/>
      <c r="E330" s="330"/>
      <c r="F330" s="330"/>
      <c r="G330" s="332"/>
      <c r="H330" s="331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 ht="15" customHeight="1">
      <c r="A331" s="343" t="s">
        <v>231</v>
      </c>
      <c r="B331" s="27">
        <v>1</v>
      </c>
      <c r="C331" s="65" t="str">
        <f>$C$4</f>
        <v>Do Nothing</v>
      </c>
      <c r="D331" s="266">
        <f>'3.1 NPV'!$B$28</f>
        <v>0</v>
      </c>
      <c r="E331" s="266">
        <f>SUM('3.1 NPV'!$B$26:$B$27)</f>
        <v>0</v>
      </c>
      <c r="F331" s="266">
        <f>'3.1 NPV'!$B$29</f>
        <v>0</v>
      </c>
      <c r="G331" s="165">
        <f>RANK(F331,$F$331:$F$340)</f>
        <v>6</v>
      </c>
      <c r="H331" s="269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 ht="15" customHeight="1">
      <c r="A332" s="341"/>
      <c r="B332" s="27">
        <v>2</v>
      </c>
      <c r="C332" s="65" t="str">
        <f>$C$5</f>
        <v>Reconductor SMTS-BVE Line with 37/3.75 AAC Conductor</v>
      </c>
      <c r="D332" s="266">
        <f>'3.1 NPV'!$B$51</f>
        <v>18754.128996837931</v>
      </c>
      <c r="E332" s="266">
        <f>SUM('3.1 NPV'!$B$49:$B$50)</f>
        <v>31.86064120696977</v>
      </c>
      <c r="F332" s="266">
        <f>'3.1 NPV'!$B$52</f>
        <v>18722.268355630964</v>
      </c>
      <c r="G332" s="165">
        <f t="shared" ref="G332:G340" si="19">RANK(F332,$F$331:$F$340)</f>
        <v>2</v>
      </c>
      <c r="H332" s="269" t="str">
        <f>IF(ISNA(INDEX('3.1 NPV'!$E$22:$AH$22,1,MATCH("Yes",'3.1 NPV'!$E$47:$AH$47,0))),"-",INDEX('3.1 NPV'!$E$22:$AH$22,1,MATCH("Yes",'3.1 NPV'!$E$47:$AH$47,0)))</f>
        <v>FY28</v>
      </c>
      <c r="I332" s="45"/>
      <c r="J332" s="45"/>
      <c r="K332" s="45"/>
    </row>
    <row r="333" spans="1:35" ht="15" customHeight="1">
      <c r="A333" s="341"/>
      <c r="B333" s="27">
        <v>3</v>
      </c>
      <c r="C333" s="65" t="str">
        <f>$C$6</f>
        <v>Reconductor SMTS-BVE Line with 19/4.75 AAC Conductor</v>
      </c>
      <c r="D333" s="266">
        <f>'3.1 NPV'!$B$71</f>
        <v>17425.69982345001</v>
      </c>
      <c r="E333" s="266">
        <f>SUM('3.1 NPV'!$B$69:$B$70)</f>
        <v>15.549802174153228</v>
      </c>
      <c r="F333" s="266">
        <f>'3.1 NPV'!$B$72</f>
        <v>17410.150021275851</v>
      </c>
      <c r="G333" s="165">
        <f t="shared" si="19"/>
        <v>3</v>
      </c>
      <c r="H333" s="269" t="str">
        <f>IF(ISNA(INDEX('3.1 NPV'!$E$22:$AH$22,1,MATCH("Yes",'3.1 NPV'!$E$67:$AH$67,0))),"-",INDEX('3.1 NPV'!$E$22:$AH$22,1,MATCH("Yes",'3.1 NPV'!$E$67:$AH$67,0)))</f>
        <v>FY28</v>
      </c>
      <c r="I333" s="45"/>
      <c r="J333" s="45"/>
      <c r="K333" s="45"/>
    </row>
    <row r="334" spans="1:35" ht="15" customHeight="1">
      <c r="A334" s="341"/>
      <c r="B334" s="27">
        <v>4</v>
      </c>
      <c r="C334" s="65" t="str">
        <f>$C$7</f>
        <v>Reconductor SMTS-BVE and BVE-KMS Line with 37/3.75 AAC Conductor</v>
      </c>
      <c r="D334" s="266">
        <f>'3.1 NPV'!$B$91</f>
        <v>18786.920828510014</v>
      </c>
      <c r="E334" s="266">
        <f>SUM('3.1 NPV'!$B$89:$B$90)</f>
        <v>40.735583821780807</v>
      </c>
      <c r="F334" s="266">
        <f>'3.1 NPV'!$B$92</f>
        <v>18746.185244688226</v>
      </c>
      <c r="G334" s="165">
        <f t="shared" si="19"/>
        <v>1</v>
      </c>
      <c r="H334" s="269" t="str">
        <f>IF(ISNA(INDEX('3.1 NPV'!$E$22:$AH$22,1,MATCH("Yes",'3.1 NPV'!$E$87:$AH$87,0))),"-",INDEX('3.1 NPV'!$E$22:$AH$22,1,MATCH("Yes",'3.1 NPV'!$E$87:$AH$87,0)))</f>
        <v>FY29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 ht="15" customHeight="1">
      <c r="A335" s="341"/>
      <c r="B335" s="27">
        <v>5</v>
      </c>
      <c r="C335" s="65" t="str">
        <f>$C$8</f>
        <v>Reconductor BVE-BVE-Tee Line with 37/3.75 AAC Conductor</v>
      </c>
      <c r="D335" s="266">
        <f>'3.1 NPV'!$B$111</f>
        <v>11503.940710625839</v>
      </c>
      <c r="E335" s="266">
        <f>SUM('3.1 NPV'!$B$109:$B$110)</f>
        <v>9.2523851457713224</v>
      </c>
      <c r="F335" s="266">
        <f>'3.1 NPV'!$B$112</f>
        <v>11494.688325480063</v>
      </c>
      <c r="G335" s="165">
        <f t="shared" si="19"/>
        <v>5</v>
      </c>
      <c r="H335" s="269" t="str">
        <f>IF(ISNA(INDEX('3.1 NPV'!$E$22:$AH$22,1,MATCH("Yes",'3.1 NPV'!$E$107:$AH$107,0))),"-",INDEX('3.1 NPV'!$E$22:$AH$22,1,MATCH("Yes",'3.1 NPV'!$E$107:$AH$107,0)))</f>
        <v>FY28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 ht="15" customHeight="1">
      <c r="A336" s="341"/>
      <c r="B336" s="27">
        <v>6</v>
      </c>
      <c r="C336" s="65" t="str">
        <f>$C$9</f>
        <v>Reconductor SMTS-BVE and BVE-BVE-Tee Line with 37/3.75 AAC Conductor</v>
      </c>
      <c r="D336" s="266">
        <f>'3.1 NPV'!$B$131</f>
        <v>16481.345947071022</v>
      </c>
      <c r="E336" s="266">
        <f>SUM('3.1 NPV'!$B$129:$B$130)</f>
        <v>41.525559469485572</v>
      </c>
      <c r="F336" s="266">
        <f>'3.1 NPV'!$B$132</f>
        <v>16439.82038760154</v>
      </c>
      <c r="G336" s="165">
        <f t="shared" si="19"/>
        <v>4</v>
      </c>
      <c r="H336" s="269" t="str">
        <f>IF(ISNA(INDEX('3.1 NPV'!$E$22:$AH$22,1,MATCH("Yes",'3.1 NPV'!$E$127:$AH$127,0))),"-",INDEX('3.1 NPV'!$E$22:$AH$22,1,MATCH("Yes",'3.1 NPV'!$E$127:$AH$127,0)))</f>
        <v>FY28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 ht="15.75" thickBot="1">
      <c r="A337" s="341"/>
      <c r="B337" s="27">
        <v>7</v>
      </c>
      <c r="C337" s="227" t="str">
        <f>$C$10</f>
        <v/>
      </c>
      <c r="D337" s="266">
        <f>'3.1 NPV'!$B$151</f>
        <v>0</v>
      </c>
      <c r="E337" s="266">
        <f>SUM('3.1 NPV'!$B$149:$B$150)</f>
        <v>0</v>
      </c>
      <c r="F337" s="266">
        <f>'3.1 NPV'!$B$152</f>
        <v>0</v>
      </c>
      <c r="G337" s="165">
        <f t="shared" si="19"/>
        <v>6</v>
      </c>
      <c r="H337" s="269" t="str">
        <f>IF(ISNA(INDEX('3.1 NPV'!$E$22:$AH$22,1,MATCH("Yes",'3.1 NPV'!$E$147:$AH$147,0))),"-",INDEX('3.1 NPV'!$E$22:$AH$22,1,MATCH("Yes",'3.1 NPV'!$E$147:$AH$147,0)))</f>
        <v>-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 ht="15.75" thickBot="1">
      <c r="A338" s="341"/>
      <c r="B338" s="27">
        <v>8</v>
      </c>
      <c r="C338" s="227" t="str">
        <f>$C$11</f>
        <v/>
      </c>
      <c r="D338" s="266">
        <f>'3.1 NPV'!$B$171</f>
        <v>0</v>
      </c>
      <c r="E338" s="266">
        <f>SUM('3.1 NPV'!$B$169:$B$170)</f>
        <v>0</v>
      </c>
      <c r="F338" s="266">
        <f>'3.1 NPV'!$B$172</f>
        <v>0</v>
      </c>
      <c r="G338" s="165">
        <f t="shared" si="19"/>
        <v>6</v>
      </c>
      <c r="H338" s="269" t="str">
        <f>IF(ISNA(INDEX('3.1 NPV'!$E$22:$AH$22,1,MATCH("Yes",'3.1 NPV'!$E$167:$AH$167,0))),"-",INDEX('3.1 NPV'!$E$22:$AH$22,1,MATCH("Yes",'3.1 NPV'!$E$167:$AH$167,0)))</f>
        <v>-</v>
      </c>
      <c r="I338" s="45"/>
      <c r="J338" s="226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 ht="15" customHeight="1">
      <c r="A339" s="341"/>
      <c r="B339" s="27">
        <v>9</v>
      </c>
      <c r="C339" s="227" t="str">
        <f>$C$12</f>
        <v/>
      </c>
      <c r="D339" s="266">
        <f>'3.1 NPV'!$B$191</f>
        <v>0</v>
      </c>
      <c r="E339" s="266">
        <f>SUM('3.1 NPV'!$B$189:$B$190)</f>
        <v>0</v>
      </c>
      <c r="F339" s="266">
        <f>'3.1 NPV'!$B$192</f>
        <v>0</v>
      </c>
      <c r="G339" s="165">
        <f t="shared" si="19"/>
        <v>6</v>
      </c>
      <c r="H339" s="269" t="str">
        <f>IF(ISNA(INDEX('3.1 NPV'!$E$22:$AH$22,1,MATCH("Yes",'3.1 NPV'!$E$187:$AH$187,0))),"-",INDEX('3.1 NPV'!$E$22:$AH$22,1,MATCH("Yes",'3.1 NPV'!$E$187:$AH$187,0)))</f>
        <v>-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 ht="15.75" thickBot="1">
      <c r="A340" s="342"/>
      <c r="B340" s="83">
        <v>10</v>
      </c>
      <c r="C340" s="228" t="str">
        <f>$C$13</f>
        <v/>
      </c>
      <c r="D340" s="271">
        <f>'3.1 NPV'!$B$211</f>
        <v>0</v>
      </c>
      <c r="E340" s="271">
        <f>SUM('3.1 NPV'!$B$209:$B$210)</f>
        <v>0</v>
      </c>
      <c r="F340" s="271">
        <f>'3.1 NPV'!$B$212</f>
        <v>0</v>
      </c>
      <c r="G340" s="83">
        <f t="shared" si="19"/>
        <v>6</v>
      </c>
      <c r="H340" s="272" t="str">
        <f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 ht="15" customHeight="1">
      <c r="A341" s="341" t="s">
        <v>232</v>
      </c>
      <c r="B341" s="27">
        <v>1</v>
      </c>
      <c r="C341" s="65" t="str">
        <f>$C$4</f>
        <v>Do Nothing</v>
      </c>
      <c r="D341" s="266">
        <f>'3.2.1 NPV (LoDiscount)'!$B$28</f>
        <v>0</v>
      </c>
      <c r="E341" s="266">
        <f>SUM('3.2.1 NPV (LoDiscount)'!$B$26:$B$27)</f>
        <v>0</v>
      </c>
      <c r="F341" s="266">
        <f>'3.2.1 NPV (LoDiscount)'!$B$29</f>
        <v>0</v>
      </c>
      <c r="G341" s="165">
        <f>RANK(F341,$F$341:$F$350)</f>
        <v>6</v>
      </c>
      <c r="H341" s="269"/>
      <c r="I341" s="45"/>
      <c r="J341" s="45"/>
      <c r="K341" s="45"/>
    </row>
    <row r="342" spans="1:35" ht="15" customHeight="1">
      <c r="A342" s="341"/>
      <c r="B342" s="27">
        <v>2</v>
      </c>
      <c r="C342" s="65" t="str">
        <f>$C$5</f>
        <v>Reconductor SMTS-BVE Line with 37/3.75 AAC Conductor</v>
      </c>
      <c r="D342" s="266">
        <f>'3.2.1 NPV (LoDiscount)'!$B$51</f>
        <v>24499.086612927371</v>
      </c>
      <c r="E342" s="266">
        <f>SUM('3.2.1 NPV (LoDiscount)'!$B$49:$B$50)</f>
        <v>33.421207742187782</v>
      </c>
      <c r="F342" s="266">
        <f>'3.2.1 NPV (LoDiscount)'!$B$52</f>
        <v>24465.665405185184</v>
      </c>
      <c r="G342" s="165">
        <f t="shared" ref="G342:G350" si="20">RANK(F342,$F$341:$F$350)</f>
        <v>2</v>
      </c>
      <c r="H342" s="269" t="str">
        <f>IF(ISNA(INDEX('3.2.1 NPV (LoDiscount)'!$E$22:$AH$22,1,MATCH("Yes",'3.2.1 NPV (LoDiscount)'!$E$47:$AH$47,0))),"-",INDEX('3.2.1 NPV (LoDiscount)'!$E$22:$AH$22,1,MATCH("Yes",'3.2.1 NPV (LoDiscount)'!$E$47:$AH$47,0)))</f>
        <v>FY28</v>
      </c>
      <c r="I342" s="45"/>
      <c r="J342" s="45"/>
      <c r="K342" s="45"/>
    </row>
    <row r="343" spans="1:35" ht="15" customHeight="1">
      <c r="A343" s="341"/>
      <c r="B343" s="27">
        <v>3</v>
      </c>
      <c r="C343" s="65" t="str">
        <f>$C$6</f>
        <v>Reconductor SMTS-BVE Line with 19/4.75 AAC Conductor</v>
      </c>
      <c r="D343" s="266">
        <f>'3.2.1 NPV (LoDiscount)'!$B$71</f>
        <v>22743.529180816437</v>
      </c>
      <c r="E343" s="266">
        <f>SUM('3.2.1 NPV (LoDiscount)'!$B$69:$B$70)</f>
        <v>16.311447262982622</v>
      </c>
      <c r="F343" s="266">
        <f>'3.2.1 NPV (LoDiscount)'!$B$72</f>
        <v>22727.217733553454</v>
      </c>
      <c r="G343" s="165">
        <f t="shared" si="20"/>
        <v>3</v>
      </c>
      <c r="H343" s="269" t="str">
        <f>IF(ISNA(INDEX('3.2.1 NPV (LoDiscount)'!$E$22:$AH$22,1,MATCH("Yes",'3.2.1 NPV (LoDiscount)'!$E$67:$AH$67,0))),"-",INDEX('3.2.1 NPV (LoDiscount)'!$E$22:$AH$22,1,MATCH("Yes",'3.2.1 NPV (LoDiscount)'!$E$67:$AH$67,0)))</f>
        <v>FY28</v>
      </c>
      <c r="I343" s="45"/>
      <c r="J343" s="45"/>
      <c r="K343" s="45"/>
    </row>
    <row r="344" spans="1:35" ht="15" customHeight="1">
      <c r="A344" s="341"/>
      <c r="B344" s="27">
        <v>4</v>
      </c>
      <c r="C344" s="65" t="str">
        <f>$C$7</f>
        <v>Reconductor SMTS-BVE and BVE-KMS Line with 37/3.75 AAC Conductor</v>
      </c>
      <c r="D344" s="266">
        <f>'3.2.1 NPV (LoDiscount)'!$B$91</f>
        <v>24542.525520217638</v>
      </c>
      <c r="E344" s="266">
        <f>SUM('3.2.1 NPV (LoDiscount)'!$B$89:$B$90)</f>
        <v>43.288487975876315</v>
      </c>
      <c r="F344" s="266">
        <f>'3.2.1 NPV (LoDiscount)'!$B$92</f>
        <v>24499.237032241756</v>
      </c>
      <c r="G344" s="165">
        <f t="shared" si="20"/>
        <v>1</v>
      </c>
      <c r="H344" s="269" t="str">
        <f>IF(ISNA(INDEX('3.2.1 NPV (LoDiscount)'!$E$22:$AH$22,1,MATCH("Yes",'3.2.1 NPV (LoDiscount)'!$E$87:$AH$87,0))),"-",INDEX('3.2.1 NPV (LoDiscount)'!$E$22:$AH$22,1,MATCH("Yes",'3.2.1 NPV (LoDiscount)'!$E$87:$AH$87,0)))</f>
        <v>FY29</v>
      </c>
      <c r="I344" s="45"/>
      <c r="J344" s="45"/>
      <c r="K344" s="45"/>
    </row>
    <row r="345" spans="1:35" ht="15" customHeight="1">
      <c r="A345" s="341"/>
      <c r="B345" s="27">
        <v>5</v>
      </c>
      <c r="C345" s="65" t="str">
        <f>$C$8</f>
        <v>Reconductor BVE-BVE-Tee Line with 37/3.75 AAC Conductor</v>
      </c>
      <c r="D345" s="266">
        <f>'3.2.1 NPV (LoDiscount)'!$B$111</f>
        <v>14986.266479766866</v>
      </c>
      <c r="E345" s="266">
        <f>SUM('3.2.1 NPV (LoDiscount)'!$B$109:$B$110)</f>
        <v>9.7055763585796946</v>
      </c>
      <c r="F345" s="266">
        <f>'3.2.1 NPV (LoDiscount)'!$B$112</f>
        <v>14976.560903408283</v>
      </c>
      <c r="G345" s="165">
        <f t="shared" si="20"/>
        <v>5</v>
      </c>
      <c r="H345" s="269" t="str">
        <f>IF(ISNA(INDEX('3.2.1 NPV (LoDiscount)'!$E$22:$AH$22,1,MATCH("Yes",'3.2.1 NPV (LoDiscount)'!$E$107:$AH$107,0))),"-",INDEX('3.2.1 NPV (LoDiscount)'!$E$22:$AH$22,1,MATCH("Yes",'3.2.1 NPV (LoDiscount)'!$E$107:$AH$107,0)))</f>
        <v>FY28</v>
      </c>
      <c r="I345" s="45"/>
      <c r="J345" s="45"/>
      <c r="K345" s="45"/>
    </row>
    <row r="346" spans="1:35" ht="15" customHeight="1">
      <c r="A346" s="341"/>
      <c r="B346" s="27">
        <v>6</v>
      </c>
      <c r="C346" s="65" t="str">
        <f>$C$9</f>
        <v>Reconductor SMTS-BVE and BVE-BVE-Tee Line with 37/3.75 AAC Conductor</v>
      </c>
      <c r="D346" s="266">
        <f>'3.2.1 NPV (LoDiscount)'!$B$131</f>
        <v>21496.81481255843</v>
      </c>
      <c r="E346" s="266">
        <f>SUM('3.2.1 NPV (LoDiscount)'!$B$129:$B$130)</f>
        <v>41.71846669757872</v>
      </c>
      <c r="F346" s="266">
        <f>'3.2.1 NPV (LoDiscount)'!$B$132</f>
        <v>21455.096345860849</v>
      </c>
      <c r="G346" s="165">
        <f t="shared" si="20"/>
        <v>4</v>
      </c>
      <c r="H346" s="269" t="str">
        <f>IF(ISNA(INDEX('3.2.1 NPV (LoDiscount)'!$E$22:$AH$22,1,MATCH("Yes",'3.2.1 NPV (LoDiscount)'!$E$127:$AH$127,0))),"-",INDEX('3.2.1 NPV (LoDiscount)'!$E$22:$AH$22,1,MATCH("Yes",'3.2.1 NPV (LoDiscount)'!$E$127:$AH$127,0)))</f>
        <v>FY29</v>
      </c>
      <c r="I346" s="45"/>
      <c r="J346" s="45"/>
      <c r="K346" s="45"/>
    </row>
    <row r="347" spans="1:35" ht="15" customHeight="1">
      <c r="A347" s="341"/>
      <c r="B347" s="27">
        <v>7</v>
      </c>
      <c r="C347" s="227" t="str">
        <f>$C$10</f>
        <v/>
      </c>
      <c r="D347" s="266">
        <f>'3.2.1 NPV (LoDiscount)'!$B$151</f>
        <v>0</v>
      </c>
      <c r="E347" s="266">
        <f>SUM('3.2.1 NPV (LoDiscount)'!$B$149:$B$150)</f>
        <v>0</v>
      </c>
      <c r="F347" s="266">
        <f>'3.2.1 NPV (LoDiscount)'!$B$152</f>
        <v>0</v>
      </c>
      <c r="G347" s="165">
        <f t="shared" si="20"/>
        <v>6</v>
      </c>
      <c r="H347" s="269" t="str">
        <f>IF(ISNA(INDEX('3.2.1 NPV (LoDiscount)'!$E$22:$AH$22,1,MATCH("Yes",'3.2.1 NPV (LoDiscount)'!$E$147:$AH$147,0))),"-",INDEX('3.2.1 NPV (LoDiscount)'!$E$22:$AH$22,1,MATCH("Yes",'3.2.1 NPV (LoDiscount)'!$E$147:$AH$147,0)))</f>
        <v>-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 ht="15" customHeight="1">
      <c r="A348" s="341"/>
      <c r="B348" s="27">
        <v>8</v>
      </c>
      <c r="C348" s="227" t="str">
        <f>$C$11</f>
        <v/>
      </c>
      <c r="D348" s="266">
        <f>'3.2.1 NPV (LoDiscount)'!$B$171</f>
        <v>0</v>
      </c>
      <c r="E348" s="266">
        <f>SUM('3.2.1 NPV (LoDiscount)'!$B$169:$B$170)</f>
        <v>0</v>
      </c>
      <c r="F348" s="266">
        <f>'3.2.1 NPV (LoDiscount)'!$B$172</f>
        <v>0</v>
      </c>
      <c r="G348" s="165">
        <f t="shared" si="20"/>
        <v>6</v>
      </c>
      <c r="H348" s="269" t="str">
        <f>IF(ISNA(INDEX('3.2.1 NPV (LoDiscount)'!$E$22:$AH$22,1,MATCH("Yes",'3.2.1 NPV (LoDiscount)'!$E$167:$AH$167,0))),"-",INDEX('3.2.1 NPV (LoDiscount)'!$E$22:$AH$22,1,MATCH("Yes",'3.2.1 NPV (LoDiscount)'!$E$167:$AH$167,0)))</f>
        <v>-</v>
      </c>
      <c r="I348" s="45"/>
      <c r="J348" s="45"/>
      <c r="K348" s="45"/>
    </row>
    <row r="349" spans="1:35" ht="15" customHeight="1">
      <c r="A349" s="341"/>
      <c r="B349" s="27">
        <v>9</v>
      </c>
      <c r="C349" s="227" t="str">
        <f>$C$12</f>
        <v/>
      </c>
      <c r="D349" s="266">
        <f>'3.2.1 NPV (LoDiscount)'!$B$191</f>
        <v>0</v>
      </c>
      <c r="E349" s="266">
        <f>SUM('3.2.1 NPV (LoDiscount)'!$B$189:$B$190)</f>
        <v>0</v>
      </c>
      <c r="F349" s="266">
        <f>'3.2.1 NPV (LoDiscount)'!$B$192</f>
        <v>0</v>
      </c>
      <c r="G349" s="165">
        <f t="shared" si="20"/>
        <v>6</v>
      </c>
      <c r="H349" s="269" t="str">
        <f>IF(ISNA(INDEX('3.2.1 NPV (LoDiscount)'!$E$22:$AH$22,1,MATCH("Yes",'3.2.1 NPV (LoDiscount)'!$E$187:$AH$187,0))),"-",INDEX('3.2.1 NPV (LoDiscount)'!$E$22:$AH$22,1,MATCH("Yes",'3.2.1 NPV (LoDiscount)'!$E$187:$AH$187,0)))</f>
        <v>-</v>
      </c>
      <c r="I349" s="45"/>
      <c r="J349" s="45"/>
      <c r="K349" s="45"/>
    </row>
    <row r="350" spans="1:35" ht="15.75" thickBot="1">
      <c r="A350" s="342"/>
      <c r="B350" s="83">
        <v>10</v>
      </c>
      <c r="C350" s="228" t="str">
        <f>$C$13</f>
        <v/>
      </c>
      <c r="D350" s="271">
        <f>'3.2.1 NPV (LoDiscount)'!$B$211</f>
        <v>0</v>
      </c>
      <c r="E350" s="271">
        <f>SUM('3.2.1 NPV (LoDiscount)'!$B$209:$B$210)</f>
        <v>0</v>
      </c>
      <c r="F350" s="271">
        <f>'3.2.1 NPV (LoDiscount)'!$B$212</f>
        <v>0</v>
      </c>
      <c r="G350" s="83">
        <f t="shared" si="20"/>
        <v>6</v>
      </c>
      <c r="H350" s="272" t="str">
        <f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 ht="15" customHeight="1">
      <c r="A351" s="341" t="s">
        <v>233</v>
      </c>
      <c r="B351" s="27">
        <v>1</v>
      </c>
      <c r="C351" s="65" t="str">
        <f>$C$4</f>
        <v>Do Nothing</v>
      </c>
      <c r="D351" s="266">
        <f>'3.2.2 NPV (HiDiscount)'!$B$28</f>
        <v>0</v>
      </c>
      <c r="E351" s="266">
        <f>SUM('3.2.2 NPV (HiDiscount)'!$B$26:$B$27)</f>
        <v>0</v>
      </c>
      <c r="F351" s="266">
        <f>'3.2.2 NPV (HiDiscount)'!$B$29</f>
        <v>0</v>
      </c>
      <c r="G351" s="165">
        <f>RANK(F351,$F$351:$F$360)</f>
        <v>6</v>
      </c>
      <c r="H351" s="269"/>
      <c r="I351" s="45"/>
      <c r="J351" s="45"/>
      <c r="K351" s="45"/>
    </row>
    <row r="352" spans="1:35" ht="15" customHeight="1">
      <c r="A352" s="341"/>
      <c r="B352" s="27">
        <v>2</v>
      </c>
      <c r="C352" s="65" t="str">
        <f>$C$5</f>
        <v>Reconductor SMTS-BVE Line with 37/3.75 AAC Conductor</v>
      </c>
      <c r="D352" s="266">
        <f>'3.2.2 NPV (HiDiscount)'!$B$51</f>
        <v>14508.776838855167</v>
      </c>
      <c r="E352" s="266">
        <f>SUM('3.2.2 NPV (HiDiscount)'!$B$49:$B$50)</f>
        <v>30.511360667865429</v>
      </c>
      <c r="F352" s="266">
        <f>'3.2.2 NPV (HiDiscount)'!$B$52</f>
        <v>14478.265478187299</v>
      </c>
      <c r="G352" s="165">
        <f t="shared" ref="G352:G360" si="21">RANK(F352,$F$351:$F$360)</f>
        <v>2</v>
      </c>
      <c r="H352" s="269" t="str">
        <f>IF(ISNA(INDEX('3.2.2 NPV (HiDiscount)'!$E$22:$AH$22,1,MATCH("Yes",'3.2.2 NPV (HiDiscount)'!$E$47:$AH$47,0))),"-",INDEX('3.2.2 NPV (HiDiscount)'!$E$22:$AH$22,1,MATCH("Yes",'3.2.2 NPV (HiDiscount)'!$E$47:$AH$47,0)))</f>
        <v>FY28</v>
      </c>
      <c r="I352" s="45"/>
      <c r="J352" s="45"/>
      <c r="K352" s="45"/>
    </row>
    <row r="353" spans="1:35" ht="15" customHeight="1">
      <c r="A353" s="341"/>
      <c r="B353" s="27">
        <v>3</v>
      </c>
      <c r="C353" s="65" t="str">
        <f>$C$6</f>
        <v>Reconductor SMTS-BVE Line with 19/4.75 AAC Conductor</v>
      </c>
      <c r="D353" s="266">
        <f>'3.2.2 NPV (HiDiscount)'!$B$71</f>
        <v>13493.652538599405</v>
      </c>
      <c r="E353" s="266">
        <f>SUM('3.2.2 NPV (HiDiscount)'!$B$69:$B$70)</f>
        <v>14.891276649691484</v>
      </c>
      <c r="F353" s="266">
        <f>'3.2.2 NPV (HiDiscount)'!$B$72</f>
        <v>13478.761261949714</v>
      </c>
      <c r="G353" s="165">
        <f t="shared" si="21"/>
        <v>3</v>
      </c>
      <c r="H353" s="269" t="str">
        <f>IF(ISNA(INDEX('3.2.2 NPV (HiDiscount)'!$E$22:$AH$22,1,MATCH("Yes",'3.2.2 NPV (HiDiscount)'!$E$67:$AH$67,0))),"-",INDEX('3.2.2 NPV (HiDiscount)'!$E$22:$AH$22,1,MATCH("Yes",'3.2.2 NPV (HiDiscount)'!$E$67:$AH$67,0)))</f>
        <v>FY28</v>
      </c>
      <c r="I353" s="45"/>
      <c r="J353" s="45"/>
      <c r="K353" s="45"/>
    </row>
    <row r="354" spans="1:35" ht="15" customHeight="1">
      <c r="A354" s="341"/>
      <c r="B354" s="27">
        <v>4</v>
      </c>
      <c r="C354" s="65" t="str">
        <f>$C$7</f>
        <v>Reconductor SMTS-BVE and BVE-KMS Line with 37/3.75 AAC Conductor</v>
      </c>
      <c r="D354" s="266">
        <f>'3.2.2 NPV (HiDiscount)'!$B$91</f>
        <v>14535.907083407659</v>
      </c>
      <c r="E354" s="266">
        <f>SUM('3.2.2 NPV (HiDiscount)'!$B$89:$B$90)</f>
        <v>41.263554362813494</v>
      </c>
      <c r="F354" s="266">
        <f>'3.2.2 NPV (HiDiscount)'!$B$92</f>
        <v>14494.643529044841</v>
      </c>
      <c r="G354" s="165">
        <f t="shared" si="21"/>
        <v>1</v>
      </c>
      <c r="H354" s="269" t="str">
        <f>IF(ISNA(INDEX('3.2.2 NPV (HiDiscount)'!$E$22:$AH$22,1,MATCH("Yes",'3.2.2 NPV (HiDiscount)'!$E$87:$AH$87,0))),"-",INDEX('3.2.2 NPV (HiDiscount)'!$E$22:$AH$22,1,MATCH("Yes",'3.2.2 NPV (HiDiscount)'!$E$87:$AH$87,0)))</f>
        <v>FY28</v>
      </c>
      <c r="I354" s="45"/>
      <c r="J354" s="45"/>
      <c r="K354" s="45"/>
    </row>
    <row r="355" spans="1:35" ht="15" customHeight="1">
      <c r="A355" s="341"/>
      <c r="B355" s="27">
        <v>5</v>
      </c>
      <c r="C355" s="65" t="str">
        <f>$C$8</f>
        <v>Reconductor BVE-BVE-Tee Line with 37/3.75 AAC Conductor</v>
      </c>
      <c r="D355" s="266">
        <f>'3.2.2 NPV (HiDiscount)'!$B$111</f>
        <v>8926.2432399292793</v>
      </c>
      <c r="E355" s="266">
        <f>SUM('3.2.2 NPV (HiDiscount)'!$B$109:$B$110)</f>
        <v>8.8605517505678293</v>
      </c>
      <c r="F355" s="266">
        <f>'3.2.2 NPV (HiDiscount)'!$B$112</f>
        <v>8917.3826881787099</v>
      </c>
      <c r="G355" s="165">
        <f t="shared" si="21"/>
        <v>5</v>
      </c>
      <c r="H355" s="269" t="str">
        <f>IF(ISNA(INDEX('3.2.2 NPV (HiDiscount)'!$E$22:$AH$22,1,MATCH("Yes",'3.2.2 NPV (HiDiscount)'!$E$107:$AH$107,0))),"-",INDEX('3.2.2 NPV (HiDiscount)'!$E$22:$AH$22,1,MATCH("Yes",'3.2.2 NPV (HiDiscount)'!$E$107:$AH$107,0)))</f>
        <v>FY28</v>
      </c>
      <c r="J355" s="45"/>
      <c r="K355" s="45"/>
    </row>
    <row r="356" spans="1:35" ht="15" customHeight="1">
      <c r="A356" s="341"/>
      <c r="B356" s="27">
        <v>6</v>
      </c>
      <c r="C356" s="65" t="str">
        <f>$C$9</f>
        <v>Reconductor SMTS-BVE and BVE-BVE-Tee Line with 37/3.75 AAC Conductor</v>
      </c>
      <c r="D356" s="266">
        <f>'3.2.2 NPV (HiDiscount)'!$B$131</f>
        <v>12769.814333417971</v>
      </c>
      <c r="E356" s="266">
        <f>SUM('3.2.2 NPV (HiDiscount)'!$B$129:$B$130)</f>
        <v>39.766974985776571</v>
      </c>
      <c r="F356" s="266">
        <f>'3.2.2 NPV (HiDiscount)'!$B$132</f>
        <v>12730.047358432192</v>
      </c>
      <c r="G356" s="165">
        <f t="shared" si="21"/>
        <v>4</v>
      </c>
      <c r="H356" s="269" t="str">
        <f>IF(ISNA(INDEX('3.2.2 NPV (HiDiscount)'!$E$22:$AH$22,1,MATCH("Yes",'3.2.2 NPV (HiDiscount)'!$E$127:$AH$127,0))),"-",INDEX('3.2.2 NPV (HiDiscount)'!$E$22:$AH$22,1,MATCH("Yes",'3.2.2 NPV (HiDiscount)'!$E$127:$AH$127,0)))</f>
        <v>FY28</v>
      </c>
      <c r="I356" s="45"/>
      <c r="J356" s="45"/>
      <c r="K356" s="45"/>
    </row>
    <row r="357" spans="1:35" ht="15" customHeight="1">
      <c r="A357" s="341"/>
      <c r="B357" s="27">
        <v>7</v>
      </c>
      <c r="C357" s="227" t="str">
        <f>$C$10</f>
        <v/>
      </c>
      <c r="D357" s="266">
        <f>'3.2.2 NPV (HiDiscount)'!$B$151</f>
        <v>0</v>
      </c>
      <c r="E357" s="266">
        <f>SUM('3.2.2 NPV (HiDiscount)'!$B$149:$B$150)</f>
        <v>0</v>
      </c>
      <c r="F357" s="266">
        <f>'3.2.2 NPV (HiDiscount)'!$B$152</f>
        <v>0</v>
      </c>
      <c r="G357" s="165">
        <f t="shared" si="21"/>
        <v>6</v>
      </c>
      <c r="H357" s="269" t="str">
        <f>IF(ISNA(INDEX('3.2.2 NPV (HiDiscount)'!$E$22:$AH$22,1,MATCH("Yes",'3.2.2 NPV (HiDiscount)'!$E$147:$AH$147,0))),"-",INDEX('3.2.2 NPV (HiDiscount)'!$E$22:$AH$22,1,MATCH("Yes",'3.2.2 NPV (HiDiscount)'!$E$147:$AH$147,0)))</f>
        <v>-</v>
      </c>
      <c r="I357" s="45"/>
      <c r="J357" s="45"/>
      <c r="K357" s="45"/>
    </row>
    <row r="358" spans="1:35" ht="15" customHeight="1">
      <c r="A358" s="341"/>
      <c r="B358" s="27">
        <v>8</v>
      </c>
      <c r="C358" s="227" t="str">
        <f>$C$11</f>
        <v/>
      </c>
      <c r="D358" s="266">
        <f>'3.2.2 NPV (HiDiscount)'!$B$171</f>
        <v>0</v>
      </c>
      <c r="E358" s="266">
        <f>SUM('3.2.2 NPV (HiDiscount)'!$B$169:$B$170)</f>
        <v>0</v>
      </c>
      <c r="F358" s="266">
        <f>'3.2.2 NPV (HiDiscount)'!$B$172</f>
        <v>0</v>
      </c>
      <c r="G358" s="165">
        <f t="shared" si="21"/>
        <v>6</v>
      </c>
      <c r="H358" s="269" t="str">
        <f>IF(ISNA(INDEX('3.2.2 NPV (HiDiscount)'!$E$22:$AH$22,1,MATCH("Yes",'3.2.2 NPV (HiDiscount)'!$E$167:$AH$167,0))),"-",INDEX('3.2.2 NPV (HiDiscount)'!$E$22:$AH$22,1,MATCH("Yes",'3.2.2 NPV (HiDiscount)'!$E$167:$AH$167,0)))</f>
        <v>-</v>
      </c>
      <c r="I358" s="45"/>
      <c r="J358" s="45"/>
      <c r="K358" s="45"/>
    </row>
    <row r="359" spans="1:35" ht="15" customHeight="1">
      <c r="A359" s="341"/>
      <c r="B359" s="27">
        <v>9</v>
      </c>
      <c r="C359" s="227" t="str">
        <f>$C$12</f>
        <v/>
      </c>
      <c r="D359" s="266">
        <f>'3.2.2 NPV (HiDiscount)'!$B$191</f>
        <v>0</v>
      </c>
      <c r="E359" s="266">
        <f>SUM('3.2.2 NPV (HiDiscount)'!$B$189:$B$190)</f>
        <v>0</v>
      </c>
      <c r="F359" s="266">
        <f>'3.2.2 NPV (HiDiscount)'!$B$192</f>
        <v>0</v>
      </c>
      <c r="G359" s="165">
        <f t="shared" si="21"/>
        <v>6</v>
      </c>
      <c r="H359" s="269" t="str">
        <f>IF(ISNA(INDEX('3.2.2 NPV (HiDiscount)'!$E$22:$AH$22,1,MATCH("Yes",'3.2.2 NPV (HiDiscount)'!$E$187:$AH$187,0))),"-",INDEX('3.2.2 NPV (HiDiscount)'!$E$22:$AH$22,1,MATCH("Yes",'3.2.2 NPV (HiDiscount)'!$E$187:$AH$187,0)))</f>
        <v>-</v>
      </c>
      <c r="I359" s="45"/>
      <c r="J359" s="45"/>
      <c r="K359" s="45"/>
    </row>
    <row r="360" spans="1:35" ht="15.75" thickBot="1">
      <c r="A360" s="342"/>
      <c r="B360" s="83">
        <v>10</v>
      </c>
      <c r="C360" s="228" t="str">
        <f>$C$13</f>
        <v/>
      </c>
      <c r="D360" s="271">
        <f>'3.2.2 NPV (HiDiscount)'!$B$211</f>
        <v>0</v>
      </c>
      <c r="E360" s="271">
        <f>SUM('3.2.2 NPV (HiDiscount)'!$B$209:$B$210)</f>
        <v>0</v>
      </c>
      <c r="F360" s="271">
        <f>'3.2.2 NPV (HiDiscount)'!$B$212</f>
        <v>0</v>
      </c>
      <c r="G360" s="83">
        <f t="shared" si="21"/>
        <v>6</v>
      </c>
      <c r="H360" s="272" t="str">
        <f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 ht="15" customHeight="1">
      <c r="A361" s="341" t="s">
        <v>234</v>
      </c>
      <c r="B361" s="27">
        <v>1</v>
      </c>
      <c r="C361" s="65" t="str">
        <f>$C$4</f>
        <v>Do Nothing</v>
      </c>
      <c r="D361" s="266">
        <f>'3.2.3 NPV (LoCost)'!$B$28</f>
        <v>0</v>
      </c>
      <c r="E361" s="266">
        <f>SUM('3.2.3 NPV (LoCost)'!$B$26:$B$27)</f>
        <v>0</v>
      </c>
      <c r="F361" s="266">
        <f>'3.2.3 NPV (LoCost)'!$B$29</f>
        <v>0</v>
      </c>
      <c r="G361" s="165">
        <f>RANK(F361,$F$361:$F$370)</f>
        <v>6</v>
      </c>
      <c r="H361" s="269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 ht="15" customHeight="1">
      <c r="A362" s="341"/>
      <c r="B362" s="27">
        <v>2</v>
      </c>
      <c r="C362" s="65" t="str">
        <f>$C$5</f>
        <v>Reconductor SMTS-BVE Line with 37/3.75 AAC Conductor</v>
      </c>
      <c r="D362" s="266">
        <f>'3.2.3 NPV (LoCost)'!$B$51</f>
        <v>18754.128996837931</v>
      </c>
      <c r="E362" s="266">
        <f>SUM('3.2.3 NPV (LoCost)'!$B$49:$B$50)</f>
        <v>25.488512965575818</v>
      </c>
      <c r="F362" s="266">
        <f>'3.2.3 NPV (LoCost)'!$B$52</f>
        <v>18728.640483872361</v>
      </c>
      <c r="G362" s="165">
        <f t="shared" ref="G362:G370" si="22">RANK(F362,$F$361:$F$370)</f>
        <v>2</v>
      </c>
      <c r="H362" s="269" t="str">
        <f>IF(ISNA(INDEX('3.2.3 NPV (LoCost)'!$E$22:$AH$22,1,MATCH("Yes",'3.2.3 NPV (LoCost)'!$E$47:$AH$47,0))),"-",INDEX('3.2.3 NPV (LoCost)'!$E$22:$AH$22,1,MATCH("Yes",'3.2.3 NPV (LoCost)'!$E$47:$AH$47,0)))</f>
        <v>FY28</v>
      </c>
      <c r="I362" s="45"/>
      <c r="J362" s="45"/>
      <c r="K362" s="45"/>
    </row>
    <row r="363" spans="1:35" ht="15" customHeight="1">
      <c r="A363" s="341"/>
      <c r="B363" s="27">
        <v>3</v>
      </c>
      <c r="C363" s="65" t="str">
        <f>$C$6</f>
        <v>Reconductor SMTS-BVE Line with 19/4.75 AAC Conductor</v>
      </c>
      <c r="D363" s="266">
        <f>'3.2.3 NPV (LoCost)'!$B$71</f>
        <v>17425.69982345001</v>
      </c>
      <c r="E363" s="266">
        <f>SUM('3.2.3 NPV (LoCost)'!$B$69:$B$70)</f>
        <v>12.439841739322583</v>
      </c>
      <c r="F363" s="266">
        <f>'3.2.3 NPV (LoCost)'!$B$72</f>
        <v>17413.259981710682</v>
      </c>
      <c r="G363" s="165">
        <f t="shared" si="22"/>
        <v>3</v>
      </c>
      <c r="H363" s="269" t="str">
        <f>IF(ISNA(INDEX('3.2.3 NPV (LoCost)'!$E$22:$AH$22,1,MATCH("Yes",'3.2.3 NPV (LoCost)'!$E$67:$AH$67,0))),"-",INDEX('3.2.3 NPV (LoCost)'!$E$22:$AH$22,1,MATCH("Yes",'3.2.3 NPV (LoCost)'!$E$67:$AH$67,0)))</f>
        <v>FY28</v>
      </c>
      <c r="I363" s="45"/>
      <c r="J363" s="45"/>
      <c r="K363" s="45"/>
    </row>
    <row r="364" spans="1:35" ht="15" customHeight="1">
      <c r="A364" s="341"/>
      <c r="B364" s="27">
        <v>4</v>
      </c>
      <c r="C364" s="65" t="str">
        <f>$C$7</f>
        <v>Reconductor SMTS-BVE and BVE-KMS Line with 37/3.75 AAC Conductor</v>
      </c>
      <c r="D364" s="266">
        <f>'3.2.3 NPV (LoCost)'!$B$91</f>
        <v>18789.195721135078</v>
      </c>
      <c r="E364" s="266">
        <f>SUM('3.2.3 NPV (LoCost)'!$B$89:$B$90)</f>
        <v>34.470656744260303</v>
      </c>
      <c r="F364" s="266">
        <f>'3.2.3 NPV (LoCost)'!$B$92</f>
        <v>18754.725064390816</v>
      </c>
      <c r="G364" s="165">
        <f t="shared" si="22"/>
        <v>1</v>
      </c>
      <c r="H364" s="269" t="str">
        <f>IF(ISNA(INDEX('3.2.3 NPV (LoCost)'!$E$22:$AH$22,1,MATCH("Yes",'3.2.3 NPV (LoCost)'!$E$87:$AH$87,0))),"-",INDEX('3.2.3 NPV (LoCost)'!$E$22:$AH$22,1,MATCH("Yes",'3.2.3 NPV (LoCost)'!$E$87:$AH$87,0)))</f>
        <v>FY28</v>
      </c>
      <c r="I364" s="45"/>
      <c r="J364" s="45"/>
      <c r="K364" s="45"/>
    </row>
    <row r="365" spans="1:35" ht="15" customHeight="1">
      <c r="A365" s="341"/>
      <c r="B365" s="27">
        <v>5</v>
      </c>
      <c r="C365" s="65" t="str">
        <f>$C$8</f>
        <v>Reconductor BVE-BVE-Tee Line with 37/3.75 AAC Conductor</v>
      </c>
      <c r="D365" s="266">
        <f>'3.2.3 NPV (LoCost)'!$B$111</f>
        <v>11503.940710625839</v>
      </c>
      <c r="E365" s="266">
        <f>SUM('3.2.3 NPV (LoCost)'!$B$109:$B$110)</f>
        <v>7.4019081166170588</v>
      </c>
      <c r="F365" s="266">
        <f>'3.2.3 NPV (LoCost)'!$B$112</f>
        <v>11496.538802509225</v>
      </c>
      <c r="G365" s="165">
        <f t="shared" si="22"/>
        <v>5</v>
      </c>
      <c r="H365" s="269" t="str">
        <f>IF(ISNA(INDEX('3.2.3 NPV (LoCost)'!$E$22:$AH$22,1,MATCH("Yes",'3.2.3 NPV (LoCost)'!$E$107:$AH$107,0))),"-",INDEX('3.2.3 NPV (LoCost)'!$E$22:$AH$22,1,MATCH("Yes",'3.2.3 NPV (LoCost)'!$E$107:$AH$107,0)))</f>
        <v>FY28</v>
      </c>
      <c r="I365" s="45"/>
      <c r="J365" s="45"/>
      <c r="K365" s="45"/>
    </row>
    <row r="366" spans="1:35" ht="15" customHeight="1">
      <c r="A366" s="341"/>
      <c r="B366" s="27">
        <v>6</v>
      </c>
      <c r="C366" s="65" t="str">
        <f>$C$9</f>
        <v>Reconductor SMTS-BVE and BVE-BVE-Tee Line with 37/3.75 AAC Conductor</v>
      </c>
      <c r="D366" s="266">
        <f>'3.2.3 NPV (LoCost)'!$B$131</f>
        <v>16481.345947071022</v>
      </c>
      <c r="E366" s="266">
        <f>SUM('3.2.3 NPV (LoCost)'!$B$129:$B$130)</f>
        <v>33.220447575588466</v>
      </c>
      <c r="F366" s="266">
        <f>'3.2.3 NPV (LoCost)'!$B$132</f>
        <v>16448.125499495432</v>
      </c>
      <c r="G366" s="165">
        <f t="shared" si="22"/>
        <v>4</v>
      </c>
      <c r="H366" s="269" t="str">
        <f>IF(ISNA(INDEX('3.2.3 NPV (LoCost)'!$E$22:$AH$22,1,MATCH("Yes",'3.2.3 NPV (LoCost)'!$E$127:$AH$127,0))),"-",INDEX('3.2.3 NPV (LoCost)'!$E$22:$AH$22,1,MATCH("Yes",'3.2.3 NPV (LoCost)'!$E$127:$AH$127,0)))</f>
        <v>FY28</v>
      </c>
      <c r="I366" s="45"/>
      <c r="J366" s="45"/>
      <c r="K366" s="45"/>
    </row>
    <row r="367" spans="1:35" ht="15" customHeight="1">
      <c r="A367" s="341"/>
      <c r="B367" s="27">
        <v>7</v>
      </c>
      <c r="C367" s="227" t="str">
        <f>$C$10</f>
        <v/>
      </c>
      <c r="D367" s="266">
        <f>'3.2.3 NPV (LoCost)'!$B$151</f>
        <v>0</v>
      </c>
      <c r="E367" s="266">
        <f>SUM('3.2.3 NPV (LoCost)'!$B$149:$B$150)</f>
        <v>0</v>
      </c>
      <c r="F367" s="266">
        <f>'3.2.3 NPV (LoCost)'!$B$152</f>
        <v>0</v>
      </c>
      <c r="G367" s="165">
        <f t="shared" si="22"/>
        <v>6</v>
      </c>
      <c r="H367" s="269" t="str">
        <f>IF(ISNA(INDEX('3.2.3 NPV (LoCost)'!$E$22:$AH$22,1,MATCH("Yes",'3.2.3 NPV (LoCost)'!$E$147:$AH$147,0))),"-",INDEX('3.2.3 NPV (LoCost)'!$E$22:$AH$22,1,MATCH("Yes",'3.2.3 NPV (LoCost)'!$E$147:$AH$147,0)))</f>
        <v>-</v>
      </c>
      <c r="I367" s="45"/>
      <c r="J367" s="45"/>
      <c r="K367" s="45"/>
    </row>
    <row r="368" spans="1:35" ht="15" customHeight="1">
      <c r="A368" s="341"/>
      <c r="B368" s="27">
        <v>8</v>
      </c>
      <c r="C368" s="227" t="str">
        <f>$C$11</f>
        <v/>
      </c>
      <c r="D368" s="266">
        <f>'3.2.3 NPV (LoCost)'!$B$171</f>
        <v>0</v>
      </c>
      <c r="E368" s="266">
        <f>SUM('3.2.3 NPV (LoCost)'!$B$169:$B$170)</f>
        <v>0</v>
      </c>
      <c r="F368" s="266">
        <f>'3.2.3 NPV (LoCost)'!$B$172</f>
        <v>0</v>
      </c>
      <c r="G368" s="165">
        <f t="shared" si="22"/>
        <v>6</v>
      </c>
      <c r="H368" s="269" t="str">
        <f>IF(ISNA(INDEX('3.2.3 NPV (LoCost)'!$E$22:$AH$22,1,MATCH("Yes",'3.2.3 NPV (LoCost)'!$E$167:$AH$167,0))),"-",INDEX('3.2.3 NPV (LoCost)'!$E$22:$AH$22,1,MATCH("Yes",'3.2.3 NPV (LoCost)'!$E$167:$AH$167,0)))</f>
        <v>-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 ht="15" customHeight="1">
      <c r="A369" s="341"/>
      <c r="B369" s="27">
        <v>9</v>
      </c>
      <c r="C369" s="227" t="str">
        <f>$C$12</f>
        <v/>
      </c>
      <c r="D369" s="266">
        <f>'3.2.3 NPV (LoCost)'!$B$191</f>
        <v>0</v>
      </c>
      <c r="E369" s="266">
        <f>SUM('3.2.3 NPV (LoCost)'!$B$189:$B$190)</f>
        <v>0</v>
      </c>
      <c r="F369" s="266">
        <f>'3.2.3 NPV (LoCost)'!$B$192</f>
        <v>0</v>
      </c>
      <c r="G369" s="165">
        <f t="shared" si="22"/>
        <v>6</v>
      </c>
      <c r="H369" s="269" t="str">
        <f>IF(ISNA(INDEX('3.2.3 NPV (LoCost)'!$E$22:$AH$22,1,MATCH("Yes",'3.2.3 NPV (LoCost)'!$E$187:$AH$187,0))),"-",INDEX('3.2.3 NPV (LoCost)'!$E$22:$AH$22,1,MATCH("Yes",'3.2.3 NPV (LoCost)'!$E$187:$AH$187,0)))</f>
        <v>-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.75" thickBot="1">
      <c r="A370" s="342"/>
      <c r="B370" s="83">
        <v>10</v>
      </c>
      <c r="C370" s="228" t="str">
        <f>$C$13</f>
        <v/>
      </c>
      <c r="D370" s="271">
        <f>'3.2.3 NPV (LoCost)'!$B$211</f>
        <v>0</v>
      </c>
      <c r="E370" s="271">
        <f>SUM('3.2.3 NPV (LoCost)'!$B$209:$B$210)</f>
        <v>0</v>
      </c>
      <c r="F370" s="271">
        <f>'3.2.3 NPV (LoCost)'!$B$212</f>
        <v>0</v>
      </c>
      <c r="G370" s="83">
        <f t="shared" si="22"/>
        <v>6</v>
      </c>
      <c r="H370" s="272" t="str">
        <f>IF(ISNA(INDEX('3.2.3 NPV (LoCost)'!$E$22:$AH$22,1,MATCH("Yes",'3.2.3 NPV (LoCost)'!$E$207:$AH$207,0))),"-",INDEX('3.2.3 NPV (LoCost)'!$E$22:$AH$22,1,MATCH("Yes",'3.2.3 NPV (LoCost)'!$E$207:$AH$207,0)))</f>
        <v>-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 ht="15" customHeight="1">
      <c r="A371" s="344" t="s">
        <v>235</v>
      </c>
      <c r="B371" s="27">
        <v>1</v>
      </c>
      <c r="C371" s="65" t="str">
        <f>$C$4</f>
        <v>Do Nothing</v>
      </c>
      <c r="D371" s="266">
        <f>'3.2.4 NPV (HiCost)'!$B$28</f>
        <v>0</v>
      </c>
      <c r="E371" s="266">
        <f>SUM('3.2.4 NPV (HiCost)'!$B$26:$B$27)</f>
        <v>0</v>
      </c>
      <c r="F371" s="266">
        <f>'3.2.4 NPV (HiCost)'!$B$29</f>
        <v>0</v>
      </c>
      <c r="G371" s="165">
        <f>RANK(F371,$F$371:$F$380)</f>
        <v>6</v>
      </c>
      <c r="H371" s="269"/>
      <c r="I371" s="45"/>
      <c r="J371" s="45"/>
      <c r="K371" s="45"/>
    </row>
    <row r="372" spans="1:35" ht="15" customHeight="1">
      <c r="A372" s="341"/>
      <c r="B372" s="27">
        <v>2</v>
      </c>
      <c r="C372" s="65" t="str">
        <f>$C$5</f>
        <v>Reconductor SMTS-BVE Line with 37/3.75 AAC Conductor</v>
      </c>
      <c r="D372" s="266">
        <f>'3.2.4 NPV (HiCost)'!$B$51</f>
        <v>18754.128996837931</v>
      </c>
      <c r="E372" s="266">
        <f>SUM('3.2.4 NPV (HiCost)'!$B$49:$B$50)</f>
        <v>38.232769448363726</v>
      </c>
      <c r="F372" s="266">
        <f>'3.2.4 NPV (HiCost)'!$B$52</f>
        <v>18715.896227389574</v>
      </c>
      <c r="G372" s="165">
        <f t="shared" ref="G372:G380" si="23">RANK(F372,$F$371:$F$380)</f>
        <v>2</v>
      </c>
      <c r="H372" s="269" t="str">
        <f>IF(ISNA(INDEX('3.2.4 NPV (HiCost)'!$E$22:$AH$22,1,MATCH("Yes",'3.2.4 NPV (HiCost)'!$E$47:$AH$47,0))),"-",INDEX('3.2.4 NPV (HiCost)'!$E$22:$AH$22,1,MATCH("Yes",'3.2.4 NPV (HiCost)'!$E$47:$AH$47,0)))</f>
        <v>FY28</v>
      </c>
      <c r="I372" s="45"/>
      <c r="J372" s="45"/>
      <c r="K372" s="45"/>
    </row>
    <row r="373" spans="1:35" ht="15" customHeight="1">
      <c r="A373" s="341"/>
      <c r="B373" s="27">
        <v>3</v>
      </c>
      <c r="C373" s="65" t="str">
        <f>$C$6</f>
        <v>Reconductor SMTS-BVE Line with 19/4.75 AAC Conductor</v>
      </c>
      <c r="D373" s="266">
        <f>'3.2.4 NPV (HiCost)'!$B$71</f>
        <v>17425.69982345001</v>
      </c>
      <c r="E373" s="266">
        <f>SUM('3.2.4 NPV (HiCost)'!$B$69:$B$70)</f>
        <v>18.659762608983872</v>
      </c>
      <c r="F373" s="266">
        <f>'3.2.4 NPV (HiCost)'!$B$72</f>
        <v>17407.040060841024</v>
      </c>
      <c r="G373" s="165">
        <f t="shared" si="23"/>
        <v>3</v>
      </c>
      <c r="H373" s="269" t="str">
        <f>IF(ISNA(INDEX('3.2.4 NPV (HiCost)'!$E$22:$AH$22,1,MATCH("Yes",'3.2.4 NPV (HiCost)'!$E$67:$AH$67,0))),"-",INDEX('3.2.4 NPV (HiCost)'!$E$22:$AH$22,1,MATCH("Yes",'3.2.4 NPV (HiCost)'!$E$67:$AH$67,0)))</f>
        <v>FY28</v>
      </c>
      <c r="I373" s="45"/>
      <c r="J373" s="45"/>
      <c r="K373" s="45"/>
    </row>
    <row r="374" spans="1:35" ht="15" customHeight="1">
      <c r="A374" s="341"/>
      <c r="B374" s="27">
        <v>4</v>
      </c>
      <c r="C374" s="65" t="str">
        <f>$C$7</f>
        <v>Reconductor SMTS-BVE and BVE-KMS Line with 37/3.75 AAC Conductor</v>
      </c>
      <c r="D374" s="266">
        <f>'3.2.4 NPV (HiCost)'!$B$91</f>
        <v>18786.920828510014</v>
      </c>
      <c r="E374" s="266">
        <f>SUM('3.2.4 NPV (HiCost)'!$B$89:$B$90)</f>
        <v>48.882700586136963</v>
      </c>
      <c r="F374" s="266">
        <f>'3.2.4 NPV (HiCost)'!$B$92</f>
        <v>18738.038127923875</v>
      </c>
      <c r="G374" s="165">
        <f t="shared" si="23"/>
        <v>1</v>
      </c>
      <c r="H374" s="269" t="str">
        <f>IF(ISNA(INDEX('3.2.4 NPV (HiCost)'!$E$22:$AH$22,1,MATCH("Yes",'3.2.4 NPV (HiCost)'!$E$87:$AH$87,0))),"-",INDEX('3.2.4 NPV (HiCost)'!$E$22:$AH$22,1,MATCH("Yes",'3.2.4 NPV (HiCost)'!$E$87:$AH$87,0)))</f>
        <v>FY29</v>
      </c>
      <c r="I374" s="45"/>
      <c r="J374" s="45"/>
      <c r="K374" s="45"/>
    </row>
    <row r="375" spans="1:35" ht="15" customHeight="1">
      <c r="A375" s="341"/>
      <c r="B375" s="27">
        <v>5</v>
      </c>
      <c r="C375" s="65" t="str">
        <f>$C$8</f>
        <v>Reconductor BVE-BVE-Tee Line with 37/3.75 AAC Conductor</v>
      </c>
      <c r="D375" s="266">
        <f>'3.2.4 NPV (HiCost)'!$B$111</f>
        <v>11503.940710625839</v>
      </c>
      <c r="E375" s="266">
        <f>SUM('3.2.4 NPV (HiCost)'!$B$109:$B$110)</f>
        <v>11.102862174925587</v>
      </c>
      <c r="F375" s="266">
        <f>'3.2.4 NPV (HiCost)'!$B$112</f>
        <v>11492.83784845091</v>
      </c>
      <c r="G375" s="165">
        <f t="shared" si="23"/>
        <v>5</v>
      </c>
      <c r="H375" s="269" t="str">
        <f>IF(ISNA(INDEX('3.2.4 NPV (HiCost)'!$E$22:$AH$22,1,MATCH("Yes",'3.2.4 NPV (HiCost)'!$E$107:$AH$107,0))),"-",INDEX('3.2.4 NPV (HiCost)'!$E$22:$AH$22,1,MATCH("Yes",'3.2.4 NPV (HiCost)'!$E$107:$AH$107,0)))</f>
        <v>FY28</v>
      </c>
      <c r="I375" s="45"/>
      <c r="J375" s="45"/>
      <c r="K375" s="45"/>
    </row>
    <row r="376" spans="1:35" ht="15" customHeight="1">
      <c r="A376" s="341"/>
      <c r="B376" s="27">
        <v>6</v>
      </c>
      <c r="C376" s="65" t="str">
        <f>$C$9</f>
        <v>Reconductor SMTS-BVE and BVE-BVE-Tee Line with 37/3.75 AAC Conductor</v>
      </c>
      <c r="D376" s="266">
        <f>'3.2.4 NPV (HiCost)'!$B$131</f>
        <v>16479.071070930109</v>
      </c>
      <c r="E376" s="266">
        <f>SUM('3.2.4 NPV (HiCost)'!$B$129:$B$130)</f>
        <v>47.109783959812319</v>
      </c>
      <c r="F376" s="266">
        <f>'3.2.4 NPV (HiCost)'!$B$132</f>
        <v>16431.961286970294</v>
      </c>
      <c r="G376" s="165">
        <f t="shared" si="23"/>
        <v>4</v>
      </c>
      <c r="H376" s="269" t="str">
        <f>IF(ISNA(INDEX('3.2.4 NPV (HiCost)'!$E$22:$AH$22,1,MATCH("Yes",'3.2.4 NPV (HiCost)'!$E$127:$AH$127,0))),"-",INDEX('3.2.4 NPV (HiCost)'!$E$22:$AH$22,1,MATCH("Yes",'3.2.4 NPV (HiCost)'!$E$127:$AH$127,0)))</f>
        <v>FY29</v>
      </c>
      <c r="I376" s="45"/>
      <c r="J376" s="45"/>
      <c r="K376" s="45"/>
    </row>
    <row r="377" spans="1:35" ht="15" customHeight="1">
      <c r="A377" s="341"/>
      <c r="B377" s="27">
        <v>7</v>
      </c>
      <c r="C377" s="227" t="str">
        <f>$C$10</f>
        <v/>
      </c>
      <c r="D377" s="266">
        <f>'3.2.4 NPV (HiCost)'!$B$151</f>
        <v>0</v>
      </c>
      <c r="E377" s="266">
        <f>SUM('3.2.4 NPV (HiCost)'!$B$149:$B$150)</f>
        <v>0</v>
      </c>
      <c r="F377" s="266">
        <f>'3.2.4 NPV (HiCost)'!$B$152</f>
        <v>0</v>
      </c>
      <c r="G377" s="165">
        <f t="shared" si="23"/>
        <v>6</v>
      </c>
      <c r="H377" s="269" t="str">
        <f>IF(ISNA(INDEX('3.2.4 NPV (HiCost)'!$E$22:$AH$22,1,MATCH("Yes",'3.2.4 NPV (HiCost)'!$E$147:$AH$147,0))),"-",INDEX('3.2.4 NPV (HiCost)'!$E$22:$AH$22,1,MATCH("Yes",'3.2.4 NPV (HiCost)'!$E$147:$AH$147,0)))</f>
        <v>-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 ht="15" customHeight="1">
      <c r="A378" s="341"/>
      <c r="B378" s="27">
        <v>8</v>
      </c>
      <c r="C378" s="227" t="str">
        <f>$C$11</f>
        <v/>
      </c>
      <c r="D378" s="266">
        <f>'3.2.4 NPV (HiCost)'!$B$171</f>
        <v>0</v>
      </c>
      <c r="E378" s="266">
        <f>SUM('3.2.4 NPV (HiCost)'!$B$169:$B$170)</f>
        <v>0</v>
      </c>
      <c r="F378" s="266">
        <f>'3.2.4 NPV (HiCost)'!$B$172</f>
        <v>0</v>
      </c>
      <c r="G378" s="165">
        <f t="shared" si="23"/>
        <v>6</v>
      </c>
      <c r="H378" s="269" t="str">
        <f>IF(ISNA(INDEX('3.2.4 NPV (HiCost)'!$E$22:$AH$22,1,MATCH("Yes",'3.2.4 NPV (HiCost)'!$E$167:$AH$167,0))),"-",INDEX('3.2.4 NPV (HiCost)'!$E$22:$AH$22,1,MATCH("Yes",'3.2.4 NPV (HiCost)'!$E$167:$AH$167,0)))</f>
        <v>-</v>
      </c>
      <c r="I378" s="45"/>
      <c r="J378" s="45"/>
      <c r="K378" s="45"/>
    </row>
    <row r="379" spans="1:35" ht="15" customHeight="1">
      <c r="A379" s="341"/>
      <c r="B379" s="27">
        <v>9</v>
      </c>
      <c r="C379" s="227" t="str">
        <f>$C$12</f>
        <v/>
      </c>
      <c r="D379" s="266">
        <f>'3.2.4 NPV (HiCost)'!$B$191</f>
        <v>0</v>
      </c>
      <c r="E379" s="266">
        <f>SUM('3.2.4 NPV (HiCost)'!$B$189:$B$190)</f>
        <v>0</v>
      </c>
      <c r="F379" s="266">
        <f>'3.2.4 NPV (HiCost)'!$B$192</f>
        <v>0</v>
      </c>
      <c r="G379" s="165">
        <f t="shared" si="23"/>
        <v>6</v>
      </c>
      <c r="H379" s="269" t="str">
        <f>IF(ISNA(INDEX('3.2.4 NPV (HiCost)'!$E$22:$AH$22,1,MATCH("Yes",'3.2.4 NPV (HiCost)'!$E$187:$AH$187,0))),"-",INDEX('3.2.4 NPV (HiCost)'!$E$22:$AH$22,1,MATCH("Yes",'3.2.4 NPV (HiCost)'!$E$187:$AH$187,0)))</f>
        <v>-</v>
      </c>
      <c r="I379" s="45"/>
      <c r="J379" s="45"/>
      <c r="K379" s="45"/>
    </row>
    <row r="380" spans="1:35" ht="15.75" thickBot="1">
      <c r="A380" s="342"/>
      <c r="B380" s="83">
        <v>10</v>
      </c>
      <c r="C380" s="228" t="str">
        <f>$C$13</f>
        <v/>
      </c>
      <c r="D380" s="271">
        <f>'3.2.4 NPV (HiCost)'!$B$211</f>
        <v>0</v>
      </c>
      <c r="E380" s="271">
        <f>SUM('3.2.4 NPV (HiCost)'!$B$209:$B$210)</f>
        <v>0</v>
      </c>
      <c r="F380" s="271">
        <f>'3.2.4 NPV (HiCost)'!$B$212</f>
        <v>0</v>
      </c>
      <c r="G380" s="83">
        <f t="shared" si="23"/>
        <v>6</v>
      </c>
      <c r="H380" s="272" t="str">
        <f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65" customHeight="1">
      <c r="A381" s="341" t="s">
        <v>236</v>
      </c>
      <c r="B381" s="27">
        <v>1</v>
      </c>
      <c r="C381" s="65" t="str">
        <f>$C$4</f>
        <v>Do Nothing</v>
      </c>
      <c r="D381" s="266">
        <f>'3.2.5 NPV (Low Demand)'!$B$28</f>
        <v>0</v>
      </c>
      <c r="E381" s="266">
        <f>SUM('3.2.5 NPV (Low Demand)'!$B$26:$B$27)</f>
        <v>0</v>
      </c>
      <c r="F381" s="266">
        <f>'3.2.5 NPV (Low Demand)'!$B$29</f>
        <v>0</v>
      </c>
      <c r="G381" s="165">
        <f>RANK(F381,$F$381:$F$390)</f>
        <v>6</v>
      </c>
      <c r="H381" s="269"/>
      <c r="I381" s="45"/>
      <c r="J381" s="45"/>
      <c r="K381" s="45"/>
    </row>
    <row r="382" spans="1:35" ht="15" customHeight="1">
      <c r="A382" s="341"/>
      <c r="B382" s="27">
        <v>2</v>
      </c>
      <c r="C382" s="65" t="str">
        <f>$C$5</f>
        <v>Reconductor SMTS-BVE Line with 37/3.75 AAC Conductor</v>
      </c>
      <c r="D382" s="266">
        <f>'3.2.5 NPV (Low Demand)'!$B$51</f>
        <v>7989.9282890377526</v>
      </c>
      <c r="E382" s="266">
        <f>SUM('3.2.5 NPV (Low Demand)'!$B$49:$B$50)</f>
        <v>28.472920716009959</v>
      </c>
      <c r="F382" s="266">
        <f>'3.2.5 NPV (Low Demand)'!$B$52</f>
        <v>7961.4553683217437</v>
      </c>
      <c r="G382" s="165">
        <f t="shared" ref="G382:G390" si="24">RANK(F382,$F$381:$F$390)</f>
        <v>2</v>
      </c>
      <c r="H382" s="269" t="str">
        <f>IF(ISNA(INDEX('3.2.5 NPV (Low Demand)'!$E$22:$AH$22,1,MATCH("Yes",'3.2.5 NPV (Low Demand)'!$E$47:$AH$47,0))),"-",INDEX('3.2.5 NPV (Low Demand)'!$E$22:$AH$22,1,MATCH("Yes",'3.2.5 NPV (Low Demand)'!$E$47:$AH$47,0)))</f>
        <v>FY30</v>
      </c>
      <c r="I382" s="45"/>
      <c r="J382" s="45"/>
      <c r="K382" s="45"/>
    </row>
    <row r="383" spans="1:35" ht="15" customHeight="1">
      <c r="A383" s="341"/>
      <c r="B383" s="27">
        <v>3</v>
      </c>
      <c r="C383" s="65" t="str">
        <f>$C$6</f>
        <v>Reconductor SMTS-BVE Line with 19/4.75 AAC Conductor</v>
      </c>
      <c r="D383" s="266">
        <f>'3.2.5 NPV (Low Demand)'!$B$71</f>
        <v>7779.0040110769678</v>
      </c>
      <c r="E383" s="266">
        <f>SUM('3.2.5 NPV (Low Demand)'!$B$69:$B$70)</f>
        <v>14.700741551326564</v>
      </c>
      <c r="F383" s="266">
        <f>'3.2.5 NPV (Low Demand)'!$B$72</f>
        <v>7764.3032695256406</v>
      </c>
      <c r="G383" s="165">
        <f t="shared" si="24"/>
        <v>3</v>
      </c>
      <c r="H383" s="269" t="str">
        <f>IF(ISNA(INDEX('3.2.5 NPV (Low Demand)'!$E$22:$AH$22,1,MATCH("Yes",'3.2.5 NPV (Low Demand)'!$E$67:$AH$67,0))),"-",INDEX('3.2.5 NPV (Low Demand)'!$E$22:$AH$22,1,MATCH("Yes",'3.2.5 NPV (Low Demand)'!$E$67:$AH$67,0)))</f>
        <v>FY29</v>
      </c>
      <c r="I383" s="45"/>
      <c r="J383" s="45"/>
      <c r="K383" s="45"/>
    </row>
    <row r="384" spans="1:35" ht="15" customHeight="1">
      <c r="A384" s="341"/>
      <c r="B384" s="27">
        <v>4</v>
      </c>
      <c r="C384" s="65" t="str">
        <f>$C$7</f>
        <v>Reconductor SMTS-BVE and BVE-KMS Line with 37/3.75 AAC Conductor</v>
      </c>
      <c r="D384" s="266">
        <f>'3.2.5 NPV (Low Demand)'!$B$91</f>
        <v>8003.7459522333174</v>
      </c>
      <c r="E384" s="266">
        <f>SUM('3.2.5 NPV (Low Demand)'!$B$89:$B$90)</f>
        <v>38.5067688269489</v>
      </c>
      <c r="F384" s="266">
        <f>'3.2.5 NPV (Low Demand)'!$B$92</f>
        <v>7965.2391834063665</v>
      </c>
      <c r="G384" s="165">
        <f t="shared" si="24"/>
        <v>1</v>
      </c>
      <c r="H384" s="269" t="str">
        <f>IF(ISNA(INDEX('3.2.5 NPV (Low Demand)'!$E$22:$AH$22,1,MATCH("Yes",'3.2.5 NPV (Low Demand)'!$E$87:$AH$87,0))),"-",INDEX('3.2.5 NPV (Low Demand)'!$E$22:$AH$22,1,MATCH("Yes",'3.2.5 NPV (Low Demand)'!$E$87:$AH$87,0)))</f>
        <v>FY30</v>
      </c>
      <c r="I384" s="45"/>
      <c r="J384" s="45"/>
      <c r="K384" s="45"/>
    </row>
    <row r="385" spans="1:11" ht="15" customHeight="1">
      <c r="A385" s="341"/>
      <c r="B385" s="27">
        <v>5</v>
      </c>
      <c r="C385" s="65" t="str">
        <f>$C$8</f>
        <v>Reconductor BVE-BVE-Tee Line with 37/3.75 AAC Conductor</v>
      </c>
      <c r="D385" s="266">
        <f>'3.2.5 NPV (Low Demand)'!$B$111</f>
        <v>5450.2647190762127</v>
      </c>
      <c r="E385" s="266">
        <f>SUM('3.2.5 NPV (Low Demand)'!$B$109:$B$110)</f>
        <v>8.747180268788469</v>
      </c>
      <c r="F385" s="266">
        <f>'3.2.5 NPV (Low Demand)'!$B$112</f>
        <v>5441.5175388074231</v>
      </c>
      <c r="G385" s="165">
        <f t="shared" si="24"/>
        <v>5</v>
      </c>
      <c r="H385" s="269" t="str">
        <f>IF(ISNA(INDEX('3.2.5 NPV (Low Demand)'!$E$22:$AH$22,1,MATCH("Yes",'3.2.5 NPV (Low Demand)'!$E$107:$AH$107,0))),"-",INDEX('3.2.5 NPV (Low Demand)'!$E$22:$AH$22,1,MATCH("Yes",'3.2.5 NPV (Low Demand)'!$E$107:$AH$107,0)))</f>
        <v>FY29</v>
      </c>
      <c r="I385" s="45"/>
      <c r="J385" s="45"/>
      <c r="K385" s="45"/>
    </row>
    <row r="386" spans="1:11" ht="15" customHeight="1">
      <c r="A386" s="341"/>
      <c r="B386" s="27">
        <v>6</v>
      </c>
      <c r="C386" s="65" t="str">
        <f>$C$9</f>
        <v>Reconductor SMTS-BVE and BVE-BVE-Tee Line with 37/3.75 AAC Conductor</v>
      </c>
      <c r="D386" s="266">
        <f>'3.2.5 NPV (Low Demand)'!$B$131</f>
        <v>7531.394114226252</v>
      </c>
      <c r="E386" s="266">
        <f>SUM('3.2.5 NPV (Low Demand)'!$B$129:$B$130)</f>
        <v>37.110174738227492</v>
      </c>
      <c r="F386" s="266">
        <f>'3.2.5 NPV (Low Demand)'!$B$132</f>
        <v>7494.283939488022</v>
      </c>
      <c r="G386" s="165">
        <f t="shared" si="24"/>
        <v>4</v>
      </c>
      <c r="H386" s="269" t="str">
        <f>IF(ISNA(INDEX('3.2.5 NPV (Low Demand)'!$E$22:$AH$22,1,MATCH("Yes",'3.2.5 NPV (Low Demand)'!$E$127:$AH$127,0))),"-",INDEX('3.2.5 NPV (Low Demand)'!$E$22:$AH$22,1,MATCH("Yes",'3.2.5 NPV (Low Demand)'!$E$127:$AH$127,0)))</f>
        <v>FY30</v>
      </c>
      <c r="I386" s="45"/>
      <c r="J386" s="45"/>
      <c r="K386" s="45"/>
    </row>
    <row r="387" spans="1:11" ht="15" customHeight="1">
      <c r="A387" s="341"/>
      <c r="B387" s="27">
        <v>7</v>
      </c>
      <c r="C387" s="227" t="str">
        <f>$C$10</f>
        <v/>
      </c>
      <c r="D387" s="266">
        <f>'3.2.5 NPV (Low Demand)'!$B$151</f>
        <v>0</v>
      </c>
      <c r="E387" s="266">
        <f>SUM('3.2.5 NPV (Low Demand)'!$B$149:$B$150)</f>
        <v>0</v>
      </c>
      <c r="F387" s="266">
        <f>'3.2.5 NPV (Low Demand)'!$B$152</f>
        <v>0</v>
      </c>
      <c r="G387" s="165">
        <f t="shared" si="24"/>
        <v>6</v>
      </c>
      <c r="H387" s="269" t="str">
        <f>IF(ISNA(INDEX('3.2.5 NPV (Low Demand)'!$E$22:$AH$22,1,MATCH("Yes",'3.2.5 NPV (Low Demand)'!$E$147:$AH$147,0))),"-",INDEX('3.2.5 NPV (Low Demand)'!$E$22:$AH$22,1,MATCH("Yes",'3.2.5 NPV (Low Demand)'!$E$147:$AH$147,0)))</f>
        <v>-</v>
      </c>
      <c r="I387" s="45"/>
      <c r="J387" s="45"/>
      <c r="K387" s="45"/>
    </row>
    <row r="388" spans="1:11" ht="15" customHeight="1">
      <c r="A388" s="341"/>
      <c r="B388" s="27">
        <v>8</v>
      </c>
      <c r="C388" s="227" t="str">
        <f>$C$11</f>
        <v/>
      </c>
      <c r="D388" s="266">
        <f>'3.2.5 NPV (Low Demand)'!$B$171</f>
        <v>0</v>
      </c>
      <c r="E388" s="266">
        <f>SUM('3.2.5 NPV (Low Demand)'!$B$169:$B$170)</f>
        <v>0</v>
      </c>
      <c r="F388" s="266">
        <f>'3.2.5 NPV (Low Demand)'!$B$172</f>
        <v>0</v>
      </c>
      <c r="G388" s="165">
        <f t="shared" si="24"/>
        <v>6</v>
      </c>
      <c r="H388" s="269" t="str">
        <f>IF(ISNA(INDEX('3.2.5 NPV (Low Demand)'!$E$22:$AH$22,1,MATCH("Yes",'3.2.5 NPV (Low Demand)'!$E$167:$AH$167,0))),"-",INDEX('3.2.5 NPV (Low Demand)'!$E$22:$AH$22,1,MATCH("Yes",'3.2.5 NPV (Low Demand)'!$E$167:$AH$167,0)))</f>
        <v>-</v>
      </c>
      <c r="I388" s="45"/>
      <c r="J388" s="45"/>
      <c r="K388" s="45"/>
    </row>
    <row r="389" spans="1:11" ht="15" customHeight="1">
      <c r="A389" s="341"/>
      <c r="B389" s="27">
        <v>9</v>
      </c>
      <c r="C389" s="227" t="str">
        <f>$C$12</f>
        <v/>
      </c>
      <c r="D389" s="266">
        <f>'3.2.5 NPV (Low Demand)'!$B$191</f>
        <v>0</v>
      </c>
      <c r="E389" s="266">
        <f>SUM('3.2.5 NPV (Low Demand)'!$B$189:$B$190)</f>
        <v>0</v>
      </c>
      <c r="F389" s="266">
        <f>'3.2.5 NPV (Low Demand)'!$B$192</f>
        <v>0</v>
      </c>
      <c r="G389" s="165">
        <f t="shared" si="24"/>
        <v>6</v>
      </c>
      <c r="H389" s="269" t="str">
        <f>IF(ISNA(INDEX('3.2.5 NPV (Low Demand)'!$E$22:$AH$22,1,MATCH("Yes",'3.2.5 NPV (Low Demand)'!$E$187:$AH$187,0))),"-",INDEX('3.2.5 NPV (Low Demand)'!$E$22:$AH$22,1,MATCH("Yes",'3.2.5 NPV (Low Demand)'!$E$187:$AH$187,0)))</f>
        <v>-</v>
      </c>
      <c r="I389" s="45"/>
      <c r="J389" s="45"/>
      <c r="K389" s="45"/>
    </row>
    <row r="390" spans="1:11" ht="15.75" thickBot="1">
      <c r="A390" s="342"/>
      <c r="B390" s="83">
        <v>10</v>
      </c>
      <c r="C390" s="228" t="str">
        <f>$C$13</f>
        <v/>
      </c>
      <c r="D390" s="271">
        <f>'3.2.5 NPV (Low Demand)'!$B$211</f>
        <v>0</v>
      </c>
      <c r="E390" s="271">
        <f>SUM('3.2.5 NPV (Low Demand)'!$B$209:$B$210)</f>
        <v>0</v>
      </c>
      <c r="F390" s="271">
        <f>'3.2.5 NPV (Low Demand)'!$B$212</f>
        <v>0</v>
      </c>
      <c r="G390" s="83">
        <f t="shared" si="24"/>
        <v>6</v>
      </c>
      <c r="H390" s="272" t="str">
        <f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65" customHeight="1">
      <c r="A391" s="343" t="s">
        <v>237</v>
      </c>
      <c r="B391" s="27">
        <v>1</v>
      </c>
      <c r="C391" s="65" t="str">
        <f>$C$4</f>
        <v>Do Nothing</v>
      </c>
      <c r="D391" s="266">
        <f>'3.2.6 NPV (High Demand)'!$B$28</f>
        <v>0</v>
      </c>
      <c r="E391" s="266">
        <f>SUM('3.2.6 NPV (High Demand)'!$B$26:$B$27)</f>
        <v>0</v>
      </c>
      <c r="F391" s="266">
        <f>'3.2.6 NPV (High Demand)'!$B$29</f>
        <v>0</v>
      </c>
      <c r="G391" s="165">
        <f>RANK(F391,$F$391:$F$400)</f>
        <v>6</v>
      </c>
      <c r="H391" s="269"/>
      <c r="I391" s="45"/>
      <c r="J391" s="45"/>
      <c r="K391" s="45"/>
    </row>
    <row r="392" spans="1:11" ht="15" customHeight="1">
      <c r="A392" s="341"/>
      <c r="B392" s="27">
        <v>2</v>
      </c>
      <c r="C392" s="65" t="str">
        <f>$C$5</f>
        <v>Reconductor SMTS-BVE Line with 37/3.75 AAC Conductor</v>
      </c>
      <c r="D392" s="266">
        <f>'3.2.6 NPV (High Demand)'!$B$51</f>
        <v>36211.933034231581</v>
      </c>
      <c r="E392" s="266">
        <f>SUM('3.2.6 NPV (High Demand)'!$B$49:$B$50)</f>
        <v>31.86064120696977</v>
      </c>
      <c r="F392" s="266">
        <f>'3.2.6 NPV (High Demand)'!$B$52</f>
        <v>36180.072393024617</v>
      </c>
      <c r="G392" s="165">
        <f t="shared" ref="G392:G400" si="25">RANK(F392,$F$391:$F$400)</f>
        <v>2</v>
      </c>
      <c r="H392" s="269" t="str">
        <f>IF(ISNA(INDEX('3.2.6 NPV (High Demand)'!$E$22:$AH$22,1,MATCH("Yes",'3.2.6 NPV (High Demand)'!$E$47:$AH$47,0))),"-",INDEX('3.2.6 NPV (High Demand)'!$E$22:$AH$22,1,MATCH("Yes",'3.2.6 NPV (High Demand)'!$E$47:$AH$47,0)))</f>
        <v>FY28</v>
      </c>
      <c r="I392" s="45"/>
      <c r="J392" s="45"/>
      <c r="K392" s="45"/>
    </row>
    <row r="393" spans="1:11" ht="15" customHeight="1">
      <c r="A393" s="341"/>
      <c r="B393" s="27">
        <v>3</v>
      </c>
      <c r="C393" s="65" t="str">
        <f>$C$6</f>
        <v>Reconductor SMTS-BVE Line with 19/4.75 AAC Conductor</v>
      </c>
      <c r="D393" s="266">
        <f>'3.2.6 NPV (High Demand)'!$B$71</f>
        <v>32138.631394268858</v>
      </c>
      <c r="E393" s="266">
        <f>SUM('3.2.6 NPV (High Demand)'!$B$69:$B$70)</f>
        <v>15.549802174153228</v>
      </c>
      <c r="F393" s="266">
        <f>'3.2.6 NPV (High Demand)'!$B$72</f>
        <v>32123.081592094717</v>
      </c>
      <c r="G393" s="165">
        <f t="shared" si="25"/>
        <v>3</v>
      </c>
      <c r="H393" s="269" t="str">
        <f>IF(ISNA(INDEX('3.2.6 NPV (High Demand)'!$E$22:$AH$22,1,MATCH("Yes",'3.2.6 NPV (High Demand)'!$E$67:$AH$67,0))),"-",INDEX('3.2.6 NPV (High Demand)'!$E$22:$AH$22,1,MATCH("Yes",'3.2.6 NPV (High Demand)'!$E$67:$AH$67,0)))</f>
        <v>FY28</v>
      </c>
      <c r="I393" s="45"/>
      <c r="J393" s="45"/>
      <c r="K393" s="45"/>
    </row>
    <row r="394" spans="1:11" ht="15" customHeight="1">
      <c r="A394" s="341"/>
      <c r="B394" s="27">
        <v>4</v>
      </c>
      <c r="C394" s="65" t="str">
        <f>$C$7</f>
        <v>Reconductor SMTS-BVE and BVE-KMS Line with 37/3.75 AAC Conductor</v>
      </c>
      <c r="D394" s="266">
        <f>'3.2.6 NPV (High Demand)'!$B$91</f>
        <v>36300.457356438099</v>
      </c>
      <c r="E394" s="266">
        <f>SUM('3.2.6 NPV (High Demand)'!$B$89:$B$90)</f>
        <v>43.088320930325374</v>
      </c>
      <c r="F394" s="266">
        <f>'3.2.6 NPV (High Demand)'!$B$92</f>
        <v>36257.369035507763</v>
      </c>
      <c r="G394" s="165">
        <f t="shared" si="25"/>
        <v>1</v>
      </c>
      <c r="H394" s="269" t="str">
        <f>IF(ISNA(INDEX('3.2.6 NPV (High Demand)'!$E$22:$AH$22,1,MATCH("Yes",'3.2.6 NPV (High Demand)'!$E$87:$AH$87,0))),"-",INDEX('3.2.6 NPV (High Demand)'!$E$22:$AH$22,1,MATCH("Yes",'3.2.6 NPV (High Demand)'!$E$87:$AH$87,0)))</f>
        <v>FY28</v>
      </c>
      <c r="I394" s="45"/>
      <c r="J394" s="45"/>
      <c r="K394" s="45"/>
    </row>
    <row r="395" spans="1:11" ht="15" customHeight="1">
      <c r="A395" s="341"/>
      <c r="B395" s="27">
        <v>5</v>
      </c>
      <c r="C395" s="65" t="str">
        <f>$C$8</f>
        <v>Reconductor BVE-BVE-Tee Line with 37/3.75 AAC Conductor</v>
      </c>
      <c r="D395" s="266">
        <f>'3.2.6 NPV (High Demand)'!$B$111</f>
        <v>21394.160993550693</v>
      </c>
      <c r="E395" s="266">
        <f>SUM('3.2.6 NPV (High Demand)'!$B$109:$B$110)</f>
        <v>9.2523851457713224</v>
      </c>
      <c r="F395" s="266">
        <f>'3.2.6 NPV (High Demand)'!$B$112</f>
        <v>21384.90860840492</v>
      </c>
      <c r="G395" s="165">
        <f t="shared" si="25"/>
        <v>5</v>
      </c>
      <c r="H395" s="269" t="str">
        <f>IF(ISNA(INDEX('3.2.6 NPV (High Demand)'!$E$22:$AH$22,1,MATCH("Yes",'3.2.6 NPV (High Demand)'!$E$107:$AH$107,0))),"-",INDEX('3.2.6 NPV (High Demand)'!$E$22:$AH$22,1,MATCH("Yes",'3.2.6 NPV (High Demand)'!$E$107:$AH$107,0)))</f>
        <v>FY28</v>
      </c>
      <c r="I395" s="45"/>
      <c r="J395" s="45"/>
      <c r="K395" s="45"/>
    </row>
    <row r="396" spans="1:11" ht="15" customHeight="1">
      <c r="A396" s="341"/>
      <c r="B396" s="27">
        <v>6</v>
      </c>
      <c r="C396" s="65" t="str">
        <f>$C$9</f>
        <v>Reconductor SMTS-BVE and BVE-BVE-Tee Line with 37/3.75 AAC Conductor</v>
      </c>
      <c r="D396" s="266">
        <f>'3.2.6 NPV (High Demand)'!$B$131</f>
        <v>30480.111012401194</v>
      </c>
      <c r="E396" s="266">
        <f>SUM('3.2.6 NPV (High Demand)'!$B$129:$B$130)</f>
        <v>41.525559469485572</v>
      </c>
      <c r="F396" s="266">
        <f>'3.2.6 NPV (High Demand)'!$B$132</f>
        <v>30438.585452931711</v>
      </c>
      <c r="G396" s="165">
        <f t="shared" si="25"/>
        <v>4</v>
      </c>
      <c r="H396" s="269" t="str">
        <f>IF(ISNA(INDEX('3.2.6 NPV (High Demand)'!$E$22:$AH$22,1,MATCH("Yes",'3.2.6 NPV (High Demand)'!$E$127:$AH$127,0))),"-",INDEX('3.2.6 NPV (High Demand)'!$E$22:$AH$22,1,MATCH("Yes",'3.2.6 NPV (High Demand)'!$E$127:$AH$127,0)))</f>
        <v>FY28</v>
      </c>
      <c r="I396" s="45"/>
      <c r="J396" s="45"/>
      <c r="K396" s="45"/>
    </row>
    <row r="397" spans="1:11" ht="15" customHeight="1">
      <c r="A397" s="341"/>
      <c r="B397" s="27">
        <v>7</v>
      </c>
      <c r="C397" s="227" t="str">
        <f>$C$10</f>
        <v/>
      </c>
      <c r="D397" s="266">
        <f>'3.2.6 NPV (High Demand)'!$B$151</f>
        <v>0</v>
      </c>
      <c r="E397" s="266">
        <f>SUM('3.2.6 NPV (High Demand)'!$B$149:$B$150)</f>
        <v>0</v>
      </c>
      <c r="F397" s="266">
        <f>'3.2.6 NPV (High Demand)'!$B$152</f>
        <v>0</v>
      </c>
      <c r="G397" s="165">
        <f t="shared" si="25"/>
        <v>6</v>
      </c>
      <c r="H397" s="269" t="str">
        <f>IF(ISNA(INDEX('3.2.6 NPV (High Demand)'!$E$22:$AH$22,1,MATCH("Yes",'3.2.6 NPV (High Demand)'!$E$147:$AH$147,0))),"-",INDEX('3.2.6 NPV (High Demand)'!$E$22:$AH$22,1,MATCH("Yes",'3.2.6 NPV (High Demand)'!$E$147:$AH$147,0)))</f>
        <v>-</v>
      </c>
      <c r="I397" s="45"/>
      <c r="J397" s="45"/>
      <c r="K397" s="45"/>
    </row>
    <row r="398" spans="1:11" ht="15" customHeight="1">
      <c r="A398" s="341"/>
      <c r="B398" s="27">
        <v>8</v>
      </c>
      <c r="C398" s="227" t="str">
        <f>$C$11</f>
        <v/>
      </c>
      <c r="D398" s="266">
        <f>'3.2.6 NPV (High Demand)'!$B$171</f>
        <v>0</v>
      </c>
      <c r="E398" s="266">
        <f>SUM('3.2.6 NPV (High Demand)'!$B$169:$B$170)</f>
        <v>0</v>
      </c>
      <c r="F398" s="266">
        <f>'3.2.6 NPV (High Demand)'!$B$172</f>
        <v>0</v>
      </c>
      <c r="G398" s="165">
        <f t="shared" si="25"/>
        <v>6</v>
      </c>
      <c r="H398" s="269" t="str">
        <f>IF(ISNA(INDEX('3.2.6 NPV (High Demand)'!$E$22:$AH$22,1,MATCH("Yes",'3.2.6 NPV (High Demand)'!$E$167:$AH$167,0))),"-",INDEX('3.2.6 NPV (High Demand)'!$E$22:$AH$22,1,MATCH("Yes",'3.2.6 NPV (High Demand)'!$E$167:$AH$167,0)))</f>
        <v>-</v>
      </c>
      <c r="I398" s="45"/>
      <c r="J398" s="45"/>
      <c r="K398" s="45"/>
    </row>
    <row r="399" spans="1:11" ht="15" customHeight="1">
      <c r="A399" s="341"/>
      <c r="B399" s="27">
        <v>9</v>
      </c>
      <c r="C399" s="227" t="str">
        <f>$C$12</f>
        <v/>
      </c>
      <c r="D399" s="266">
        <f>'3.2.6 NPV (High Demand)'!$B$191</f>
        <v>0</v>
      </c>
      <c r="E399" s="266">
        <f>SUM('3.2.6 NPV (High Demand)'!$B$189:$B$190)</f>
        <v>0</v>
      </c>
      <c r="F399" s="266">
        <f>'3.2.6 NPV (High Demand)'!$B$192</f>
        <v>0</v>
      </c>
      <c r="G399" s="165">
        <f t="shared" si="25"/>
        <v>6</v>
      </c>
      <c r="H399" s="269" t="str">
        <f>IF(ISNA(INDEX('3.2.6 NPV (High Demand)'!$E$22:$AH$22,1,MATCH("Yes",'3.2.6 NPV (High Demand)'!$E$187:$AH$187,0))),"-",INDEX('3.2.6 NPV (High Demand)'!$E$22:$AH$22,1,MATCH("Yes",'3.2.6 NPV (High Demand)'!$E$187:$AH$187,0)))</f>
        <v>-</v>
      </c>
      <c r="I399" s="45"/>
      <c r="J399" s="45"/>
      <c r="K399" s="45"/>
    </row>
    <row r="400" spans="1:11" ht="15.75" thickBot="1">
      <c r="A400" s="342"/>
      <c r="B400" s="83">
        <v>10</v>
      </c>
      <c r="C400" s="228" t="str">
        <f>$C$13</f>
        <v/>
      </c>
      <c r="D400" s="271">
        <f>'3.2.6 NPV (High Demand)'!$B$211</f>
        <v>0</v>
      </c>
      <c r="E400" s="271">
        <f>SUM('3.2.6 NPV (High Demand)'!$B$209:$B$210)</f>
        <v>0</v>
      </c>
      <c r="F400" s="271">
        <f>'3.2.6 NPV (High Demand)'!$B$212</f>
        <v>0</v>
      </c>
      <c r="G400" s="83">
        <f t="shared" si="25"/>
        <v>6</v>
      </c>
      <c r="H400" s="272" t="str">
        <f>IF(ISNA(INDEX('3.2.6 NPV (High Demand)'!$E$22:$AH$22,1,MATCH("Yes",'3.2.6 NPV (High Demand)'!$E$207:$AH$207,0))),"-",INDEX('3.2.6 NPV (High Demand)'!$E$22:$AH$22,1,MATCH("Yes",'3.2.6 NPV (High Demand)'!$E$207:$AH$207,0)))</f>
        <v>-</v>
      </c>
      <c r="I400" s="45"/>
      <c r="J400" s="45"/>
      <c r="K400" s="45"/>
    </row>
    <row r="401" spans="1:8" ht="15" customHeight="1">
      <c r="A401" s="341" t="s">
        <v>238</v>
      </c>
      <c r="B401" s="27">
        <v>1</v>
      </c>
      <c r="C401" s="65" t="str">
        <f>$C$4</f>
        <v>Do Nothing</v>
      </c>
      <c r="D401" s="266">
        <f>'3.2.7 NPV (Low VCR)'!$B$28</f>
        <v>0</v>
      </c>
      <c r="E401" s="266">
        <f>SUM('3.2.7 NPV (Low VCR)'!$B$26:$B$27)</f>
        <v>0</v>
      </c>
      <c r="F401" s="266">
        <f>'3.2.7 NPV (Low VCR)'!$B$29</f>
        <v>0</v>
      </c>
      <c r="G401" s="165">
        <f>RANK(F401,$F$401:$F$410)</f>
        <v>6</v>
      </c>
      <c r="H401" s="269"/>
    </row>
    <row r="402" spans="1:8" ht="15" customHeight="1">
      <c r="A402" s="341"/>
      <c r="B402" s="27">
        <v>2</v>
      </c>
      <c r="C402" s="65" t="str">
        <f>$C$5</f>
        <v>Reconductor SMTS-BVE Line with 37/3.75 AAC Conductor</v>
      </c>
      <c r="D402" s="266">
        <f>'3.2.7 NPV (Low VCR)'!$B$51</f>
        <v>15003.303197470346</v>
      </c>
      <c r="E402" s="266">
        <f>SUM('3.2.7 NPV (Low VCR)'!$B$49:$B$50)</f>
        <v>31.86064120696977</v>
      </c>
      <c r="F402" s="266">
        <f>'3.2.7 NPV (Low VCR)'!$B$52</f>
        <v>14971.442556263379</v>
      </c>
      <c r="G402" s="165">
        <f t="shared" ref="G402:G410" si="26">RANK(F402,$F$401:$F$410)</f>
        <v>2</v>
      </c>
      <c r="H402" s="269" t="str">
        <f>IF(ISNA(INDEX('3.2.7 NPV (Low VCR)'!$E$22:$AH$22,1,MATCH("Yes",'3.2.7 NPV (Low VCR)'!$E$47:$AH$47,0))),"-",INDEX('3.2.7 NPV (Low VCR)'!$E$22:$AH$22,1,MATCH("Yes",'3.2.7 NPV (Low VCR)'!$E$47:$AH$47,0)))</f>
        <v>FY28</v>
      </c>
    </row>
    <row r="403" spans="1:8" ht="15" customHeight="1">
      <c r="A403" s="341"/>
      <c r="B403" s="27">
        <v>3</v>
      </c>
      <c r="C403" s="65" t="str">
        <f>$C$6</f>
        <v>Reconductor SMTS-BVE Line with 19/4.75 AAC Conductor</v>
      </c>
      <c r="D403" s="266">
        <f>'3.2.7 NPV (Low VCR)'!$B$71</f>
        <v>13940.559858760003</v>
      </c>
      <c r="E403" s="266">
        <f>SUM('3.2.7 NPV (Low VCR)'!$B$69:$B$70)</f>
        <v>15.549802174153228</v>
      </c>
      <c r="F403" s="266">
        <f>'3.2.7 NPV (Low VCR)'!$B$72</f>
        <v>13925.01005658585</v>
      </c>
      <c r="G403" s="165">
        <f t="shared" si="26"/>
        <v>3</v>
      </c>
      <c r="H403" s="269" t="str">
        <f>IF(ISNA(INDEX('3.2.7 NPV (Low VCR)'!$E$22:$AH$22,1,MATCH("Yes",'3.2.7 NPV (Low VCR)'!$E$67:$AH$67,0))),"-",INDEX('3.2.7 NPV (Low VCR)'!$E$22:$AH$22,1,MATCH("Yes",'3.2.7 NPV (Low VCR)'!$E$67:$AH$67,0)))</f>
        <v>FY28</v>
      </c>
    </row>
    <row r="404" spans="1:8" ht="15" customHeight="1">
      <c r="A404" s="341"/>
      <c r="B404" s="27">
        <v>4</v>
      </c>
      <c r="C404" s="65" t="str">
        <f>$C$7</f>
        <v>Reconductor SMTS-BVE and BVE-KMS Line with 37/3.75 AAC Conductor</v>
      </c>
      <c r="D404" s="266">
        <f>'3.2.7 NPV (Low VCR)'!$B$91</f>
        <v>15029.536662808006</v>
      </c>
      <c r="E404" s="266">
        <f>SUM('3.2.7 NPV (Low VCR)'!$B$89:$B$90)</f>
        <v>40.735583821780807</v>
      </c>
      <c r="F404" s="266">
        <f>'3.2.7 NPV (Low VCR)'!$B$92</f>
        <v>14988.801078986224</v>
      </c>
      <c r="G404" s="165">
        <f t="shared" si="26"/>
        <v>1</v>
      </c>
      <c r="H404" s="269" t="str">
        <f>IF(ISNA(INDEX('3.2.7 NPV (Low VCR)'!$E$22:$AH$22,1,MATCH("Yes",'3.2.7 NPV (Low VCR)'!$E$87:$AH$87,0))),"-",INDEX('3.2.7 NPV (Low VCR)'!$E$22:$AH$22,1,MATCH("Yes",'3.2.7 NPV (Low VCR)'!$E$87:$AH$87,0)))</f>
        <v>FY29</v>
      </c>
    </row>
    <row r="405" spans="1:8" ht="15" customHeight="1">
      <c r="A405" s="341"/>
      <c r="B405" s="27">
        <v>5</v>
      </c>
      <c r="C405" s="65" t="str">
        <f>$C$8</f>
        <v>Reconductor BVE-BVE-Tee Line with 37/3.75 AAC Conductor</v>
      </c>
      <c r="D405" s="266">
        <f>'3.2.7 NPV (Low VCR)'!$B$111</f>
        <v>9203.1525685006709</v>
      </c>
      <c r="E405" s="266">
        <f>SUM('3.2.7 NPV (Low VCR)'!$B$109:$B$110)</f>
        <v>9.2523851457713224</v>
      </c>
      <c r="F405" s="266">
        <f>'3.2.7 NPV (Low VCR)'!$B$112</f>
        <v>9193.9001833549009</v>
      </c>
      <c r="G405" s="165">
        <f t="shared" si="26"/>
        <v>5</v>
      </c>
      <c r="H405" s="269" t="str">
        <f>IF(ISNA(INDEX('3.2.7 NPV (Low VCR)'!$E$22:$AH$22,1,MATCH("Yes",'3.2.7 NPV (Low VCR)'!$E$107:$AH$107,0))),"-",INDEX('3.2.7 NPV (Low VCR)'!$E$22:$AH$22,1,MATCH("Yes",'3.2.7 NPV (Low VCR)'!$E$107:$AH$107,0)))</f>
        <v>FY28</v>
      </c>
    </row>
    <row r="406" spans="1:8" ht="15" customHeight="1">
      <c r="A406" s="341"/>
      <c r="B406" s="27">
        <v>6</v>
      </c>
      <c r="C406" s="65" t="str">
        <f>$C$9</f>
        <v>Reconductor SMTS-BVE and BVE-BVE-Tee Line with 37/3.75 AAC Conductor</v>
      </c>
      <c r="D406" s="266">
        <f>'3.2.7 NPV (Low VCR)'!$B$131</f>
        <v>13183.256856744089</v>
      </c>
      <c r="E406" s="266">
        <f>SUM('3.2.7 NPV (Low VCR)'!$B$129:$B$130)</f>
        <v>39.258153299843599</v>
      </c>
      <c r="F406" s="266">
        <f>'3.2.7 NPV (Low VCR)'!$B$132</f>
        <v>13143.998703444246</v>
      </c>
      <c r="G406" s="165">
        <f t="shared" si="26"/>
        <v>4</v>
      </c>
      <c r="H406" s="269" t="str">
        <f>IF(ISNA(INDEX('3.2.7 NPV (Low VCR)'!$E$22:$AH$22,1,MATCH("Yes",'3.2.7 NPV (Low VCR)'!$E$127:$AH$127,0))),"-",INDEX('3.2.7 NPV (Low VCR)'!$E$22:$AH$22,1,MATCH("Yes",'3.2.7 NPV (Low VCR)'!$E$127:$AH$127,0)))</f>
        <v>FY29</v>
      </c>
    </row>
    <row r="407" spans="1:8" ht="15" customHeight="1">
      <c r="A407" s="341"/>
      <c r="B407" s="27">
        <v>7</v>
      </c>
      <c r="C407" s="227" t="str">
        <f>$C$10</f>
        <v/>
      </c>
      <c r="D407" s="266">
        <f>'3.2.7 NPV (Low VCR)'!$B$151</f>
        <v>0</v>
      </c>
      <c r="E407" s="266">
        <f>SUM('3.2.7 NPV (Low VCR)'!$B$149:$B$150)</f>
        <v>0</v>
      </c>
      <c r="F407" s="266">
        <f>'3.2.7 NPV (Low VCR)'!$B$152</f>
        <v>0</v>
      </c>
      <c r="G407" s="165">
        <f t="shared" si="26"/>
        <v>6</v>
      </c>
      <c r="H407" s="269" t="str">
        <f>IF(ISNA(INDEX('3.2.7 NPV (Low VCR)'!$E$22:$AH$22,1,MATCH("Yes",'3.2.7 NPV (Low VCR)'!$E$147:$AH$147,0))),"-",INDEX('3.2.7 NPV (Low VCR)'!$E$22:$AH$22,1,MATCH("Yes",'3.2.7 NPV (Low VCR)'!$E$147:$AH$147,0)))</f>
        <v>-</v>
      </c>
    </row>
    <row r="408" spans="1:8" ht="15" customHeight="1">
      <c r="A408" s="341"/>
      <c r="B408" s="27">
        <v>8</v>
      </c>
      <c r="C408" s="227" t="str">
        <f>$C$11</f>
        <v/>
      </c>
      <c r="D408" s="266">
        <f>'3.2.7 NPV (Low VCR)'!$B$171</f>
        <v>0</v>
      </c>
      <c r="E408" s="266">
        <f>SUM('3.2.7 NPV (Low VCR)'!$B$169:$B$170)</f>
        <v>0</v>
      </c>
      <c r="F408" s="266">
        <f>'3.2.7 NPV (Low VCR)'!$B$172</f>
        <v>0</v>
      </c>
      <c r="G408" s="165">
        <f t="shared" si="26"/>
        <v>6</v>
      </c>
      <c r="H408" s="269" t="str">
        <f>IF(ISNA(INDEX('3.2.7 NPV (Low VCR)'!$E$22:$AH$22,1,MATCH("Yes",'3.2.7 NPV (Low VCR)'!$E$167:$AH$167,0))),"-",INDEX('3.2.7 NPV (Low VCR)'!$E$22:$AH$22,1,MATCH("Yes",'3.2.7 NPV (Low VCR)'!$E$167:$AH$167,0)))</f>
        <v>-</v>
      </c>
    </row>
    <row r="409" spans="1:8" ht="15" customHeight="1">
      <c r="A409" s="341"/>
      <c r="B409" s="27">
        <v>9</v>
      </c>
      <c r="C409" s="227" t="str">
        <f>$C$12</f>
        <v/>
      </c>
      <c r="D409" s="266">
        <f>'3.2.7 NPV (Low VCR)'!$B$191</f>
        <v>0</v>
      </c>
      <c r="E409" s="266">
        <f>SUM('3.2.7 NPV (Low VCR)'!$B$189:$B$190)</f>
        <v>0</v>
      </c>
      <c r="F409" s="266">
        <f>'3.2.7 NPV (Low VCR)'!$B$192</f>
        <v>0</v>
      </c>
      <c r="G409" s="165">
        <f t="shared" si="26"/>
        <v>6</v>
      </c>
      <c r="H409" s="269" t="str">
        <f>IF(ISNA(INDEX('3.2.7 NPV (Low VCR)'!$E$22:$AH$22,1,MATCH("Yes",'3.2.7 NPV (Low VCR)'!$E$187:$AH$187,0))),"-",INDEX('3.2.7 NPV (Low VCR)'!$E$22:$AH$22,1,MATCH("Yes",'3.2.7 NPV (Low VCR)'!$E$187:$AH$187,0)))</f>
        <v>-</v>
      </c>
    </row>
    <row r="410" spans="1:8" ht="15.75" thickBot="1">
      <c r="A410" s="342"/>
      <c r="B410" s="83">
        <v>10</v>
      </c>
      <c r="C410" s="228" t="str">
        <f>$C$13</f>
        <v/>
      </c>
      <c r="D410" s="271">
        <f>'3.2.7 NPV (Low VCR)'!$B$211</f>
        <v>0</v>
      </c>
      <c r="E410" s="271">
        <f>SUM('3.2.7 NPV (Low VCR)'!$B$209:$B$210)</f>
        <v>0</v>
      </c>
      <c r="F410" s="271">
        <f>'3.2.7 NPV (Low VCR)'!$B$212</f>
        <v>0</v>
      </c>
      <c r="G410" s="83">
        <f t="shared" si="26"/>
        <v>6</v>
      </c>
      <c r="H410" s="272" t="str">
        <f>IF(ISNA(INDEX('3.2.7 NPV (Low VCR)'!$E$22:$AH$22,1,MATCH("Yes",'3.2.7 NPV (Low VCR)'!$E$207:$AH$207,0))),"-",INDEX('3.2.7 NPV (Low VCR)'!$E$22:$AH$22,1,MATCH("Yes",'3.2.7 NPV (Low VCR)'!$E$207:$AH$207,0)))</f>
        <v>-</v>
      </c>
    </row>
    <row r="411" spans="1:8" ht="15" customHeight="1">
      <c r="A411" s="343" t="s">
        <v>239</v>
      </c>
      <c r="B411" s="27">
        <v>1</v>
      </c>
      <c r="C411" s="65" t="str">
        <f>$C$4</f>
        <v>Do Nothing</v>
      </c>
      <c r="D411" s="266">
        <f>'3.2.8 NPV (High VCR)'!$B$28</f>
        <v>0</v>
      </c>
      <c r="E411" s="266">
        <f>SUM('3.2.8 NPV (High VCR)'!$B$26:$B$27)</f>
        <v>0</v>
      </c>
      <c r="F411" s="266">
        <f>'3.2.8 NPV (High VCR)'!$B$29</f>
        <v>0</v>
      </c>
      <c r="G411" s="165">
        <f>RANK(F411,$F$411:$F$420)</f>
        <v>6</v>
      </c>
      <c r="H411" s="269"/>
    </row>
    <row r="412" spans="1:8" ht="15" customHeight="1">
      <c r="A412" s="341"/>
      <c r="B412" s="27">
        <v>2</v>
      </c>
      <c r="C412" s="65" t="str">
        <f>$C$5</f>
        <v>Reconductor SMTS-BVE Line with 37/3.75 AAC Conductor</v>
      </c>
      <c r="D412" s="266">
        <f>'3.2.8 NPV (High VCR)'!$B$51</f>
        <v>22504.954796205515</v>
      </c>
      <c r="E412" s="266">
        <f>SUM('3.2.8 NPV (High VCR)'!$B$49:$B$50)</f>
        <v>31.86064120696977</v>
      </c>
      <c r="F412" s="266">
        <f>'3.2.8 NPV (High VCR)'!$B$52</f>
        <v>22473.094154998551</v>
      </c>
      <c r="G412" s="165">
        <f t="shared" ref="G412:G420" si="27">RANK(F412,$F$411:$F$420)</f>
        <v>2</v>
      </c>
      <c r="H412" s="269" t="str">
        <f>IF(ISNA(INDEX('3.2.8 NPV (High VCR)'!$E$22:$AH$22,1,MATCH("Yes",'3.2.8 NPV (High VCR)'!$E$47:$AH$47,0))),"-",INDEX('3.2.8 NPV (High VCR)'!$E$22:$AH$22,1,MATCH("Yes",'3.2.8 NPV (High VCR)'!$E$47:$AH$47,0)))</f>
        <v>FY28</v>
      </c>
    </row>
    <row r="413" spans="1:8" ht="15" customHeight="1">
      <c r="A413" s="341"/>
      <c r="B413" s="27">
        <v>3</v>
      </c>
      <c r="C413" s="65" t="str">
        <f>$C$6</f>
        <v>Reconductor SMTS-BVE Line with 19/4.75 AAC Conductor</v>
      </c>
      <c r="D413" s="266">
        <f>'3.2.8 NPV (High VCR)'!$B$71</f>
        <v>20910.839788139998</v>
      </c>
      <c r="E413" s="266">
        <f>SUM('3.2.8 NPV (High VCR)'!$B$69:$B$70)</f>
        <v>15.549802174153228</v>
      </c>
      <c r="F413" s="266">
        <f>'3.2.8 NPV (High VCR)'!$B$72</f>
        <v>20895.289985965854</v>
      </c>
      <c r="G413" s="165">
        <f t="shared" si="27"/>
        <v>3</v>
      </c>
      <c r="H413" s="269" t="str">
        <f>IF(ISNA(INDEX('3.2.8 NPV (High VCR)'!$E$22:$AH$22,1,MATCH("Yes",'3.2.8 NPV (High VCR)'!$E$67:$AH$67,0))),"-",INDEX('3.2.8 NPV (High VCR)'!$E$22:$AH$22,1,MATCH("Yes",'3.2.8 NPV (High VCR)'!$E$67:$AH$67,0)))</f>
        <v>FY28</v>
      </c>
    </row>
    <row r="414" spans="1:8" ht="15" customHeight="1">
      <c r="A414" s="341"/>
      <c r="B414" s="27">
        <v>4</v>
      </c>
      <c r="C414" s="65" t="str">
        <f>$C$7</f>
        <v>Reconductor SMTS-BVE and BVE-KMS Line with 37/3.75 AAC Conductor</v>
      </c>
      <c r="D414" s="266">
        <f>'3.2.8 NPV (High VCR)'!$B$91</f>
        <v>22547.034865362082</v>
      </c>
      <c r="E414" s="266">
        <f>SUM('3.2.8 NPV (High VCR)'!$B$89:$B$90)</f>
        <v>43.088320930325374</v>
      </c>
      <c r="F414" s="266">
        <f>'3.2.8 NPV (High VCR)'!$B$92</f>
        <v>22503.946544431761</v>
      </c>
      <c r="G414" s="165">
        <f t="shared" si="27"/>
        <v>1</v>
      </c>
      <c r="H414" s="269" t="str">
        <f>IF(ISNA(INDEX('3.2.8 NPV (High VCR)'!$E$22:$AH$22,1,MATCH("Yes",'3.2.8 NPV (High VCR)'!$E$87:$AH$87,0))),"-",INDEX('3.2.8 NPV (High VCR)'!$E$22:$AH$22,1,MATCH("Yes",'3.2.8 NPV (High VCR)'!$E$87:$AH$87,0)))</f>
        <v>FY28</v>
      </c>
    </row>
    <row r="415" spans="1:8" ht="15" customHeight="1">
      <c r="A415" s="341"/>
      <c r="B415" s="27">
        <v>5</v>
      </c>
      <c r="C415" s="65" t="str">
        <f>$C$8</f>
        <v>Reconductor BVE-BVE-Tee Line with 37/3.75 AAC Conductor</v>
      </c>
      <c r="D415" s="266">
        <f>'3.2.8 NPV (High VCR)'!$B$111</f>
        <v>13804.728852751006</v>
      </c>
      <c r="E415" s="266">
        <f>SUM('3.2.8 NPV (High VCR)'!$B$109:$B$110)</f>
        <v>9.2523851457713224</v>
      </c>
      <c r="F415" s="266">
        <f>'3.2.8 NPV (High VCR)'!$B$112</f>
        <v>13795.476467605235</v>
      </c>
      <c r="G415" s="165">
        <f t="shared" si="27"/>
        <v>5</v>
      </c>
      <c r="H415" s="269" t="str">
        <f>IF(ISNA(INDEX('3.2.8 NPV (High VCR)'!$E$22:$AH$22,1,MATCH("Yes",'3.2.8 NPV (High VCR)'!$E$107:$AH$107,0))),"-",INDEX('3.2.8 NPV (High VCR)'!$E$22:$AH$22,1,MATCH("Yes",'3.2.8 NPV (High VCR)'!$E$107:$AH$107,0)))</f>
        <v>FY28</v>
      </c>
    </row>
    <row r="416" spans="1:8" ht="15" customHeight="1">
      <c r="A416" s="341"/>
      <c r="B416" s="27">
        <v>6</v>
      </c>
      <c r="C416" s="65" t="str">
        <f>$C$9</f>
        <v>Reconductor SMTS-BVE and BVE-BVE-Tee Line with 37/3.75 AAC Conductor</v>
      </c>
      <c r="D416" s="266">
        <f>'3.2.8 NPV (High VCR)'!$B$131</f>
        <v>19777.615136485219</v>
      </c>
      <c r="E416" s="266">
        <f>SUM('3.2.8 NPV (High VCR)'!$B$129:$B$130)</f>
        <v>41.525559469485572</v>
      </c>
      <c r="F416" s="266">
        <f>'3.2.8 NPV (High VCR)'!$B$132</f>
        <v>19736.089577015737</v>
      </c>
      <c r="G416" s="165">
        <f t="shared" si="27"/>
        <v>4</v>
      </c>
      <c r="H416" s="269" t="str">
        <f>IF(ISNA(INDEX('3.2.8 NPV (High VCR)'!$E$22:$AH$22,1,MATCH("Yes",'3.2.8 NPV (High VCR)'!$E$127:$AH$127,0))),"-",INDEX('3.2.8 NPV (High VCR)'!$E$22:$AH$22,1,MATCH("Yes",'3.2.8 NPV (High VCR)'!$E$127:$AH$127,0)))</f>
        <v>FY28</v>
      </c>
    </row>
    <row r="417" spans="1:8" ht="15" customHeight="1">
      <c r="A417" s="341"/>
      <c r="B417" s="27">
        <v>7</v>
      </c>
      <c r="C417" s="227" t="str">
        <f>$C$10</f>
        <v/>
      </c>
      <c r="D417" s="266">
        <f>'3.2.8 NPV (High VCR)'!$B$151</f>
        <v>0</v>
      </c>
      <c r="E417" s="266">
        <f>SUM('3.2.8 NPV (High VCR)'!$B$149:$B$150)</f>
        <v>0</v>
      </c>
      <c r="F417" s="266">
        <f>'3.2.8 NPV (High VCR)'!$B$152</f>
        <v>0</v>
      </c>
      <c r="G417" s="165">
        <f t="shared" si="27"/>
        <v>6</v>
      </c>
      <c r="H417" s="269" t="str">
        <f>IF(ISNA(INDEX('3.2.8 NPV (High VCR)'!$E$22:$AH$22,1,MATCH("Yes",'3.2.8 NPV (High VCR)'!$E$147:$AH$147,0))),"-",INDEX('3.2.8 NPV (High VCR)'!$E$22:$AH$22,1,MATCH("Yes",'3.2.8 NPV (High VCR)'!$E$147:$AH$147,0)))</f>
        <v>-</v>
      </c>
    </row>
    <row r="418" spans="1:8" ht="15" customHeight="1">
      <c r="A418" s="341"/>
      <c r="B418" s="27">
        <v>8</v>
      </c>
      <c r="C418" s="227" t="str">
        <f>$C$11</f>
        <v/>
      </c>
      <c r="D418" s="266">
        <f>'3.2.8 NPV (High VCR)'!$B$171</f>
        <v>0</v>
      </c>
      <c r="E418" s="266">
        <f>SUM('3.2.8 NPV (High VCR)'!$B$169:$B$170)</f>
        <v>0</v>
      </c>
      <c r="F418" s="266">
        <f>'3.2.8 NPV (High VCR)'!$B$172</f>
        <v>0</v>
      </c>
      <c r="G418" s="165">
        <f t="shared" si="27"/>
        <v>6</v>
      </c>
      <c r="H418" s="269" t="str">
        <f>IF(ISNA(INDEX('3.2.8 NPV (High VCR)'!$E$22:$AH$22,1,MATCH("Yes",'3.2.8 NPV (High VCR)'!$E$167:$AH$167,0))),"-",INDEX('3.2.8 NPV (High VCR)'!$E$22:$AH$22,1,MATCH("Yes",'3.2.8 NPV (High VCR)'!$E$167:$AH$167,0)))</f>
        <v>-</v>
      </c>
    </row>
    <row r="419" spans="1:8" ht="15" customHeight="1">
      <c r="A419" s="341"/>
      <c r="B419" s="27">
        <v>9</v>
      </c>
      <c r="C419" s="227" t="str">
        <f>$C$12</f>
        <v/>
      </c>
      <c r="D419" s="266">
        <f>'3.2.8 NPV (High VCR)'!$B$191</f>
        <v>0</v>
      </c>
      <c r="E419" s="266">
        <f>SUM('3.2.8 NPV (High VCR)'!$B$189:$B$190)</f>
        <v>0</v>
      </c>
      <c r="F419" s="266">
        <f>'3.2.8 NPV (High VCR)'!$B$192</f>
        <v>0</v>
      </c>
      <c r="G419" s="165">
        <f t="shared" si="27"/>
        <v>6</v>
      </c>
      <c r="H419" s="269" t="str">
        <f>IF(ISNA(INDEX('3.2.8 NPV (High VCR)'!$E$22:$AH$22,1,MATCH("Yes",'3.2.8 NPV (High VCR)'!$E$187:$AH$187,0))),"-",INDEX('3.2.8 NPV (High VCR)'!$E$22:$AH$22,1,MATCH("Yes",'3.2.8 NPV (High VCR)'!$E$187:$AH$187,0)))</f>
        <v>-</v>
      </c>
    </row>
    <row r="420" spans="1:8" ht="15.75" thickBot="1">
      <c r="A420" s="342"/>
      <c r="B420" s="83">
        <v>10</v>
      </c>
      <c r="C420" s="228" t="str">
        <f>$C$13</f>
        <v/>
      </c>
      <c r="D420" s="271">
        <f>'3.2.8 NPV (High VCR)'!$B$211</f>
        <v>0</v>
      </c>
      <c r="E420" s="271">
        <f>SUM('3.2.8 NPV (High VCR)'!$B$209:$B$210)</f>
        <v>0</v>
      </c>
      <c r="F420" s="271">
        <f>'3.2.8 NPV (High VCR)'!$B$212</f>
        <v>0</v>
      </c>
      <c r="G420" s="83">
        <f t="shared" si="27"/>
        <v>6</v>
      </c>
      <c r="H420" s="272" t="str">
        <f>IF(ISNA(INDEX('3.2.8 NPV (High VCR)'!$E$22:$AH$22,1,MATCH("Yes",'3.2.8 NPV (High VCR)'!$E$207:$AH$207,0))),"-",INDEX('3.2.8 NPV (High VCR)'!$E$22:$AH$22,1,MATCH("Yes",'3.2.8 NPV (High VCR)'!$E$207:$AH$207,0)))</f>
        <v>-</v>
      </c>
    </row>
    <row r="421" spans="1:8" ht="15" customHeight="1">
      <c r="A421" s="341" t="s">
        <v>240</v>
      </c>
      <c r="B421" s="27">
        <v>1</v>
      </c>
      <c r="C421" s="65" t="str">
        <f>$C$4</f>
        <v>Do Nothing</v>
      </c>
      <c r="D421" s="266">
        <f>'3.2.9 NPV (Low PoF)'!$B$28</f>
        <v>0</v>
      </c>
      <c r="E421" s="266">
        <f>SUM('3.2.9 NPV (Low PoF)'!$B$26:$B$27)</f>
        <v>0</v>
      </c>
      <c r="F421" s="266">
        <f>'3.2.9 NPV (Low PoF)'!$B$29</f>
        <v>0</v>
      </c>
      <c r="G421" s="165">
        <f>RANK(F421,$F$421:$F$430)</f>
        <v>6</v>
      </c>
      <c r="H421" s="269"/>
    </row>
    <row r="422" spans="1:8" ht="15" customHeight="1">
      <c r="A422" s="341"/>
      <c r="B422" s="27">
        <v>2</v>
      </c>
      <c r="C422" s="65" t="str">
        <f>$C$5</f>
        <v>Reconductor SMTS-BVE Line with 37/3.75 AAC Conductor</v>
      </c>
      <c r="D422" s="266">
        <f>'3.2.9 NPV (Low PoF)'!$B$51</f>
        <v>18724.65619429095</v>
      </c>
      <c r="E422" s="266">
        <f>SUM('3.2.9 NPV (Low PoF)'!$B$49:$B$50)</f>
        <v>31.86064120696977</v>
      </c>
      <c r="F422" s="266">
        <f>'3.2.9 NPV (Low PoF)'!$B$52</f>
        <v>18692.795553083979</v>
      </c>
      <c r="G422" s="165">
        <f t="shared" ref="G422:G430" si="28">RANK(F422,$F$421:$F$430)</f>
        <v>2</v>
      </c>
      <c r="H422" s="269" t="str">
        <f>IF(ISNA(INDEX('3.2.9 NPV (Low PoF)'!$E$22:$AH$22,1,MATCH("Yes",'3.2.9 NPV (Low PoF)'!$E$47:$AH$47,0))),"-",INDEX('3.2.9 NPV (Low PoF)'!$E$22:$AH$22,1,MATCH("Yes",'3.2.9 NPV (Low PoF)'!$E$47:$AH$47,0)))</f>
        <v>FY28</v>
      </c>
    </row>
    <row r="423" spans="1:8" ht="15" customHeight="1">
      <c r="A423" s="341"/>
      <c r="B423" s="27">
        <v>3</v>
      </c>
      <c r="C423" s="65" t="str">
        <f>$C$6</f>
        <v>Reconductor SMTS-BVE Line with 19/4.75 AAC Conductor</v>
      </c>
      <c r="D423" s="266">
        <f>'3.2.9 NPV (Low PoF)'!$B$71</f>
        <v>17397.896315244812</v>
      </c>
      <c r="E423" s="266">
        <f>SUM('3.2.9 NPV (Low PoF)'!$B$69:$B$70)</f>
        <v>15.549802174153228</v>
      </c>
      <c r="F423" s="266">
        <f>'3.2.9 NPV (Low PoF)'!$B$72</f>
        <v>17382.346513070661</v>
      </c>
      <c r="G423" s="165">
        <f t="shared" si="28"/>
        <v>3</v>
      </c>
      <c r="H423" s="269" t="str">
        <f>IF(ISNA(INDEX('3.2.9 NPV (Low PoF)'!$E$22:$AH$22,1,MATCH("Yes",'3.2.9 NPV (Low PoF)'!$E$67:$AH$67,0))),"-",INDEX('3.2.9 NPV (Low PoF)'!$E$22:$AH$22,1,MATCH("Yes",'3.2.9 NPV (Low PoF)'!$E$67:$AH$67,0)))</f>
        <v>FY28</v>
      </c>
    </row>
    <row r="424" spans="1:8" ht="15" customHeight="1">
      <c r="A424" s="341"/>
      <c r="B424" s="27">
        <v>4</v>
      </c>
      <c r="C424" s="65" t="str">
        <f>$C$7</f>
        <v>Reconductor SMTS-BVE and BVE-KMS Line with 37/3.75 AAC Conductor</v>
      </c>
      <c r="D424" s="266">
        <f>'3.2.9 NPV (Low PoF)'!$B$91</f>
        <v>18746.767809288376</v>
      </c>
      <c r="E424" s="266">
        <f>SUM('3.2.9 NPV (Low PoF)'!$B$89:$B$90)</f>
        <v>40.735583821780807</v>
      </c>
      <c r="F424" s="266">
        <f>'3.2.9 NPV (Low PoF)'!$B$92</f>
        <v>18706.032225466595</v>
      </c>
      <c r="G424" s="165">
        <f t="shared" si="28"/>
        <v>1</v>
      </c>
      <c r="H424" s="269" t="str">
        <f>IF(ISNA(INDEX('3.2.9 NPV (Low PoF)'!$E$22:$AH$22,1,MATCH("Yes",'3.2.9 NPV (Low PoF)'!$E$87:$AH$87,0))),"-",INDEX('3.2.9 NPV (Low PoF)'!$E$22:$AH$22,1,MATCH("Yes",'3.2.9 NPV (Low PoF)'!$E$87:$AH$87,0)))</f>
        <v>FY29</v>
      </c>
    </row>
    <row r="425" spans="1:8" ht="15" customHeight="1">
      <c r="A425" s="341"/>
      <c r="B425" s="27">
        <v>5</v>
      </c>
      <c r="C425" s="65" t="str">
        <f>$C$8</f>
        <v>Reconductor BVE-BVE-Tee Line with 37/3.75 AAC Conductor</v>
      </c>
      <c r="D425" s="266">
        <f>'3.2.9 NPV (Low PoF)'!$B$111</f>
        <v>11494.587727945613</v>
      </c>
      <c r="E425" s="266">
        <f>SUM('3.2.9 NPV (Low PoF)'!$B$109:$B$110)</f>
        <v>9.2523851457713224</v>
      </c>
      <c r="F425" s="266">
        <f>'3.2.9 NPV (Low PoF)'!$B$112</f>
        <v>11485.335342799839</v>
      </c>
      <c r="G425" s="165">
        <f t="shared" si="28"/>
        <v>5</v>
      </c>
      <c r="H425" s="269" t="str">
        <f>IF(ISNA(INDEX('3.2.9 NPV (Low PoF)'!$E$22:$AH$22,1,MATCH("Yes",'3.2.9 NPV (Low PoF)'!$E$107:$AH$107,0))),"-",INDEX('3.2.9 NPV (Low PoF)'!$E$22:$AH$22,1,MATCH("Yes",'3.2.9 NPV (Low PoF)'!$E$107:$AH$107,0)))</f>
        <v>FY28</v>
      </c>
    </row>
    <row r="426" spans="1:8" ht="15" customHeight="1">
      <c r="A426" s="341"/>
      <c r="B426" s="27">
        <v>6</v>
      </c>
      <c r="C426" s="65" t="str">
        <f>$C$9</f>
        <v>Reconductor SMTS-BVE and BVE-BVE-Tee Line with 37/3.75 AAC Conductor</v>
      </c>
      <c r="D426" s="266">
        <f>'3.2.9 NPV (Low PoF)'!$B$131</f>
        <v>16441.855420333588</v>
      </c>
      <c r="E426" s="266">
        <f>SUM('3.2.9 NPV (Low PoF)'!$B$129:$B$130)</f>
        <v>41.525559469485572</v>
      </c>
      <c r="F426" s="266">
        <f>'3.2.9 NPV (Low PoF)'!$B$132</f>
        <v>16400.329860864098</v>
      </c>
      <c r="G426" s="165">
        <f t="shared" si="28"/>
        <v>4</v>
      </c>
      <c r="H426" s="269" t="str">
        <f>IF(ISNA(INDEX('3.2.9 NPV (Low PoF)'!$E$22:$AH$22,1,MATCH("Yes",'3.2.9 NPV (Low PoF)'!$E$127:$AH$127,0))),"-",INDEX('3.2.9 NPV (Low PoF)'!$E$22:$AH$22,1,MATCH("Yes",'3.2.9 NPV (Low PoF)'!$E$127:$AH$127,0)))</f>
        <v>FY28</v>
      </c>
    </row>
    <row r="427" spans="1:8" ht="15" customHeight="1">
      <c r="A427" s="341"/>
      <c r="B427" s="27">
        <v>7</v>
      </c>
      <c r="C427" s="227" t="str">
        <f>$C$10</f>
        <v/>
      </c>
      <c r="D427" s="266">
        <f>'3.2.9 NPV (Low PoF)'!$B$151</f>
        <v>0</v>
      </c>
      <c r="E427" s="266">
        <f>SUM('3.2.9 NPV (Low PoF)'!$B$149:$B$150)</f>
        <v>0</v>
      </c>
      <c r="F427" s="266">
        <f>'3.2.9 NPV (Low PoF)'!$B$152</f>
        <v>0</v>
      </c>
      <c r="G427" s="165">
        <f t="shared" si="28"/>
        <v>6</v>
      </c>
      <c r="H427" s="269" t="str">
        <f>IF(ISNA(INDEX('3.2.9 NPV (Low PoF)'!$E$22:$AH$22,1,MATCH("Yes",'3.2.9 NPV (Low PoF)'!$E$147:$AH$147,0))),"-",INDEX('3.2.9 NPV (Low PoF)'!$E$22:$AH$22,1,MATCH("Yes",'3.2.9 NPV (Low PoF)'!$E$147:$AH$147,0)))</f>
        <v>-</v>
      </c>
    </row>
    <row r="428" spans="1:8" ht="15" customHeight="1">
      <c r="A428" s="341"/>
      <c r="B428" s="27">
        <v>8</v>
      </c>
      <c r="C428" s="227" t="str">
        <f>$C$11</f>
        <v/>
      </c>
      <c r="D428" s="266">
        <f>'3.2.9 NPV (Low PoF)'!$B$171</f>
        <v>0</v>
      </c>
      <c r="E428" s="266">
        <f>SUM('3.2.9 NPV (Low PoF)'!$B$169:$B$170)</f>
        <v>0</v>
      </c>
      <c r="F428" s="266">
        <f>'3.2.9 NPV (Low PoF)'!$B$172</f>
        <v>0</v>
      </c>
      <c r="G428" s="165">
        <f t="shared" si="28"/>
        <v>6</v>
      </c>
      <c r="H428" s="269" t="str">
        <f>IF(ISNA(INDEX('3.2.9 NPV (Low PoF)'!$E$22:$AH$22,1,MATCH("Yes",'3.2.9 NPV (Low PoF)'!$E$167:$AH$167,0))),"-",INDEX('3.2.9 NPV (Low PoF)'!$E$22:$AH$22,1,MATCH("Yes",'3.2.9 NPV (Low PoF)'!$E$167:$AH$167,0)))</f>
        <v>-</v>
      </c>
    </row>
    <row r="429" spans="1:8" ht="15" customHeight="1">
      <c r="A429" s="341"/>
      <c r="B429" s="27">
        <v>9</v>
      </c>
      <c r="C429" s="227" t="str">
        <f>$C$12</f>
        <v/>
      </c>
      <c r="D429" s="266">
        <f>'3.2.9 NPV (Low PoF)'!$B$191</f>
        <v>0</v>
      </c>
      <c r="E429" s="266">
        <f>SUM('3.2.9 NPV (Low PoF)'!$B$189:$B$190)</f>
        <v>0</v>
      </c>
      <c r="F429" s="266">
        <f>'3.2.9 NPV (Low PoF)'!$B$192</f>
        <v>0</v>
      </c>
      <c r="G429" s="165">
        <f t="shared" si="28"/>
        <v>6</v>
      </c>
      <c r="H429" s="269" t="str">
        <f>IF(ISNA(INDEX('3.2.9 NPV (Low PoF)'!$E$22:$AH$22,1,MATCH("Yes",'3.2.9 NPV (Low PoF)'!$E$187:$AH$187,0))),"-",INDEX('3.2.9 NPV (Low PoF)'!$E$22:$AH$22,1,MATCH("Yes",'3.2.9 NPV (Low PoF)'!$E$187:$AH$187,0)))</f>
        <v>-</v>
      </c>
    </row>
    <row r="430" spans="1:8" ht="15.75" thickBot="1">
      <c r="A430" s="342"/>
      <c r="B430" s="83">
        <v>10</v>
      </c>
      <c r="C430" s="228" t="str">
        <f>$C$13</f>
        <v/>
      </c>
      <c r="D430" s="271">
        <f>'3.2.9 NPV (Low PoF)'!$B$211</f>
        <v>0</v>
      </c>
      <c r="E430" s="271">
        <f>SUM('3.2.9 NPV (Low PoF)'!$B$209:$B$210)</f>
        <v>0</v>
      </c>
      <c r="F430" s="271">
        <f>'3.2.9 NPV (Low PoF)'!$B$212</f>
        <v>0</v>
      </c>
      <c r="G430" s="83">
        <f t="shared" si="28"/>
        <v>6</v>
      </c>
      <c r="H430" s="272" t="str">
        <f>IF(ISNA(INDEX('3.2.9 NPV (Low PoF)'!$E$22:$AH$22,1,MATCH("Yes",'3.2.9 NPV (Low PoF)'!$E$207:$AH$207,0))),"-",INDEX('3.2.9 NPV (Low PoF)'!$E$22:$AH$22,1,MATCH("Yes",'3.2.9 NPV (Low PoF)'!$E$207:$AH$207,0)))</f>
        <v>-</v>
      </c>
    </row>
    <row r="431" spans="1:8" ht="15" customHeight="1">
      <c r="A431" s="343" t="s">
        <v>241</v>
      </c>
      <c r="B431" s="27">
        <v>1</v>
      </c>
      <c r="C431" s="65" t="str">
        <f>$C$4</f>
        <v>Do Nothing</v>
      </c>
      <c r="D431" s="266">
        <f>'3.2.10 NPV (High PoF)'!$B$28</f>
        <v>0</v>
      </c>
      <c r="E431" s="266">
        <f>SUM('3.2.10 NPV (High PoF)'!$B$26:$B$27)</f>
        <v>0</v>
      </c>
      <c r="F431" s="266">
        <f>'3.2.10 NPV (High PoF)'!$B$29</f>
        <v>0</v>
      </c>
      <c r="G431" s="165">
        <f>RANK(F431,$F$431:$F$440)</f>
        <v>6</v>
      </c>
      <c r="H431" s="269"/>
    </row>
    <row r="432" spans="1:8" ht="15" customHeight="1">
      <c r="A432" s="341"/>
      <c r="B432" s="27">
        <v>2</v>
      </c>
      <c r="C432" s="65" t="str">
        <f>$C$5</f>
        <v>Reconductor SMTS-BVE Line with 37/3.75 AAC Conductor</v>
      </c>
      <c r="D432" s="266">
        <f>'3.2.10 NPV (High PoF)'!$B$51</f>
        <v>18783.601799384927</v>
      </c>
      <c r="E432" s="266">
        <f>SUM('3.2.10 NPV (High PoF)'!$B$49:$B$50)</f>
        <v>31.86064120696977</v>
      </c>
      <c r="F432" s="266">
        <f>'3.2.10 NPV (High PoF)'!$B$52</f>
        <v>18751.74115817796</v>
      </c>
      <c r="G432" s="165">
        <f t="shared" ref="G432:G440" si="29">RANK(F432,$F$431:$F$440)</f>
        <v>2</v>
      </c>
      <c r="H432" s="269" t="str">
        <f>IF(ISNA(INDEX('3.2.10 NPV (High PoF)'!$E$22:$AH$22,1,MATCH("Yes",'3.2.10 NPV (High PoF)'!$E$47:$AH$47,0))),"-",INDEX('3.2.10 NPV (High PoF)'!$E$22:$AH$22,1,MATCH("Yes",'3.2.10 NPV (High PoF)'!$E$47:$AH$47,0)))</f>
        <v>FY28</v>
      </c>
    </row>
    <row r="433" spans="1:8" ht="15" customHeight="1">
      <c r="A433" s="341"/>
      <c r="B433" s="27">
        <v>3</v>
      </c>
      <c r="C433" s="65" t="str">
        <f>$C$6</f>
        <v>Reconductor SMTS-BVE Line with 19/4.75 AAC Conductor</v>
      </c>
      <c r="D433" s="266">
        <f>'3.2.10 NPV (High PoF)'!$B$71</f>
        <v>17453.503331655211</v>
      </c>
      <c r="E433" s="266">
        <f>SUM('3.2.10 NPV (High PoF)'!$B$69:$B$70)</f>
        <v>15.549802174153228</v>
      </c>
      <c r="F433" s="266">
        <f>'3.2.10 NPV (High PoF)'!$B$72</f>
        <v>17437.953529481056</v>
      </c>
      <c r="G433" s="165">
        <f t="shared" si="29"/>
        <v>3</v>
      </c>
      <c r="H433" s="269" t="str">
        <f>IF(ISNA(INDEX('3.2.10 NPV (High PoF)'!$E$22:$AH$22,1,MATCH("Yes",'3.2.10 NPV (High PoF)'!$E$67:$AH$67,0))),"-",INDEX('3.2.10 NPV (High PoF)'!$E$22:$AH$22,1,MATCH("Yes",'3.2.10 NPV (High PoF)'!$E$67:$AH$67,0)))</f>
        <v>FY28</v>
      </c>
    </row>
    <row r="434" spans="1:8" ht="15" customHeight="1">
      <c r="A434" s="341"/>
      <c r="B434" s="27">
        <v>4</v>
      </c>
      <c r="C434" s="65" t="str">
        <f>$C$7</f>
        <v>Reconductor SMTS-BVE and BVE-KMS Line with 37/3.75 AAC Conductor</v>
      </c>
      <c r="D434" s="266">
        <f>'3.2.10 NPV (High PoF)'!$B$91</f>
        <v>18827.073847731652</v>
      </c>
      <c r="E434" s="266">
        <f>SUM('3.2.10 NPV (High PoF)'!$B$89:$B$90)</f>
        <v>40.735583821780807</v>
      </c>
      <c r="F434" s="266">
        <f>'3.2.10 NPV (High PoF)'!$B$92</f>
        <v>18786.338263909871</v>
      </c>
      <c r="G434" s="165">
        <f t="shared" si="29"/>
        <v>1</v>
      </c>
      <c r="H434" s="269" t="str">
        <f>IF(ISNA(INDEX('3.2.10 NPV (High PoF)'!$E$22:$AH$22,1,MATCH("Yes",'3.2.10 NPV (High PoF)'!$E$87:$AH$87,0))),"-",INDEX('3.2.10 NPV (High PoF)'!$E$22:$AH$22,1,MATCH("Yes",'3.2.10 NPV (High PoF)'!$E$87:$AH$87,0)))</f>
        <v>FY29</v>
      </c>
    </row>
    <row r="435" spans="1:8" ht="15" customHeight="1">
      <c r="A435" s="341"/>
      <c r="B435" s="27">
        <v>5</v>
      </c>
      <c r="C435" s="65" t="str">
        <f>$C$8</f>
        <v>Reconductor BVE-BVE-Tee Line with 37/3.75 AAC Conductor</v>
      </c>
      <c r="D435" s="266">
        <f>'3.2.10 NPV (High PoF)'!$B$111</f>
        <v>11513.293693306076</v>
      </c>
      <c r="E435" s="266">
        <f>SUM('3.2.10 NPV (High PoF)'!$B$109:$B$110)</f>
        <v>9.2523851457713224</v>
      </c>
      <c r="F435" s="266">
        <f>'3.2.10 NPV (High PoF)'!$B$112</f>
        <v>11504.041308160302</v>
      </c>
      <c r="G435" s="165">
        <f t="shared" si="29"/>
        <v>5</v>
      </c>
      <c r="H435" s="269" t="str">
        <f>IF(ISNA(INDEX('3.2.10 NPV (High PoF)'!$E$22:$AH$22,1,MATCH("Yes",'3.2.10 NPV (High PoF)'!$E$107:$AH$107,0))),"-",INDEX('3.2.10 NPV (High PoF)'!$E$22:$AH$22,1,MATCH("Yes",'3.2.10 NPV (High PoF)'!$E$107:$AH$107,0)))</f>
        <v>FY28</v>
      </c>
    </row>
    <row r="436" spans="1:8" ht="15" customHeight="1">
      <c r="A436" s="341"/>
      <c r="B436" s="27">
        <v>6</v>
      </c>
      <c r="C436" s="65" t="str">
        <f>$C$9</f>
        <v>Reconductor SMTS-BVE and BVE-BVE-Tee Line with 37/3.75 AAC Conductor</v>
      </c>
      <c r="D436" s="266">
        <f>'3.2.10 NPV (High PoF)'!$B$131</f>
        <v>16520.836473808467</v>
      </c>
      <c r="E436" s="266">
        <f>SUM('3.2.10 NPV (High PoF)'!$B$129:$B$130)</f>
        <v>41.525559469485572</v>
      </c>
      <c r="F436" s="266">
        <f>'3.2.10 NPV (High PoF)'!$B$132</f>
        <v>16479.310914338981</v>
      </c>
      <c r="G436" s="165">
        <f t="shared" si="29"/>
        <v>4</v>
      </c>
      <c r="H436" s="269" t="str">
        <f>IF(ISNA(INDEX('3.2.10 NPV (High PoF)'!$E$22:$AH$22,1,MATCH("Yes",'3.2.10 NPV (High PoF)'!$E$127:$AH$127,0))),"-",INDEX('3.2.10 NPV (High PoF)'!$E$22:$AH$22,1,MATCH("Yes",'3.2.10 NPV (High PoF)'!$E$127:$AH$127,0)))</f>
        <v>FY28</v>
      </c>
    </row>
    <row r="437" spans="1:8" ht="15" customHeight="1">
      <c r="A437" s="341"/>
      <c r="B437" s="27">
        <v>7</v>
      </c>
      <c r="C437" s="227" t="str">
        <f>$C$10</f>
        <v/>
      </c>
      <c r="D437" s="266">
        <f>'3.2.10 NPV (High PoF)'!$B$151</f>
        <v>0</v>
      </c>
      <c r="E437" s="266">
        <f>SUM('3.2.10 NPV (High PoF)'!$B$149:$B$150)</f>
        <v>0</v>
      </c>
      <c r="F437" s="266">
        <f>'3.2.10 NPV (High PoF)'!$B$152</f>
        <v>0</v>
      </c>
      <c r="G437" s="165">
        <f t="shared" si="29"/>
        <v>6</v>
      </c>
      <c r="H437" s="269" t="str">
        <f>IF(ISNA(INDEX('3.2.10 NPV (High PoF)'!$E$22:$AH$22,1,MATCH("Yes",'3.2.10 NPV (High PoF)'!$E$147:$AH$147,0))),"-",INDEX('3.2.10 NPV (High PoF)'!$E$22:$AH$22,1,MATCH("Yes",'3.2.10 NPV (High PoF)'!$E$147:$AH$147,0)))</f>
        <v>-</v>
      </c>
    </row>
    <row r="438" spans="1:8" ht="15" customHeight="1">
      <c r="A438" s="341"/>
      <c r="B438" s="27">
        <v>8</v>
      </c>
      <c r="C438" s="227" t="str">
        <f>$C$11</f>
        <v/>
      </c>
      <c r="D438" s="266">
        <f>'3.2.10 NPV (High PoF)'!$B$171</f>
        <v>0</v>
      </c>
      <c r="E438" s="266">
        <f>SUM('3.2.10 NPV (High PoF)'!$B$169:$B$170)</f>
        <v>0</v>
      </c>
      <c r="F438" s="266">
        <f>'3.2.10 NPV (High PoF)'!$B$172</f>
        <v>0</v>
      </c>
      <c r="G438" s="165">
        <f t="shared" si="29"/>
        <v>6</v>
      </c>
      <c r="H438" s="269" t="str">
        <f>IF(ISNA(INDEX('3.2.10 NPV (High PoF)'!$E$22:$AH$22,1,MATCH("Yes",'3.2.10 NPV (High PoF)'!$E$167:$AH$167,0))),"-",INDEX('3.2.10 NPV (High PoF)'!$E$22:$AH$22,1,MATCH("Yes",'3.2.10 NPV (High PoF)'!$E$167:$AH$167,0)))</f>
        <v>-</v>
      </c>
    </row>
    <row r="439" spans="1:8" ht="15" customHeight="1">
      <c r="A439" s="341"/>
      <c r="B439" s="27">
        <v>9</v>
      </c>
      <c r="C439" s="227" t="str">
        <f>$C$12</f>
        <v/>
      </c>
      <c r="D439" s="266">
        <f>'3.2.10 NPV (High PoF)'!$B$191</f>
        <v>0</v>
      </c>
      <c r="E439" s="266">
        <f>SUM('3.2.10 NPV (High PoF)'!$B$189:$B$190)</f>
        <v>0</v>
      </c>
      <c r="F439" s="266">
        <f>'3.2.10 NPV (High PoF)'!$B$192</f>
        <v>0</v>
      </c>
      <c r="G439" s="165">
        <f t="shared" si="29"/>
        <v>6</v>
      </c>
      <c r="H439" s="269" t="str">
        <f>IF(ISNA(INDEX('3.2.10 NPV (High PoF)'!$E$22:$AH$22,1,MATCH("Yes",'3.2.10 NPV (High PoF)'!$E$187:$AH$187,0))),"-",INDEX('3.2.10 NPV (High PoF)'!$E$22:$AH$22,1,MATCH("Yes",'3.2.10 NPV (High PoF)'!$E$187:$AH$187,0)))</f>
        <v>-</v>
      </c>
    </row>
    <row r="440" spans="1:8" ht="15.75" thickBot="1">
      <c r="A440" s="342"/>
      <c r="B440" s="83">
        <v>10</v>
      </c>
      <c r="C440" s="228" t="str">
        <f>$C$13</f>
        <v/>
      </c>
      <c r="D440" s="271">
        <f>'3.2.10 NPV (High PoF)'!$B$211</f>
        <v>0</v>
      </c>
      <c r="E440" s="271">
        <f>SUM('3.2.10 NPV (High PoF)'!$B$209:$B$210)</f>
        <v>0</v>
      </c>
      <c r="F440" s="271">
        <f>'3.2.10 NPV (High PoF)'!$B$212</f>
        <v>0</v>
      </c>
      <c r="G440" s="83">
        <f t="shared" si="29"/>
        <v>6</v>
      </c>
      <c r="H440" s="272" t="str">
        <f>IF(ISNA(INDEX('3.2.10 NPV (High PoF)'!$E$22:$AH$22,1,MATCH("Yes",'3.2.10 NPV (High PoF)'!$E$207:$AH$207,0))),"-",INDEX('3.2.10 NPV (High PoF)'!$E$22:$AH$22,1,MATCH("Yes",'3.2.10 NPV (High PoF)'!$E$207:$AH$207,0)))</f>
        <v>-</v>
      </c>
    </row>
    <row r="441" spans="1:8">
      <c r="G441" s="168"/>
    </row>
  </sheetData>
  <mergeCells count="127">
    <mergeCell ref="H321:H322"/>
    <mergeCell ref="I321:I322"/>
    <mergeCell ref="J321:J322"/>
    <mergeCell ref="H305:J305"/>
    <mergeCell ref="E306:E307"/>
    <mergeCell ref="F306:F307"/>
    <mergeCell ref="G306:G307"/>
    <mergeCell ref="H306:H307"/>
    <mergeCell ref="I306:I307"/>
    <mergeCell ref="J306:J307"/>
    <mergeCell ref="E320:G320"/>
    <mergeCell ref="H320:J320"/>
    <mergeCell ref="H276:H277"/>
    <mergeCell ref="I276:I277"/>
    <mergeCell ref="J276:J277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H260:J260"/>
    <mergeCell ref="E261:E262"/>
    <mergeCell ref="F261:F262"/>
    <mergeCell ref="G261:G262"/>
    <mergeCell ref="H261:H262"/>
    <mergeCell ref="I261:I262"/>
    <mergeCell ref="J261:J262"/>
    <mergeCell ref="E275:G275"/>
    <mergeCell ref="H275:J275"/>
    <mergeCell ref="D245:D247"/>
    <mergeCell ref="I231:I232"/>
    <mergeCell ref="J231:J232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E216:E217"/>
    <mergeCell ref="F216:F217"/>
    <mergeCell ref="G216:G217"/>
    <mergeCell ref="H216:H217"/>
    <mergeCell ref="I216:I217"/>
    <mergeCell ref="J216:J217"/>
    <mergeCell ref="E230:G230"/>
    <mergeCell ref="H230:J230"/>
    <mergeCell ref="E231:E232"/>
    <mergeCell ref="F231:F232"/>
    <mergeCell ref="G231:G232"/>
    <mergeCell ref="H231:H232"/>
    <mergeCell ref="H200:J200"/>
    <mergeCell ref="E201:E202"/>
    <mergeCell ref="F201:F202"/>
    <mergeCell ref="G201:G202"/>
    <mergeCell ref="H201:H202"/>
    <mergeCell ref="I201:I202"/>
    <mergeCell ref="J201:J202"/>
    <mergeCell ref="E215:G215"/>
    <mergeCell ref="H215:J215"/>
    <mergeCell ref="A401:A410"/>
    <mergeCell ref="A411:A420"/>
    <mergeCell ref="D260:D262"/>
    <mergeCell ref="D275:D277"/>
    <mergeCell ref="D290:D292"/>
    <mergeCell ref="D305:D307"/>
    <mergeCell ref="E260:G260"/>
    <mergeCell ref="E276:E277"/>
    <mergeCell ref="F276:F277"/>
    <mergeCell ref="G276:G277"/>
    <mergeCell ref="E305:G305"/>
    <mergeCell ref="D320:D322"/>
    <mergeCell ref="E321:E322"/>
    <mergeCell ref="F321:F322"/>
    <mergeCell ref="G321:G322"/>
    <mergeCell ref="A2:A3"/>
    <mergeCell ref="B2:B3"/>
    <mergeCell ref="C2:C3"/>
    <mergeCell ref="D2:D3"/>
    <mergeCell ref="E2:E3"/>
    <mergeCell ref="D52:D54"/>
    <mergeCell ref="A421:A430"/>
    <mergeCell ref="A431:A440"/>
    <mergeCell ref="A381:A390"/>
    <mergeCell ref="A391:A400"/>
    <mergeCell ref="A371:A380"/>
    <mergeCell ref="B329:B330"/>
    <mergeCell ref="C329:C330"/>
    <mergeCell ref="D329:D330"/>
    <mergeCell ref="E329:E330"/>
    <mergeCell ref="A331:A340"/>
    <mergeCell ref="A341:A350"/>
    <mergeCell ref="A351:A360"/>
    <mergeCell ref="A361:A370"/>
    <mergeCell ref="E124:E127"/>
    <mergeCell ref="E142:E145"/>
    <mergeCell ref="E160:E163"/>
    <mergeCell ref="E178:E181"/>
    <mergeCell ref="D200:D202"/>
    <mergeCell ref="I329:K329"/>
    <mergeCell ref="J2:L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160:D162"/>
    <mergeCell ref="D178:D180"/>
    <mergeCell ref="D70:D72"/>
    <mergeCell ref="D88:D90"/>
    <mergeCell ref="D106:D108"/>
    <mergeCell ref="G2:G3"/>
    <mergeCell ref="F2:F3"/>
    <mergeCell ref="H2:H3"/>
    <mergeCell ref="H329:H330"/>
    <mergeCell ref="G329:G330"/>
    <mergeCell ref="F329:F330"/>
    <mergeCell ref="D215:D217"/>
    <mergeCell ref="D230:D232"/>
    <mergeCell ref="E200:G200"/>
  </mergeCells>
  <conditionalFormatting sqref="A32:XFD32">
    <cfRule type="expression" dxfId="17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0"/>
  <sheetViews>
    <sheetView topLeftCell="B1" workbookViewId="0">
      <selection activeCell="B35" sqref="B35"/>
    </sheetView>
  </sheetViews>
  <sheetFormatPr defaultRowHeight="15"/>
  <cols>
    <col min="1" max="1" width="75.28515625" bestFit="1" customWidth="1"/>
    <col min="2" max="2" width="63.42578125" customWidth="1"/>
    <col min="3" max="3" width="25" customWidth="1"/>
    <col min="4" max="4" width="36.7109375" bestFit="1" customWidth="1"/>
    <col min="5" max="5" width="18.28515625" customWidth="1"/>
    <col min="7" max="7" width="44.7109375" bestFit="1" customWidth="1"/>
  </cols>
  <sheetData>
    <row r="1" spans="1:18">
      <c r="A1" s="351" t="s">
        <v>242</v>
      </c>
      <c r="B1" s="352"/>
      <c r="C1" s="352"/>
      <c r="D1" s="352"/>
      <c r="E1" s="353"/>
      <c r="G1" s="348" t="s">
        <v>243</v>
      </c>
      <c r="H1" s="349"/>
      <c r="I1" s="349"/>
      <c r="J1" s="349"/>
      <c r="K1" s="349"/>
      <c r="L1" s="349"/>
      <c r="M1" s="349"/>
      <c r="N1" s="349"/>
      <c r="O1" s="349"/>
      <c r="P1" s="349"/>
      <c r="Q1" s="349"/>
      <c r="R1" s="350"/>
    </row>
    <row r="2" spans="1:18">
      <c r="A2" s="181" t="s">
        <v>244</v>
      </c>
      <c r="B2" s="115" t="s">
        <v>245</v>
      </c>
      <c r="C2" s="16"/>
      <c r="D2" s="16"/>
      <c r="E2" s="18"/>
      <c r="G2" s="114" t="s">
        <v>246</v>
      </c>
      <c r="H2" s="115" t="s">
        <v>247</v>
      </c>
      <c r="R2" s="182"/>
    </row>
    <row r="3" spans="1:18">
      <c r="A3" s="181" t="s">
        <v>248</v>
      </c>
      <c r="B3" s="183" t="s">
        <v>249</v>
      </c>
      <c r="C3" s="16"/>
      <c r="D3" s="16"/>
      <c r="E3" s="18"/>
      <c r="G3" s="114" t="s">
        <v>104</v>
      </c>
      <c r="H3" s="201">
        <v>5.5599999999999997E-2</v>
      </c>
      <c r="R3" s="182"/>
    </row>
    <row r="4" spans="1:18">
      <c r="A4" s="181" t="s">
        <v>250</v>
      </c>
      <c r="B4" s="183"/>
      <c r="C4" s="16"/>
      <c r="D4" s="16"/>
      <c r="E4" s="18"/>
      <c r="G4" s="114" t="s">
        <v>251</v>
      </c>
      <c r="H4" s="202">
        <v>4.1099999999999998E-2</v>
      </c>
      <c r="R4" s="182"/>
    </row>
    <row r="5" spans="1:18">
      <c r="A5" s="181" t="s">
        <v>252</v>
      </c>
      <c r="B5" s="183"/>
      <c r="C5" s="16"/>
      <c r="D5" s="16"/>
      <c r="E5" s="18"/>
      <c r="G5" s="114" t="s">
        <v>253</v>
      </c>
      <c r="H5" s="202">
        <v>7.0000000000000007E-2</v>
      </c>
      <c r="R5" s="182"/>
    </row>
    <row r="6" spans="1:18">
      <c r="A6" s="181" t="s">
        <v>254</v>
      </c>
      <c r="B6" s="183"/>
      <c r="C6" s="16"/>
      <c r="D6" s="16"/>
      <c r="E6" s="18"/>
      <c r="G6" s="114" t="s">
        <v>255</v>
      </c>
      <c r="H6" s="203">
        <v>1</v>
      </c>
      <c r="R6" s="182"/>
    </row>
    <row r="7" spans="1:18">
      <c r="A7" s="181" t="s">
        <v>256</v>
      </c>
      <c r="B7" s="183"/>
      <c r="C7" s="16"/>
      <c r="D7" s="16"/>
      <c r="E7" s="18"/>
      <c r="G7" s="114" t="s">
        <v>257</v>
      </c>
      <c r="H7" s="203">
        <v>1.2</v>
      </c>
      <c r="R7" s="182"/>
    </row>
    <row r="8" spans="1:18">
      <c r="A8" s="181" t="s">
        <v>258</v>
      </c>
      <c r="B8" s="183"/>
      <c r="C8" s="16"/>
      <c r="D8" s="16"/>
      <c r="E8" s="18"/>
      <c r="F8" s="182"/>
      <c r="G8" s="115" t="s">
        <v>259</v>
      </c>
      <c r="H8" s="203">
        <v>0.8</v>
      </c>
      <c r="R8" s="182"/>
    </row>
    <row r="9" spans="1:18">
      <c r="A9" s="181" t="s">
        <v>260</v>
      </c>
      <c r="B9" s="183"/>
      <c r="C9" s="16"/>
      <c r="D9" s="16"/>
      <c r="E9" s="18"/>
      <c r="F9" s="182"/>
      <c r="G9" s="115" t="s">
        <v>261</v>
      </c>
      <c r="H9" s="204">
        <v>0.95358908939334097</v>
      </c>
      <c r="J9" s="184"/>
      <c r="R9" s="182"/>
    </row>
    <row r="10" spans="1:18">
      <c r="A10" s="181" t="s">
        <v>262</v>
      </c>
      <c r="B10" s="183"/>
      <c r="C10" s="16"/>
      <c r="D10" s="16"/>
      <c r="E10" s="18"/>
      <c r="F10" s="182"/>
      <c r="G10" s="115" t="s">
        <v>263</v>
      </c>
      <c r="H10" s="205" t="s">
        <v>160</v>
      </c>
      <c r="R10" s="182"/>
    </row>
    <row r="11" spans="1:18">
      <c r="A11" s="181" t="s">
        <v>264</v>
      </c>
      <c r="B11" s="183"/>
      <c r="C11" s="16"/>
      <c r="D11" s="16"/>
      <c r="E11" s="18"/>
      <c r="G11" s="114" t="s">
        <v>97</v>
      </c>
      <c r="H11" s="203">
        <v>0.01</v>
      </c>
      <c r="R11" s="182"/>
    </row>
    <row r="12" spans="1:18">
      <c r="A12" s="181" t="s">
        <v>265</v>
      </c>
      <c r="B12" s="183"/>
      <c r="C12" s="16"/>
      <c r="D12" s="16"/>
      <c r="E12" s="18"/>
      <c r="G12" s="114" t="s">
        <v>266</v>
      </c>
      <c r="H12" s="206">
        <v>1.2</v>
      </c>
      <c r="R12" s="182"/>
    </row>
    <row r="13" spans="1:18">
      <c r="A13" s="181" t="s">
        <v>267</v>
      </c>
      <c r="B13" s="107" t="s">
        <v>245</v>
      </c>
      <c r="C13" s="126" t="s">
        <v>268</v>
      </c>
      <c r="D13" s="126" t="s">
        <v>269</v>
      </c>
      <c r="E13" s="127" t="s">
        <v>270</v>
      </c>
      <c r="G13" s="114" t="s">
        <v>271</v>
      </c>
      <c r="H13" s="206">
        <v>1</v>
      </c>
      <c r="R13" s="182"/>
    </row>
    <row r="14" spans="1:18">
      <c r="A14" s="186" t="str">
        <f>_xlfn.CONCAT("Option 1 - ",B14)</f>
        <v>Option 1 - Do Nothing</v>
      </c>
      <c r="B14" s="183" t="s">
        <v>272</v>
      </c>
      <c r="C14" s="187">
        <v>45</v>
      </c>
      <c r="D14" s="188" t="s">
        <v>273</v>
      </c>
      <c r="E14" s="189" t="s">
        <v>1</v>
      </c>
      <c r="G14" s="114" t="s">
        <v>274</v>
      </c>
      <c r="H14" s="206">
        <v>0.8</v>
      </c>
      <c r="R14" s="182"/>
    </row>
    <row r="15" spans="1:18">
      <c r="A15" s="186" t="str">
        <f>_xlfn.CONCAT("Option 2 - ",B15)</f>
        <v>Option 2 - Reconductor SMTS-BVE Line with 37/3.75 AAC Conductor</v>
      </c>
      <c r="B15" s="183" t="s">
        <v>275</v>
      </c>
      <c r="C15" s="187">
        <v>45</v>
      </c>
      <c r="D15" s="188" t="s">
        <v>273</v>
      </c>
      <c r="E15" s="189" t="s">
        <v>1</v>
      </c>
      <c r="G15" s="17"/>
      <c r="H15" s="185"/>
      <c r="R15" s="182"/>
    </row>
    <row r="16" spans="1:18">
      <c r="A16" s="186" t="str">
        <f>_xlfn.CONCAT("Option 3 - ",B16)</f>
        <v>Option 3 - Reconductor SMTS-BVE Line with 19/4.75 AAC Conductor</v>
      </c>
      <c r="B16" s="183" t="s">
        <v>276</v>
      </c>
      <c r="C16" s="187">
        <v>45</v>
      </c>
      <c r="D16" s="188" t="s">
        <v>273</v>
      </c>
      <c r="E16" s="189" t="s">
        <v>1</v>
      </c>
      <c r="G16" s="17"/>
      <c r="H16" s="185"/>
      <c r="R16" s="182"/>
    </row>
    <row r="17" spans="1:18">
      <c r="A17" s="186" t="str">
        <f>_xlfn.CONCAT("Option 4 - ",B17)</f>
        <v>Option 4 - Reconductor SMTS-BVE and BVE-KMS Line with 37/3.75 AAC Conductor</v>
      </c>
      <c r="B17" s="183" t="s">
        <v>277</v>
      </c>
      <c r="C17" s="187">
        <v>45</v>
      </c>
      <c r="D17" s="188" t="s">
        <v>273</v>
      </c>
      <c r="E17" s="189" t="s">
        <v>1</v>
      </c>
      <c r="G17" s="17"/>
      <c r="H17" s="185"/>
      <c r="R17" s="182"/>
    </row>
    <row r="18" spans="1:18">
      <c r="A18" s="186" t="str">
        <f>_xlfn.CONCAT("Option 5 - ",B18)</f>
        <v>Option 5 - Reconductor BVE-BVE-Tee Line with 37/3.75 AAC Conductor</v>
      </c>
      <c r="B18" s="183" t="s">
        <v>278</v>
      </c>
      <c r="C18" s="187">
        <v>45</v>
      </c>
      <c r="D18" s="188" t="s">
        <v>273</v>
      </c>
      <c r="E18" s="189" t="s">
        <v>1</v>
      </c>
      <c r="G18" s="17"/>
      <c r="H18" s="185"/>
      <c r="R18" s="182"/>
    </row>
    <row r="19" spans="1:18">
      <c r="A19" s="186" t="str">
        <f>_xlfn.CONCAT("Option 6 - ",B19)</f>
        <v>Option 6 - Reconductor SMTS-BVE and BVE-BVE-Tee Line with 37/3.75 AAC Conductor</v>
      </c>
      <c r="B19" s="183" t="s">
        <v>279</v>
      </c>
      <c r="C19" s="187">
        <v>45</v>
      </c>
      <c r="D19" s="188" t="s">
        <v>273</v>
      </c>
      <c r="E19" s="189" t="s">
        <v>1</v>
      </c>
      <c r="G19" s="17"/>
      <c r="H19" s="185"/>
      <c r="R19" s="182"/>
    </row>
    <row r="20" spans="1:18" ht="15.75" thickBot="1">
      <c r="A20" s="108"/>
      <c r="B20" s="86"/>
      <c r="C20" s="190"/>
      <c r="D20" s="190"/>
      <c r="E20" s="191"/>
      <c r="G20" s="192"/>
      <c r="H20" s="193"/>
      <c r="I20" s="86"/>
      <c r="J20" s="86"/>
      <c r="K20" s="86"/>
      <c r="L20" s="86"/>
      <c r="M20" s="86"/>
      <c r="N20" s="86"/>
      <c r="O20" s="86"/>
      <c r="P20" s="86"/>
      <c r="Q20" s="86"/>
      <c r="R20" s="194"/>
    </row>
    <row r="23" spans="1:18">
      <c r="A23" s="195" t="s">
        <v>280</v>
      </c>
    </row>
    <row r="24" spans="1:18">
      <c r="A24" s="183" t="s">
        <v>13</v>
      </c>
    </row>
    <row r="27" spans="1:18">
      <c r="A27" s="352" t="s">
        <v>281</v>
      </c>
      <c r="B27" s="352"/>
      <c r="C27" s="352"/>
    </row>
    <row r="28" spans="1:18">
      <c r="A28" s="196" t="s">
        <v>282</v>
      </c>
      <c r="B28" s="196" t="s">
        <v>283</v>
      </c>
      <c r="C28" s="196" t="s">
        <v>284</v>
      </c>
    </row>
    <row r="29" spans="1:18">
      <c r="A29" s="197" t="s">
        <v>285</v>
      </c>
      <c r="B29" s="198"/>
      <c r="C29" s="185"/>
    </row>
    <row r="30" spans="1:18">
      <c r="B30" s="199"/>
    </row>
  </sheetData>
  <mergeCells count="3">
    <mergeCell ref="G1:R1"/>
    <mergeCell ref="A1:E1"/>
    <mergeCell ref="A27:C27"/>
  </mergeCells>
  <phoneticPr fontId="18" type="noConversion"/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topLeftCell="AT1" zoomScale="85" zoomScaleNormal="85" workbookViewId="0">
      <selection activeCell="BZ8" sqref="BZ8"/>
    </sheetView>
  </sheetViews>
  <sheetFormatPr defaultRowHeight="1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54" t="str">
        <f>"Option "&amp;'1.1 BC Summary'!$B$4&amp;" - "&amp;'1.1 BC Summary'!$C$4</f>
        <v>Option 1 - Do Nothing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O2" s="354" t="str">
        <f>"Option "&amp;'1.1 BC Summary'!$B$5&amp;" - "&amp;'1.1 BC Summary'!$C$5</f>
        <v>Option 2 - Reconductor SMTS-BVE Line with 37/3.75 AAC Conductor</v>
      </c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B2" s="354" t="str">
        <f>"Option "&amp;'1.1 BC Summary'!$B$6&amp;" - "&amp;'1.1 BC Summary'!$C$6</f>
        <v>Option 3 - Reconductor SMTS-BVE Line with 19/4.75 AAC Conductor</v>
      </c>
      <c r="AC2" s="354"/>
      <c r="AD2" s="354"/>
      <c r="AE2" s="354"/>
      <c r="AF2" s="354"/>
      <c r="AG2" s="354"/>
      <c r="AH2" s="354"/>
      <c r="AI2" s="354"/>
      <c r="AJ2" s="354"/>
      <c r="AK2" s="354"/>
      <c r="AL2" s="354"/>
      <c r="AM2" s="354"/>
      <c r="AO2" s="354" t="str">
        <f>"Option "&amp;'1.1 BC Summary'!$B$7&amp;" - "&amp;'1.1 BC Summary'!$C$7</f>
        <v>Option 4 - Reconductor SMTS-BVE and BVE-KMS Line with 37/3.75 AAC Conductor</v>
      </c>
      <c r="AP2" s="354"/>
      <c r="AQ2" s="354"/>
      <c r="AR2" s="354"/>
      <c r="AS2" s="354"/>
      <c r="AT2" s="354"/>
      <c r="AU2" s="354"/>
      <c r="AV2" s="354"/>
      <c r="AW2" s="354"/>
      <c r="AX2" s="354"/>
      <c r="AY2" s="354"/>
      <c r="AZ2" s="354"/>
      <c r="BB2" s="354" t="str">
        <f>"Option "&amp;'1.1 BC Summary'!$B$8&amp;" - "&amp;'1.1 BC Summary'!$C$8</f>
        <v>Option 5 - Reconductor BVE-BVE-Tee Line with 37/3.75 AAC Conductor</v>
      </c>
      <c r="BC2" s="354"/>
      <c r="BD2" s="354"/>
      <c r="BE2" s="354"/>
      <c r="BF2" s="354"/>
      <c r="BG2" s="354"/>
      <c r="BH2" s="354"/>
      <c r="BI2" s="354"/>
      <c r="BJ2" s="354"/>
      <c r="BK2" s="354"/>
      <c r="BL2" s="354"/>
      <c r="BM2" s="354"/>
      <c r="BO2" s="354" t="str">
        <f>"Option "&amp;'1.1 BC Summary'!$B$9&amp;" - "&amp;'1.1 BC Summary'!$C$9</f>
        <v>Option 6 - Reconductor SMTS-BVE and BVE-BVE-Tee Line with 37/3.75 AAC Conductor</v>
      </c>
      <c r="BP2" s="354"/>
      <c r="BQ2" s="354"/>
      <c r="BR2" s="354"/>
      <c r="BS2" s="354"/>
      <c r="BT2" s="354"/>
      <c r="BU2" s="354"/>
      <c r="BV2" s="354"/>
      <c r="BW2" s="354"/>
      <c r="BX2" s="354"/>
      <c r="BY2" s="354"/>
      <c r="BZ2" s="354"/>
      <c r="CB2" s="354" t="str">
        <f>"Option "&amp;'1.1 BC Summary'!$B$10&amp;" - "&amp;'1.1 BC Summary'!$C$10</f>
        <v xml:space="preserve">Option 7 - </v>
      </c>
      <c r="CC2" s="354"/>
      <c r="CD2" s="354"/>
      <c r="CE2" s="354"/>
      <c r="CF2" s="354"/>
      <c r="CG2" s="354"/>
      <c r="CH2" s="354"/>
      <c r="CI2" s="354"/>
      <c r="CJ2" s="354"/>
      <c r="CK2" s="354"/>
      <c r="CL2" s="354"/>
      <c r="CM2" s="354"/>
      <c r="CO2" s="354" t="str">
        <f>"Option "&amp;'1.1 BC Summary'!$B$11&amp;" - "&amp;'1.1 BC Summary'!$C$11</f>
        <v xml:space="preserve">Option 8 - </v>
      </c>
      <c r="CP2" s="354"/>
      <c r="CQ2" s="354"/>
      <c r="CR2" s="354"/>
      <c r="CS2" s="354"/>
      <c r="CT2" s="354"/>
      <c r="CU2" s="354"/>
      <c r="CV2" s="354"/>
      <c r="CW2" s="354"/>
      <c r="CX2" s="354"/>
      <c r="CY2" s="354"/>
      <c r="CZ2" s="354"/>
      <c r="DB2" s="354" t="str">
        <f>"Option "&amp;'1.1 BC Summary'!$B$12&amp;" - "&amp;'1.1 BC Summary'!$C$12</f>
        <v xml:space="preserve">Option 9 - </v>
      </c>
      <c r="DC2" s="354"/>
      <c r="DD2" s="354"/>
      <c r="DE2" s="354"/>
      <c r="DF2" s="354"/>
      <c r="DG2" s="354"/>
      <c r="DH2" s="354"/>
      <c r="DI2" s="354"/>
      <c r="DJ2" s="354"/>
      <c r="DK2" s="354"/>
      <c r="DL2" s="354"/>
      <c r="DM2" s="354"/>
      <c r="DO2" s="354" t="str">
        <f>"Option "&amp;'1.1 BC Summary'!$B$13&amp;" - "&amp;'1.1 BC Summary'!$C$13</f>
        <v xml:space="preserve">Option 10 - </v>
      </c>
      <c r="DP2" s="354"/>
      <c r="DQ2" s="354"/>
      <c r="DR2" s="354"/>
      <c r="DS2" s="354"/>
      <c r="DT2" s="354"/>
      <c r="DU2" s="354"/>
      <c r="DV2" s="354"/>
      <c r="DW2" s="354"/>
      <c r="DX2" s="354"/>
      <c r="DY2" s="354"/>
      <c r="DZ2" s="354"/>
    </row>
    <row r="3" spans="2:130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5" spans="2:130" s="1" customFormat="1" ht="17.25">
      <c r="B5" s="141"/>
      <c r="C5" s="358" t="s">
        <v>286</v>
      </c>
      <c r="D5" s="359"/>
      <c r="E5" s="359"/>
      <c r="F5" s="359"/>
      <c r="G5" s="359"/>
      <c r="H5" s="359"/>
      <c r="I5" s="359"/>
      <c r="J5" s="359"/>
      <c r="K5" s="359"/>
      <c r="L5" s="360"/>
      <c r="M5" s="144"/>
      <c r="O5" s="141"/>
      <c r="P5" s="358" t="s">
        <v>286</v>
      </c>
      <c r="Q5" s="359"/>
      <c r="R5" s="359"/>
      <c r="S5" s="359"/>
      <c r="T5" s="359"/>
      <c r="U5" s="359"/>
      <c r="V5" s="359"/>
      <c r="W5" s="359"/>
      <c r="X5" s="359"/>
      <c r="Y5" s="360"/>
      <c r="Z5" s="144"/>
      <c r="AB5" s="141"/>
      <c r="AC5" s="358" t="s">
        <v>286</v>
      </c>
      <c r="AD5" s="359"/>
      <c r="AE5" s="359"/>
      <c r="AF5" s="359"/>
      <c r="AG5" s="359"/>
      <c r="AH5" s="359"/>
      <c r="AI5" s="359"/>
      <c r="AJ5" s="359"/>
      <c r="AK5" s="359"/>
      <c r="AL5" s="360"/>
      <c r="AM5" s="144"/>
      <c r="AO5" s="141"/>
      <c r="AP5" s="358" t="s">
        <v>286</v>
      </c>
      <c r="AQ5" s="359"/>
      <c r="AR5" s="359"/>
      <c r="AS5" s="359"/>
      <c r="AT5" s="359"/>
      <c r="AU5" s="359"/>
      <c r="AV5" s="359"/>
      <c r="AW5" s="359"/>
      <c r="AX5" s="359"/>
      <c r="AY5" s="360"/>
      <c r="AZ5" s="144"/>
      <c r="BB5" s="141"/>
      <c r="BC5" s="358" t="s">
        <v>286</v>
      </c>
      <c r="BD5" s="359"/>
      <c r="BE5" s="359"/>
      <c r="BF5" s="359"/>
      <c r="BG5" s="359"/>
      <c r="BH5" s="359"/>
      <c r="BI5" s="359"/>
      <c r="BJ5" s="359"/>
      <c r="BK5" s="359"/>
      <c r="BL5" s="360"/>
      <c r="BM5" s="144"/>
      <c r="BO5" s="141"/>
      <c r="BP5" s="358" t="s">
        <v>286</v>
      </c>
      <c r="BQ5" s="359"/>
      <c r="BR5" s="359"/>
      <c r="BS5" s="359"/>
      <c r="BT5" s="359"/>
      <c r="BU5" s="359"/>
      <c r="BV5" s="359"/>
      <c r="BW5" s="359"/>
      <c r="BX5" s="359"/>
      <c r="BY5" s="360"/>
      <c r="BZ5" s="144"/>
      <c r="CB5" s="141"/>
      <c r="CC5" s="358" t="s">
        <v>286</v>
      </c>
      <c r="CD5" s="359"/>
      <c r="CE5" s="359"/>
      <c r="CF5" s="359"/>
      <c r="CG5" s="359"/>
      <c r="CH5" s="359"/>
      <c r="CI5" s="359"/>
      <c r="CJ5" s="359"/>
      <c r="CK5" s="359"/>
      <c r="CL5" s="360"/>
      <c r="CM5" s="144"/>
      <c r="CO5" s="141"/>
      <c r="CP5" s="358" t="s">
        <v>286</v>
      </c>
      <c r="CQ5" s="359"/>
      <c r="CR5" s="359"/>
      <c r="CS5" s="359"/>
      <c r="CT5" s="359"/>
      <c r="CU5" s="359"/>
      <c r="CV5" s="359"/>
      <c r="CW5" s="359"/>
      <c r="CX5" s="359"/>
      <c r="CY5" s="360"/>
      <c r="CZ5" s="144"/>
      <c r="DB5" s="141"/>
      <c r="DC5" s="358" t="s">
        <v>286</v>
      </c>
      <c r="DD5" s="359"/>
      <c r="DE5" s="359"/>
      <c r="DF5" s="359"/>
      <c r="DG5" s="359"/>
      <c r="DH5" s="359"/>
      <c r="DI5" s="359"/>
      <c r="DJ5" s="359"/>
      <c r="DK5" s="359"/>
      <c r="DL5" s="360"/>
      <c r="DM5" s="144"/>
      <c r="DP5" s="355" t="s">
        <v>286</v>
      </c>
      <c r="DQ5" s="356"/>
      <c r="DR5" s="356"/>
      <c r="DS5" s="356"/>
      <c r="DT5" s="356"/>
      <c r="DU5" s="356"/>
      <c r="DV5" s="356"/>
      <c r="DW5" s="356"/>
      <c r="DX5" s="356"/>
      <c r="DY5" s="357"/>
      <c r="DZ5" s="144"/>
    </row>
    <row r="6" spans="2:130">
      <c r="B6" s="253" t="s">
        <v>287</v>
      </c>
      <c r="C6" s="241" t="str">
        <f ca="1">IF(_xlfn.ISFORMULA(C8), SUBSTITUTE(MID(_xlfn.FORMULATEXT(C8), FIND("[",_xlfn.FORMULATEXT(C8))+1, LEN(_xlfn.FORMULATEXT(C8))-FIND("[",_xlfn.FORMULATEXT(C8))-1), "]", "|"), "")</f>
        <v>EaR_Augment SMTS-BVE-KMS 66kV Line_summary.xlsx|Output for AusNet NPV Model'!C4:C1</v>
      </c>
      <c r="D6" s="241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1" t="str">
        <f t="shared" ca="1" si="0"/>
        <v/>
      </c>
      <c r="F6" s="241" t="str">
        <f t="shared" ca="1" si="0"/>
        <v/>
      </c>
      <c r="G6" s="241" t="str">
        <f t="shared" ca="1" si="0"/>
        <v/>
      </c>
      <c r="H6" s="241" t="str">
        <f t="shared" ca="1" si="0"/>
        <v/>
      </c>
      <c r="I6" s="241" t="str">
        <f t="shared" ca="1" si="0"/>
        <v/>
      </c>
      <c r="J6" s="241" t="str">
        <f t="shared" ca="1" si="0"/>
        <v/>
      </c>
      <c r="K6" s="241" t="str">
        <f t="shared" ca="1" si="0"/>
        <v/>
      </c>
      <c r="L6" s="241" t="str">
        <f t="shared" ca="1" si="0"/>
        <v/>
      </c>
      <c r="M6" s="252"/>
      <c r="N6" s="2"/>
      <c r="O6" s="242"/>
      <c r="P6" s="241" t="str">
        <f t="shared" ca="1" si="0"/>
        <v>EaR_Augment SMTS-BVE-KMS 66kV Line_summary.xlsx|Output for AusNet NPV Model'!D4:D1</v>
      </c>
      <c r="Q6" s="241" t="str">
        <f t="shared" ca="1" si="0"/>
        <v/>
      </c>
      <c r="R6" s="241" t="str">
        <f t="shared" ca="1" si="0"/>
        <v/>
      </c>
      <c r="S6" s="241" t="str">
        <f t="shared" ca="1" si="0"/>
        <v/>
      </c>
      <c r="T6" s="241" t="str">
        <f t="shared" ca="1" si="0"/>
        <v/>
      </c>
      <c r="U6" s="241" t="str">
        <f t="shared" ca="1" si="0"/>
        <v/>
      </c>
      <c r="V6" s="241" t="str">
        <f t="shared" ca="1" si="0"/>
        <v/>
      </c>
      <c r="W6" s="241" t="str">
        <f t="shared" ca="1" si="0"/>
        <v/>
      </c>
      <c r="X6" s="241" t="str">
        <f t="shared" ca="1" si="0"/>
        <v/>
      </c>
      <c r="Y6" s="241" t="str">
        <f t="shared" ca="1" si="0"/>
        <v/>
      </c>
      <c r="Z6" s="249"/>
      <c r="AA6" s="2"/>
      <c r="AB6" s="249"/>
      <c r="AC6" s="241" t="str">
        <f t="shared" ca="1" si="0"/>
        <v>EaR_Augment SMTS-BVE-KMS 66kV Line_summary.xlsx|Output for AusNet NPV Model'!E4:E1</v>
      </c>
      <c r="AD6" s="241" t="str">
        <f t="shared" ca="1" si="0"/>
        <v/>
      </c>
      <c r="AE6" s="241" t="str">
        <f t="shared" ca="1" si="0"/>
        <v/>
      </c>
      <c r="AF6" s="241" t="str">
        <f t="shared" ca="1" si="0"/>
        <v/>
      </c>
      <c r="AG6" s="241" t="str">
        <f t="shared" ca="1" si="0"/>
        <v/>
      </c>
      <c r="AH6" s="241" t="str">
        <f t="shared" ca="1" si="0"/>
        <v/>
      </c>
      <c r="AI6" s="241" t="str">
        <f t="shared" ca="1" si="0"/>
        <v/>
      </c>
      <c r="AJ6" s="241" t="str">
        <f t="shared" ca="1" si="0"/>
        <v/>
      </c>
      <c r="AK6" s="241" t="str">
        <f t="shared" ca="1" si="0"/>
        <v/>
      </c>
      <c r="AL6" s="241" t="str">
        <f t="shared" ca="1" si="0"/>
        <v/>
      </c>
      <c r="AM6" s="242"/>
      <c r="AN6" s="2" t="str">
        <f t="shared" ca="1" si="0"/>
        <v/>
      </c>
      <c r="AO6" s="242"/>
      <c r="AP6" s="241" t="str">
        <f t="shared" ca="1" si="0"/>
        <v>EaR_Augment SMTS-BVE-KMS 66kV Line_summary.xlsx|Output for AusNet NPV Model'!F4:F1</v>
      </c>
      <c r="AQ6" s="241" t="str">
        <f t="shared" ca="1" si="0"/>
        <v/>
      </c>
      <c r="AR6" s="241" t="str">
        <f t="shared" ca="1" si="0"/>
        <v/>
      </c>
      <c r="AS6" s="241" t="str">
        <f t="shared" ca="1" si="0"/>
        <v/>
      </c>
      <c r="AT6" s="241" t="str">
        <f t="shared" ca="1" si="0"/>
        <v/>
      </c>
      <c r="AU6" s="241" t="str">
        <f t="shared" ca="1" si="0"/>
        <v/>
      </c>
      <c r="AV6" s="241" t="str">
        <f t="shared" ca="1" si="0"/>
        <v/>
      </c>
      <c r="AW6" s="241" t="str">
        <f t="shared" ca="1" si="0"/>
        <v/>
      </c>
      <c r="AX6" s="241" t="str">
        <f t="shared" ca="1" si="0"/>
        <v/>
      </c>
      <c r="AY6" s="241" t="str">
        <f t="shared" ca="1" si="0"/>
        <v/>
      </c>
      <c r="AZ6" s="249"/>
      <c r="BA6" s="2"/>
      <c r="BB6" s="249"/>
      <c r="BC6" s="241" t="str">
        <f t="shared" ca="1" si="0"/>
        <v>EaR_Augment SMTS-BVE-KMS 66kV Line_summary.xlsx|Output for AusNet NPV Model'!G4:G1</v>
      </c>
      <c r="BD6" s="241" t="str">
        <f t="shared" ca="1" si="0"/>
        <v/>
      </c>
      <c r="BE6" s="241" t="str">
        <f t="shared" ca="1" si="0"/>
        <v/>
      </c>
      <c r="BF6" s="241" t="str">
        <f t="shared" ca="1" si="0"/>
        <v/>
      </c>
      <c r="BG6" s="241" t="str">
        <f t="shared" ca="1" si="0"/>
        <v/>
      </c>
      <c r="BH6" s="241" t="str">
        <f t="shared" ca="1" si="0"/>
        <v/>
      </c>
      <c r="BI6" s="241" t="str">
        <f t="shared" ca="1" si="0"/>
        <v/>
      </c>
      <c r="BJ6" s="241" t="str">
        <f t="shared" ca="1" si="0"/>
        <v/>
      </c>
      <c r="BK6" s="241" t="str">
        <f t="shared" ca="1" si="0"/>
        <v/>
      </c>
      <c r="BL6" s="241" t="str">
        <f t="shared" ca="1" si="0"/>
        <v/>
      </c>
      <c r="BM6" s="242"/>
      <c r="BN6" s="2"/>
      <c r="BO6" s="249"/>
      <c r="BP6" s="241" t="str">
        <f t="shared" ref="BP6:DY6" ca="1" si="1">IF(_xlfn.ISFORMULA(BP8), SUBSTITUTE(MID(_xlfn.FORMULATEXT(BP8), FIND("[",_xlfn.FORMULATEXT(BP8))+1, LEN(_xlfn.FORMULATEXT(BP8))-FIND("[",_xlfn.FORMULATEXT(BP8))-1), "]", "|"), "")</f>
        <v>EaR_Augment SMTS-BVE-KMS 66kV Line_summary.xlsx|Output for AusNet NPV Model'!H4:H1</v>
      </c>
      <c r="BQ6" s="241" t="str">
        <f t="shared" ca="1" si="1"/>
        <v/>
      </c>
      <c r="BR6" s="241" t="str">
        <f t="shared" ca="1" si="1"/>
        <v/>
      </c>
      <c r="BS6" s="241" t="str">
        <f t="shared" ca="1" si="1"/>
        <v/>
      </c>
      <c r="BT6" s="241" t="str">
        <f t="shared" ca="1" si="1"/>
        <v/>
      </c>
      <c r="BU6" s="241" t="str">
        <f t="shared" ca="1" si="1"/>
        <v/>
      </c>
      <c r="BV6" s="241" t="str">
        <f t="shared" ca="1" si="1"/>
        <v/>
      </c>
      <c r="BW6" s="241" t="str">
        <f t="shared" ca="1" si="1"/>
        <v/>
      </c>
      <c r="BX6" s="241" t="str">
        <f t="shared" ca="1" si="1"/>
        <v/>
      </c>
      <c r="BY6" s="241" t="str">
        <f t="shared" ca="1" si="1"/>
        <v/>
      </c>
      <c r="BZ6" s="249"/>
      <c r="CA6" s="2"/>
      <c r="CB6" s="249"/>
      <c r="CC6" s="241" t="str">
        <f t="shared" ca="1" si="1"/>
        <v/>
      </c>
      <c r="CD6" s="241" t="str">
        <f t="shared" ca="1" si="1"/>
        <v/>
      </c>
      <c r="CE6" s="241" t="str">
        <f t="shared" ca="1" si="1"/>
        <v/>
      </c>
      <c r="CF6" s="241" t="str">
        <f t="shared" ca="1" si="1"/>
        <v/>
      </c>
      <c r="CG6" s="241" t="str">
        <f t="shared" ca="1" si="1"/>
        <v/>
      </c>
      <c r="CH6" s="241" t="str">
        <f t="shared" ca="1" si="1"/>
        <v/>
      </c>
      <c r="CI6" s="241" t="str">
        <f t="shared" ca="1" si="1"/>
        <v/>
      </c>
      <c r="CJ6" s="241" t="str">
        <f t="shared" ca="1" si="1"/>
        <v/>
      </c>
      <c r="CK6" s="241" t="str">
        <f t="shared" ca="1" si="1"/>
        <v/>
      </c>
      <c r="CL6" s="241" t="str">
        <f t="shared" ca="1" si="1"/>
        <v/>
      </c>
      <c r="CM6" s="249"/>
      <c r="CN6" s="2"/>
      <c r="CO6" s="249"/>
      <c r="CP6" s="241" t="str">
        <f t="shared" ca="1" si="1"/>
        <v/>
      </c>
      <c r="CQ6" s="241" t="str">
        <f t="shared" ca="1" si="1"/>
        <v/>
      </c>
      <c r="CR6" s="241" t="str">
        <f t="shared" ca="1" si="1"/>
        <v/>
      </c>
      <c r="CS6" s="241" t="str">
        <f t="shared" ca="1" si="1"/>
        <v/>
      </c>
      <c r="CT6" s="241" t="str">
        <f t="shared" ca="1" si="1"/>
        <v/>
      </c>
      <c r="CU6" s="241" t="str">
        <f t="shared" ca="1" si="1"/>
        <v/>
      </c>
      <c r="CV6" s="241" t="str">
        <f t="shared" ca="1" si="1"/>
        <v/>
      </c>
      <c r="CW6" s="241" t="str">
        <f t="shared" ca="1" si="1"/>
        <v/>
      </c>
      <c r="CX6" s="241" t="str">
        <f t="shared" ca="1" si="1"/>
        <v/>
      </c>
      <c r="CY6" s="241" t="str">
        <f t="shared" ca="1" si="1"/>
        <v/>
      </c>
      <c r="CZ6" s="242"/>
      <c r="DA6" s="2"/>
      <c r="DB6" s="242"/>
      <c r="DC6" s="241" t="str">
        <f t="shared" ca="1" si="1"/>
        <v/>
      </c>
      <c r="DD6" s="241" t="str">
        <f t="shared" ca="1" si="1"/>
        <v/>
      </c>
      <c r="DE6" s="241" t="str">
        <f t="shared" ca="1" si="1"/>
        <v/>
      </c>
      <c r="DF6" s="241" t="str">
        <f t="shared" ca="1" si="1"/>
        <v/>
      </c>
      <c r="DG6" s="241" t="str">
        <f t="shared" ca="1" si="1"/>
        <v/>
      </c>
      <c r="DH6" s="241" t="str">
        <f t="shared" ca="1" si="1"/>
        <v/>
      </c>
      <c r="DI6" s="241" t="str">
        <f t="shared" ca="1" si="1"/>
        <v/>
      </c>
      <c r="DJ6" s="241" t="str">
        <f t="shared" ca="1" si="1"/>
        <v/>
      </c>
      <c r="DK6" s="241" t="str">
        <f t="shared" ca="1" si="1"/>
        <v/>
      </c>
      <c r="DL6" s="241" t="str">
        <f t="shared" ca="1" si="1"/>
        <v/>
      </c>
      <c r="DM6" s="242"/>
      <c r="DN6" s="2" t="str">
        <f t="shared" ca="1" si="1"/>
        <v/>
      </c>
      <c r="DO6" s="242"/>
      <c r="DP6" s="241" t="str">
        <f t="shared" ca="1" si="1"/>
        <v/>
      </c>
      <c r="DQ6" s="241" t="str">
        <f t="shared" ca="1" si="1"/>
        <v/>
      </c>
      <c r="DR6" s="241" t="str">
        <f t="shared" ca="1" si="1"/>
        <v/>
      </c>
      <c r="DS6" s="241" t="str">
        <f t="shared" ca="1" si="1"/>
        <v/>
      </c>
      <c r="DT6" s="241" t="str">
        <f t="shared" ca="1" si="1"/>
        <v/>
      </c>
      <c r="DU6" s="241" t="str">
        <f t="shared" ca="1" si="1"/>
        <v/>
      </c>
      <c r="DV6" s="241" t="str">
        <f t="shared" ca="1" si="1"/>
        <v/>
      </c>
      <c r="DW6" s="241" t="str">
        <f t="shared" ca="1" si="1"/>
        <v/>
      </c>
      <c r="DX6" s="241" t="str">
        <f t="shared" ca="1" si="1"/>
        <v/>
      </c>
      <c r="DY6" s="241" t="str">
        <f t="shared" ca="1" si="1"/>
        <v/>
      </c>
      <c r="DZ6" s="242"/>
    </row>
    <row r="7" spans="2:130" s="3" customFormat="1" ht="45">
      <c r="B7" s="250" t="s">
        <v>288</v>
      </c>
      <c r="C7" s="139" t="str">
        <f>Asset_1</f>
        <v>SMTS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39">
        <f>Asset_10</f>
        <v>0</v>
      </c>
      <c r="M7" s="251" t="s">
        <v>289</v>
      </c>
      <c r="O7" s="247" t="s">
        <v>288</v>
      </c>
      <c r="P7" s="137" t="str">
        <f>Asset_1</f>
        <v>SMTS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39">
        <f>Asset_10</f>
        <v>0</v>
      </c>
      <c r="Z7" s="251" t="s">
        <v>290</v>
      </c>
      <c r="AB7" s="250" t="s">
        <v>288</v>
      </c>
      <c r="AC7" s="139" t="str">
        <f>Asset_1</f>
        <v>SMTS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248" t="s">
        <v>291</v>
      </c>
      <c r="AO7" s="247" t="s">
        <v>288</v>
      </c>
      <c r="AP7" s="137" t="str">
        <f>Asset_1</f>
        <v>SMTS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39">
        <f>Asset_10</f>
        <v>0</v>
      </c>
      <c r="AZ7" s="251" t="s">
        <v>292</v>
      </c>
      <c r="BB7" s="250" t="s">
        <v>288</v>
      </c>
      <c r="BC7" s="139" t="str">
        <f>Asset_1</f>
        <v>SMTS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248" t="s">
        <v>293</v>
      </c>
      <c r="BO7" s="250" t="s">
        <v>288</v>
      </c>
      <c r="BP7" s="139" t="str">
        <f>Asset_1</f>
        <v>SMTS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39">
        <f>Asset_10</f>
        <v>0</v>
      </c>
      <c r="BZ7" s="251" t="s">
        <v>294</v>
      </c>
      <c r="CB7" s="250" t="s">
        <v>288</v>
      </c>
      <c r="CC7" s="139" t="str">
        <f>Asset_1</f>
        <v>SMTS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39">
        <f>Asset_10</f>
        <v>0</v>
      </c>
      <c r="CM7" s="251" t="s">
        <v>295</v>
      </c>
      <c r="CO7" s="250" t="s">
        <v>288</v>
      </c>
      <c r="CP7" s="139" t="str">
        <f>Asset_1</f>
        <v>SMTS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248" t="s">
        <v>296</v>
      </c>
      <c r="DB7" s="247" t="s">
        <v>288</v>
      </c>
      <c r="DC7" s="137" t="str">
        <f>Asset_1</f>
        <v>SMTS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248" t="s">
        <v>297</v>
      </c>
      <c r="DO7" s="247" t="s">
        <v>288</v>
      </c>
      <c r="DP7" s="244" t="str">
        <f>Asset_1</f>
        <v>SMTS 66kV Loop</v>
      </c>
      <c r="DQ7" s="245">
        <f>Asset_2</f>
        <v>0</v>
      </c>
      <c r="DR7" s="246">
        <f>Asset_3</f>
        <v>0</v>
      </c>
      <c r="DS7" s="246">
        <f>Asset_4</f>
        <v>0</v>
      </c>
      <c r="DT7" s="246">
        <f>Asset_5</f>
        <v>0</v>
      </c>
      <c r="DU7" s="246">
        <f>Asset_6</f>
        <v>0</v>
      </c>
      <c r="DV7" s="246">
        <f>Asset_7</f>
        <v>0</v>
      </c>
      <c r="DW7" s="246">
        <f>Asset_8</f>
        <v>0</v>
      </c>
      <c r="DX7" s="246">
        <f>Asset_9</f>
        <v>0</v>
      </c>
      <c r="DY7" s="243">
        <f>Asset_10</f>
        <v>0</v>
      </c>
      <c r="DZ7" s="248" t="s">
        <v>298</v>
      </c>
    </row>
    <row r="8" spans="2:130">
      <c r="B8" s="254" t="str">
        <f>Start_FY</f>
        <v>FY25</v>
      </c>
      <c r="C8" s="155" cm="1">
        <f t="array" ref="C8:C22">'[1]Output for AusNet NPV Model'!C4:C18</f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</v>
      </c>
      <c r="O8" s="130" t="str" cm="1">
        <f t="array" ref="O8:O37">$B$8:$B$37</f>
        <v>FY25</v>
      </c>
      <c r="P8" s="240" cm="1">
        <f t="array" ref="P8:P22">'[1]Output for AusNet NPV Model'!D4:D18</f>
        <v>0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</v>
      </c>
      <c r="AB8" s="130" t="str" cm="1">
        <f t="array" ref="AB8:AB37">$B$8:$B$37</f>
        <v>FY25</v>
      </c>
      <c r="AC8" s="136" cm="1">
        <f t="array" ref="AC8:AC22">'[1]Output for AusNet NPV Model'!E4:E18</f>
        <v>0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</v>
      </c>
      <c r="AO8" s="130" t="str" cm="1">
        <f t="array" ref="AO8:AO37">$B$8:$B$37</f>
        <v>FY25</v>
      </c>
      <c r="AP8" s="136" cm="1">
        <f t="array" ref="AP8:AP22">'[1]Output for AusNet NPV Model'!F4:F18</f>
        <v>0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</v>
      </c>
      <c r="BB8" s="130" t="str" cm="1">
        <f t="array" ref="BB8:BB37">$B$8:$B$37</f>
        <v>FY25</v>
      </c>
      <c r="BC8" s="136" cm="1">
        <f t="array" ref="BC8:BC22">'[1]Output for AusNet NPV Model'!G4:G18</f>
        <v>0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</v>
      </c>
      <c r="BO8" s="130" t="str" cm="1">
        <f t="array" ref="BO8:BO37">$B$8:$B$37</f>
        <v>FY25</v>
      </c>
      <c r="BP8" s="136" cm="1">
        <f t="array" ref="BP8:BP22">'[1]Output for AusNet NPV Model'!H4:H18</f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2">"FY"&amp;RIGHT(B8,2)+1</f>
        <v>FY26</v>
      </c>
      <c r="C9" s="155">
        <v>1.28199717224521E-5</v>
      </c>
      <c r="D9" s="4"/>
      <c r="E9" s="4"/>
      <c r="F9" s="4"/>
      <c r="G9" s="4"/>
      <c r="H9" s="4"/>
      <c r="I9" s="4"/>
      <c r="J9" s="4"/>
      <c r="K9" s="4"/>
      <c r="L9" s="129"/>
      <c r="M9" s="134">
        <v>1.28199717224521E-5</v>
      </c>
      <c r="O9" s="130" t="str">
        <v>FY26</v>
      </c>
      <c r="P9" s="131">
        <v>1.28199717224521E-5</v>
      </c>
      <c r="Q9" s="2"/>
      <c r="R9" s="2"/>
      <c r="S9" s="2"/>
      <c r="T9" s="2"/>
      <c r="U9" s="2"/>
      <c r="V9" s="2"/>
      <c r="W9" s="2"/>
      <c r="X9" s="2"/>
      <c r="Y9" s="129"/>
      <c r="Z9" s="134">
        <v>1.28199717224521E-5</v>
      </c>
      <c r="AB9" s="130" t="str">
        <v>FY26</v>
      </c>
      <c r="AC9" s="131">
        <v>1.28199717224521E-5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1.28199717224521E-5</v>
      </c>
      <c r="AO9" s="130" t="str">
        <v>FY26</v>
      </c>
      <c r="AP9" s="131">
        <v>1.28199717224521E-5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1.28199717224521E-5</v>
      </c>
      <c r="BB9" s="130" t="str">
        <v>FY26</v>
      </c>
      <c r="BC9" s="131">
        <v>1.28199717224521E-5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1.28199717224521E-5</v>
      </c>
      <c r="BO9" s="130" t="str">
        <v>FY26</v>
      </c>
      <c r="BP9" s="131">
        <v>1.28199717224521E-5</v>
      </c>
      <c r="BQ9" s="2"/>
      <c r="BR9" s="2"/>
      <c r="BS9" s="2"/>
      <c r="BT9" s="2"/>
      <c r="BU9" s="2"/>
      <c r="BV9" s="2"/>
      <c r="BW9" s="2"/>
      <c r="BX9" s="2"/>
      <c r="BY9" s="129"/>
      <c r="BZ9" s="134">
        <v>1.28199717224521E-5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2"/>
        <v>FY27</v>
      </c>
      <c r="C10" s="155">
        <v>1.8526873972725101E-2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1.8526873972725101E-2</v>
      </c>
      <c r="O10" s="130" t="str">
        <v>FY27</v>
      </c>
      <c r="P10" s="131">
        <v>3.4820950083453499E-6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3.4820950083453499E-6</v>
      </c>
      <c r="AB10" s="130" t="str">
        <v>FY27</v>
      </c>
      <c r="AC10" s="131">
        <v>4.9162952868702398E-6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4.9162952868702398E-6</v>
      </c>
      <c r="AO10" s="130" t="str">
        <v>FY27</v>
      </c>
      <c r="AP10" s="131">
        <v>2.5234353769931799E-6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2.5234353769931799E-6</v>
      </c>
      <c r="BB10" s="130" t="str">
        <v>FY27</v>
      </c>
      <c r="BC10" s="131">
        <v>7.4839762349405495E-2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7.4839762349405495E-2</v>
      </c>
      <c r="BO10" s="130" t="str">
        <v>FY27</v>
      </c>
      <c r="BP10" s="131">
        <v>4.4388600554458303E-6</v>
      </c>
      <c r="BQ10" s="2"/>
      <c r="BR10" s="2"/>
      <c r="BS10" s="2"/>
      <c r="BT10" s="2"/>
      <c r="BU10" s="2"/>
      <c r="BV10" s="2"/>
      <c r="BW10" s="2"/>
      <c r="BX10" s="2"/>
      <c r="BY10" s="129"/>
      <c r="BZ10" s="134">
        <v>4.4388600554458303E-6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2"/>
        <v>FY28</v>
      </c>
      <c r="C11" s="155">
        <v>2.675835675583627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2.675835675583627</v>
      </c>
      <c r="O11" s="130" t="str">
        <v>FY28</v>
      </c>
      <c r="P11" s="131">
        <v>1.4925665923419901E-2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1.4925665923419901E-2</v>
      </c>
      <c r="AB11" s="130" t="str">
        <v>FY28</v>
      </c>
      <c r="AC11" s="131">
        <v>1.49323060451017E-2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1.49323060451017E-2</v>
      </c>
      <c r="AO11" s="130" t="str">
        <v>FY28</v>
      </c>
      <c r="AP11" s="131">
        <v>2.41679024326565E-6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2.41679024326565E-6</v>
      </c>
      <c r="BB11" s="130" t="str">
        <v>FY28</v>
      </c>
      <c r="BC11" s="131">
        <v>7.8833353878979898E-2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7.8833353878979898E-2</v>
      </c>
      <c r="BO11" s="130" t="str">
        <v>FY28</v>
      </c>
      <c r="BP11" s="131">
        <v>2.1806210452186901E-5</v>
      </c>
      <c r="BQ11" s="2"/>
      <c r="BR11" s="2"/>
      <c r="BS11" s="2"/>
      <c r="BT11" s="2"/>
      <c r="BU11" s="2"/>
      <c r="BV11" s="2"/>
      <c r="BW11" s="2"/>
      <c r="BX11" s="2"/>
      <c r="BY11" s="129"/>
      <c r="BZ11" s="134">
        <v>2.1806210452186901E-5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2"/>
        <v>FY29</v>
      </c>
      <c r="C12" s="155">
        <v>9.9152926785675231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9.9152926785675231</v>
      </c>
      <c r="O12" s="130" t="str">
        <v>FY29</v>
      </c>
      <c r="P12" s="131">
        <v>3.13251298323085E-2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3.13251298323085E-2</v>
      </c>
      <c r="AB12" s="130" t="str">
        <v>FY29</v>
      </c>
      <c r="AC12" s="131">
        <v>3.1399430814624603E-2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3.1399430814624603E-2</v>
      </c>
      <c r="AO12" s="130" t="str">
        <v>FY29</v>
      </c>
      <c r="AP12" s="131">
        <v>2.6333570354510798E-4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2.6333570354510798E-4</v>
      </c>
      <c r="BB12" s="130" t="str">
        <v>FY29</v>
      </c>
      <c r="BC12" s="131">
        <v>0.232982092789117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0.232982092789117</v>
      </c>
      <c r="BO12" s="130" t="str">
        <v>FY29</v>
      </c>
      <c r="BP12" s="131">
        <v>5.0733716598198105E-4</v>
      </c>
      <c r="BQ12" s="2"/>
      <c r="BR12" s="2"/>
      <c r="BS12" s="2"/>
      <c r="BT12" s="2"/>
      <c r="BU12" s="2"/>
      <c r="BV12" s="2"/>
      <c r="BW12" s="2"/>
      <c r="BX12" s="2"/>
      <c r="BY12" s="129"/>
      <c r="BZ12" s="134">
        <v>5.0733716598198105E-4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2"/>
        <v>FY30</v>
      </c>
      <c r="C13" s="155">
        <v>22.683601693794579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22.683601693794579</v>
      </c>
      <c r="O13" s="130" t="str">
        <v>FY30</v>
      </c>
      <c r="P13" s="131">
        <v>4.9245146847114001E-2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4.9245146847114001E-2</v>
      </c>
      <c r="AB13" s="130" t="str">
        <v>FY30</v>
      </c>
      <c r="AC13" s="131">
        <v>4.9312321734670601E-2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4.9312321734670601E-2</v>
      </c>
      <c r="AO13" s="130" t="str">
        <v>FY30</v>
      </c>
      <c r="AP13" s="131">
        <v>1.2548936748192499E-3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1.2548936748192499E-3</v>
      </c>
      <c r="BB13" s="130" t="str">
        <v>FY30</v>
      </c>
      <c r="BC13" s="131">
        <v>0.89483136927096996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0.89483136927096996</v>
      </c>
      <c r="BO13" s="130" t="str">
        <v>FY30</v>
      </c>
      <c r="BP13" s="131">
        <v>1.78720273508823E-3</v>
      </c>
      <c r="BQ13" s="2"/>
      <c r="BR13" s="2"/>
      <c r="BS13" s="2"/>
      <c r="BT13" s="2"/>
      <c r="BU13" s="2"/>
      <c r="BV13" s="2"/>
      <c r="BW13" s="2"/>
      <c r="BX13" s="2"/>
      <c r="BY13" s="129"/>
      <c r="BZ13" s="134">
        <v>1.78720273508823E-3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2"/>
        <v>FY31</v>
      </c>
      <c r="C14" s="155">
        <v>45.787922662146492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45.787922662146492</v>
      </c>
      <c r="O14" s="130" t="str">
        <v>FY31</v>
      </c>
      <c r="P14" s="131">
        <v>8.2799771085681595E-2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8.2799771085681595E-2</v>
      </c>
      <c r="AB14" s="130" t="str">
        <v>FY31</v>
      </c>
      <c r="AC14" s="131">
        <v>8.2278663278824105E-2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8.2278663278824105E-2</v>
      </c>
      <c r="AO14" s="130" t="str">
        <v>FY31</v>
      </c>
      <c r="AP14" s="131">
        <v>3.6340741592343498E-3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3.6340741592343498E-3</v>
      </c>
      <c r="BB14" s="130" t="str">
        <v>FY31</v>
      </c>
      <c r="BC14" s="131">
        <v>3.386960802459642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3.386960802459642</v>
      </c>
      <c r="BO14" s="130" t="str">
        <v>FY31</v>
      </c>
      <c r="BP14" s="131">
        <v>4.8551577144246398E-3</v>
      </c>
      <c r="BQ14" s="2"/>
      <c r="BR14" s="2"/>
      <c r="BS14" s="2"/>
      <c r="BT14" s="2"/>
      <c r="BU14" s="2"/>
      <c r="BV14" s="2"/>
      <c r="BW14" s="2"/>
      <c r="BX14" s="2"/>
      <c r="BY14" s="129"/>
      <c r="BZ14" s="134">
        <v>4.8551577144246398E-3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2"/>
        <v>FY32</v>
      </c>
      <c r="C15" s="155">
        <v>85.853335832236667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85.853335832236667</v>
      </c>
      <c r="O15" s="130" t="str">
        <v>FY32</v>
      </c>
      <c r="P15" s="131">
        <v>0.17147844187832301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0.17147844187832301</v>
      </c>
      <c r="AB15" s="130" t="str">
        <v>FY32</v>
      </c>
      <c r="AC15" s="131">
        <v>0.16946157336817899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0.16946157336817899</v>
      </c>
      <c r="AO15" s="130" t="str">
        <v>FY32</v>
      </c>
      <c r="AP15" s="131">
        <v>9.7019961562796308E-3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9.7019961562796308E-3</v>
      </c>
      <c r="BB15" s="130" t="str">
        <v>FY32</v>
      </c>
      <c r="BC15" s="131">
        <v>8.9885086458433516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8.9885086458433516</v>
      </c>
      <c r="BO15" s="130" t="str">
        <v>FY32</v>
      </c>
      <c r="BP15" s="131">
        <v>2.2769726787065001E-2</v>
      </c>
      <c r="BQ15" s="2"/>
      <c r="BR15" s="2"/>
      <c r="BS15" s="2"/>
      <c r="BT15" s="2"/>
      <c r="BU15" s="2"/>
      <c r="BV15" s="2"/>
      <c r="BW15" s="2"/>
      <c r="BX15" s="2"/>
      <c r="BY15" s="129"/>
      <c r="BZ15" s="134">
        <v>2.2769726787065001E-2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2"/>
        <v>FY33</v>
      </c>
      <c r="C16" s="155">
        <v>148.80369665581901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148.80369665581901</v>
      </c>
      <c r="O16" s="130" t="str">
        <v>FY33</v>
      </c>
      <c r="P16" s="131">
        <v>0.41487972838100201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0.41487972838100201</v>
      </c>
      <c r="AB16" s="130" t="str">
        <v>FY33</v>
      </c>
      <c r="AC16" s="131">
        <v>0.48422749506169499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0.48422749506169499</v>
      </c>
      <c r="AO16" s="130" t="str">
        <v>FY33</v>
      </c>
      <c r="AP16" s="131">
        <v>6.7010171243328503E-2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6.7010171243328503E-2</v>
      </c>
      <c r="BB16" s="130" t="str">
        <v>FY33</v>
      </c>
      <c r="BC16" s="131">
        <v>23.767328802022181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23.767328802022181</v>
      </c>
      <c r="BO16" s="130" t="str">
        <v>FY33</v>
      </c>
      <c r="BP16" s="131">
        <v>0.38949150724047199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0.38949150724047199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2"/>
        <v>FY34</v>
      </c>
      <c r="C17" s="155">
        <v>238.3427480867241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238.3427480867241</v>
      </c>
      <c r="O17" s="130" t="str">
        <v>FY34</v>
      </c>
      <c r="P17" s="131">
        <v>1.05346672243846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1.05346672243846</v>
      </c>
      <c r="AB17" s="130" t="str">
        <v>FY34</v>
      </c>
      <c r="AC17" s="131">
        <v>1.6319277702665109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1.6319277702665109</v>
      </c>
      <c r="AO17" s="130" t="str">
        <v>FY34</v>
      </c>
      <c r="AP17" s="131">
        <v>0.44627083674590901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0.44627083674590901</v>
      </c>
      <c r="BB17" s="130" t="str">
        <v>FY34</v>
      </c>
      <c r="BC17" s="131">
        <v>48.489911776554969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48.489911776554969</v>
      </c>
      <c r="BO17" s="130" t="str">
        <v>FY34</v>
      </c>
      <c r="BP17" s="131">
        <v>2.425903275907515</v>
      </c>
      <c r="BQ17" s="2"/>
      <c r="BR17" s="2"/>
      <c r="BS17" s="2"/>
      <c r="BT17" s="2"/>
      <c r="BU17" s="2"/>
      <c r="BV17" s="2"/>
      <c r="BW17" s="2"/>
      <c r="BX17" s="2"/>
      <c r="BY17" s="129"/>
      <c r="BZ17" s="134">
        <v>2.425903275907515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2"/>
        <v>FY35</v>
      </c>
      <c r="C18" s="155">
        <v>422.50483633364502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422.50483633364502</v>
      </c>
      <c r="O18" s="130" t="str">
        <v>FY35</v>
      </c>
      <c r="P18" s="131">
        <v>3.7892847680511479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3.7892847680511479</v>
      </c>
      <c r="AB18" s="130" t="str">
        <v>FY35</v>
      </c>
      <c r="AC18" s="131">
        <v>5.4523380025310759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5.4523380025310759</v>
      </c>
      <c r="AO18" s="130" t="str">
        <v>FY35</v>
      </c>
      <c r="AP18" s="131">
        <v>2.808973783236957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2.808973783236957</v>
      </c>
      <c r="BB18" s="130" t="str">
        <v>FY35</v>
      </c>
      <c r="BC18" s="131">
        <v>101.8713067295961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101.8713067295961</v>
      </c>
      <c r="BO18" s="130" t="str">
        <v>FY35</v>
      </c>
      <c r="BP18" s="131">
        <v>7.9163720142488216</v>
      </c>
      <c r="BQ18" s="2"/>
      <c r="BR18" s="2"/>
      <c r="BS18" s="2"/>
      <c r="BT18" s="2"/>
      <c r="BU18" s="2"/>
      <c r="BV18" s="2"/>
      <c r="BW18" s="2"/>
      <c r="BX18" s="2"/>
      <c r="BY18" s="129"/>
      <c r="BZ18" s="134">
        <v>7.9163720142488216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2"/>
        <v>FY36</v>
      </c>
      <c r="C19" s="155">
        <v>722.34659357963073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722.34659357963073</v>
      </c>
      <c r="O19" s="130" t="str">
        <v>FY36</v>
      </c>
      <c r="P19" s="131">
        <v>9.1346821589619758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9.1346821589619758</v>
      </c>
      <c r="AB19" s="130" t="str">
        <v>FY36</v>
      </c>
      <c r="AC19" s="131">
        <v>15.328114618561591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15.328114618561591</v>
      </c>
      <c r="AO19" s="130" t="str">
        <v>FY36</v>
      </c>
      <c r="AP19" s="131">
        <v>7.7486671230711401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7.7486671230711401</v>
      </c>
      <c r="BB19" s="130" t="str">
        <v>FY36</v>
      </c>
      <c r="BC19" s="131">
        <v>205.19781567066281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205.19781567066281</v>
      </c>
      <c r="BO19" s="130" t="str">
        <v>FY36</v>
      </c>
      <c r="BP19" s="131">
        <v>26.023047305824381</v>
      </c>
      <c r="BQ19" s="2"/>
      <c r="BR19" s="2"/>
      <c r="BS19" s="2"/>
      <c r="BT19" s="2"/>
      <c r="BU19" s="2"/>
      <c r="BV19" s="2"/>
      <c r="BW19" s="2"/>
      <c r="BX19" s="2"/>
      <c r="BY19" s="129"/>
      <c r="BZ19" s="134">
        <v>26.023047305824381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2"/>
        <v>FY37</v>
      </c>
      <c r="C20" s="155">
        <v>1152.755315646574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1152.755315646574</v>
      </c>
      <c r="O20" s="130" t="str">
        <v>FY37</v>
      </c>
      <c r="P20" s="131">
        <v>20.27031629888684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20.27031629888684</v>
      </c>
      <c r="AB20" s="130" t="str">
        <v>FY37</v>
      </c>
      <c r="AC20" s="131">
        <v>38.835568081296877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38.835568081296877</v>
      </c>
      <c r="AO20" s="130" t="str">
        <v>FY37</v>
      </c>
      <c r="AP20" s="131">
        <v>18.402712861460969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18.402712861460969</v>
      </c>
      <c r="BB20" s="130" t="str">
        <v>FY37</v>
      </c>
      <c r="BC20" s="131">
        <v>372.96684745075288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372.96684745075288</v>
      </c>
      <c r="BO20" s="130" t="str">
        <v>FY37</v>
      </c>
      <c r="BP20" s="131">
        <v>69.595406274954556</v>
      </c>
      <c r="BQ20" s="2"/>
      <c r="BR20" s="2"/>
      <c r="BS20" s="2"/>
      <c r="BT20" s="2"/>
      <c r="BU20" s="2"/>
      <c r="BV20" s="2"/>
      <c r="BW20" s="2"/>
      <c r="BX20" s="2"/>
      <c r="BY20" s="129"/>
      <c r="BZ20" s="134">
        <v>69.595406274954556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2"/>
        <v>FY38</v>
      </c>
      <c r="C21" s="155">
        <v>2103.7026922325522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2103.7026922325522</v>
      </c>
      <c r="O21" s="130" t="str">
        <v>FY38</v>
      </c>
      <c r="P21" s="131">
        <v>53.073748807844837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53.073748807844837</v>
      </c>
      <c r="AB21" s="130" t="str">
        <v>FY38</v>
      </c>
      <c r="AC21" s="131">
        <v>150.1799551212122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150.1799551212122</v>
      </c>
      <c r="AO21" s="130" t="str">
        <v>FY38</v>
      </c>
      <c r="AP21" s="131">
        <v>49.89151485734503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49.89151485734503</v>
      </c>
      <c r="BB21" s="130" t="str">
        <v>FY38</v>
      </c>
      <c r="BC21" s="131">
        <v>807.99125470446484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807.99125470446484</v>
      </c>
      <c r="BO21" s="130" t="str">
        <v>FY38</v>
      </c>
      <c r="BP21" s="131">
        <v>244.25185263679501</v>
      </c>
      <c r="BQ21" s="2"/>
      <c r="BR21" s="2"/>
      <c r="BS21" s="2"/>
      <c r="BT21" s="2"/>
      <c r="BU21" s="2"/>
      <c r="BV21" s="2"/>
      <c r="BW21" s="2"/>
      <c r="BX21" s="2"/>
      <c r="BY21" s="129"/>
      <c r="BZ21" s="134">
        <v>244.25185263679501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2"/>
        <v>FY39</v>
      </c>
      <c r="C22" s="155">
        <v>3262.0447380649271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3262.0447380649271</v>
      </c>
      <c r="O22" s="130" t="str">
        <v>FY39</v>
      </c>
      <c r="P22" s="131">
        <v>129.86723885789351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129.86723885789351</v>
      </c>
      <c r="AB22" s="130" t="str">
        <v>FY39</v>
      </c>
      <c r="AC22" s="131">
        <v>375.3872331950725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375.3872331950725</v>
      </c>
      <c r="AO22" s="130" t="str">
        <v>FY39</v>
      </c>
      <c r="AP22" s="131">
        <v>123.982749424055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123.982749424055</v>
      </c>
      <c r="BB22" s="130" t="str">
        <v>FY39</v>
      </c>
      <c r="BC22" s="131">
        <v>1385.4120796961081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1385.4120796961081</v>
      </c>
      <c r="BO22" s="130" t="str">
        <v>FY39</v>
      </c>
      <c r="BP22" s="131">
        <v>544.93880973809337</v>
      </c>
      <c r="BQ22" s="2"/>
      <c r="BR22" s="2"/>
      <c r="BS22" s="2"/>
      <c r="BT22" s="2"/>
      <c r="BU22" s="2"/>
      <c r="BV22" s="2"/>
      <c r="BW22" s="2"/>
      <c r="BX22" s="2"/>
      <c r="BY22" s="129"/>
      <c r="BZ22" s="134">
        <v>544.93880973809337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2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3262.0447380649271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129.86723885789351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375.3872331950725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123.982749424055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1385.4120796961081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544.93880973809337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2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3">M23</f>
        <v>3262.0447380649271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4">Z23</f>
        <v>129.86723885789351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5">AM23</f>
        <v>375.3872331950725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6">AZ23</f>
        <v>123.982749424055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7">BM23</f>
        <v>1385.4120796961081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8">BZ23</f>
        <v>544.93880973809337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>
      <c r="B25" s="153" t="str">
        <f t="shared" si="2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3262.0447380649271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4"/>
        <v>129.86723885789351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5"/>
        <v>375.3872331950725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6"/>
        <v>123.982749424055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7"/>
        <v>1385.4120796961081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8"/>
        <v>544.93880973809337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>
      <c r="B26" s="153" t="str">
        <f t="shared" si="2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3262.0447380649271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4"/>
        <v>129.86723885789351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5"/>
        <v>375.3872331950725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6"/>
        <v>123.982749424055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7"/>
        <v>1385.4120796961081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8"/>
        <v>544.93880973809337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>
      <c r="B27" s="153" t="str">
        <f t="shared" si="2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3262.0447380649271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4"/>
        <v>129.86723885789351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5"/>
        <v>375.3872331950725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6"/>
        <v>123.982749424055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7"/>
        <v>1385.4120796961081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8"/>
        <v>544.93880973809337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>
      <c r="B28" s="153" t="str">
        <f t="shared" si="2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3262.0447380649271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4"/>
        <v>129.86723885789351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5"/>
        <v>375.3872331950725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6"/>
        <v>123.982749424055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7"/>
        <v>1385.4120796961081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8"/>
        <v>544.93880973809337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>
      <c r="B29" s="153" t="str">
        <f t="shared" si="2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3262.0447380649271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4"/>
        <v>129.86723885789351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5"/>
        <v>375.3872331950725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6"/>
        <v>123.982749424055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7"/>
        <v>1385.4120796961081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8"/>
        <v>544.93880973809337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>
      <c r="B30" s="153" t="str">
        <f t="shared" si="2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3262.0447380649271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4"/>
        <v>129.86723885789351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5"/>
        <v>375.3872331950725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6"/>
        <v>123.982749424055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7"/>
        <v>1385.4120796961081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8"/>
        <v>544.93880973809337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>
      <c r="B31" s="153" t="str">
        <f t="shared" si="2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3262.0447380649271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4"/>
        <v>129.86723885789351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5"/>
        <v>375.3872331950725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6"/>
        <v>123.982749424055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7"/>
        <v>1385.4120796961081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8"/>
        <v>544.93880973809337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>
      <c r="B32" s="153" t="str">
        <f t="shared" si="2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3262.0447380649271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4"/>
        <v>129.86723885789351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5"/>
        <v>375.3872331950725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6"/>
        <v>123.982749424055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7"/>
        <v>1385.4120796961081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8"/>
        <v>544.93880973809337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>
      <c r="B33" s="153" t="str">
        <f t="shared" si="2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3262.0447380649271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4"/>
        <v>129.86723885789351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5"/>
        <v>375.3872331950725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6"/>
        <v>123.982749424055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7"/>
        <v>1385.4120796961081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8"/>
        <v>544.93880973809337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>
      <c r="B34" s="153" t="str">
        <f t="shared" si="2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3262.0447380649271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4"/>
        <v>129.86723885789351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5"/>
        <v>375.3872331950725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6"/>
        <v>123.982749424055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7"/>
        <v>1385.4120796961081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8"/>
        <v>544.93880973809337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>
      <c r="B35" s="153" t="str">
        <f t="shared" si="2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3262.0447380649271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4"/>
        <v>129.86723885789351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5"/>
        <v>375.3872331950725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6"/>
        <v>123.982749424055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7"/>
        <v>1385.4120796961081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8"/>
        <v>544.93880973809337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>
      <c r="B36" s="153" t="str">
        <f t="shared" si="2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3262.0447380649271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4"/>
        <v>129.86723885789351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5"/>
        <v>375.3872331950725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6"/>
        <v>123.982749424055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7"/>
        <v>1385.4120796961081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8"/>
        <v>544.93880973809337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.75" thickBot="1">
      <c r="B37" s="154" t="str">
        <f t="shared" si="2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3262.0447380649271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129.86723885789351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375.3872331950725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123.982749424055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1385.4120796961081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544.93880973809337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  <mergeCell ref="DO2:DZ2"/>
    <mergeCell ref="DP5:DY5"/>
    <mergeCell ref="CB2:CM2"/>
    <mergeCell ref="CC5:CL5"/>
    <mergeCell ref="CO2:CZ2"/>
    <mergeCell ref="CP5:CY5"/>
    <mergeCell ref="DB2:DM2"/>
    <mergeCell ref="DC5:D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workbookViewId="0">
      <selection activeCell="P25" sqref="P25"/>
    </sheetView>
  </sheetViews>
  <sheetFormatPr defaultRowHeight="15"/>
  <cols>
    <col min="2" max="2" width="16.5703125" customWidth="1"/>
    <col min="3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54" t="str">
        <f>"Option "&amp;'1.1 BC Summary'!$B$4&amp;" - "&amp;'1.1 BC Summary'!$C$4</f>
        <v>Option 1 - Do Nothing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O2" s="354" t="str">
        <f>"Option "&amp;'1.1 BC Summary'!$B$5&amp;" - "&amp;'1.1 BC Summary'!$C$5</f>
        <v>Option 2 - Reconductor SMTS-BVE Line with 37/3.75 AAC Conductor</v>
      </c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B2" s="354" t="str">
        <f>"Option "&amp;'1.1 BC Summary'!$B$6&amp;" - "&amp;'1.1 BC Summary'!$C$6</f>
        <v>Option 3 - Reconductor SMTS-BVE Line with 19/4.75 AAC Conductor</v>
      </c>
      <c r="AC2" s="354"/>
      <c r="AD2" s="354"/>
      <c r="AE2" s="354"/>
      <c r="AF2" s="354"/>
      <c r="AG2" s="354"/>
      <c r="AH2" s="354"/>
      <c r="AI2" s="354"/>
      <c r="AJ2" s="354"/>
      <c r="AK2" s="354"/>
      <c r="AL2" s="354"/>
      <c r="AM2" s="354"/>
      <c r="AO2" s="354" t="str">
        <f>"Option "&amp;'1.1 BC Summary'!$B$7&amp;" - "&amp;'1.1 BC Summary'!$C$7</f>
        <v>Option 4 - Reconductor SMTS-BVE and BVE-KMS Line with 37/3.75 AAC Conductor</v>
      </c>
      <c r="AP2" s="354"/>
      <c r="AQ2" s="354"/>
      <c r="AR2" s="354"/>
      <c r="AS2" s="354"/>
      <c r="AT2" s="354"/>
      <c r="AU2" s="354"/>
      <c r="AV2" s="354"/>
      <c r="AW2" s="354"/>
      <c r="AX2" s="354"/>
      <c r="AY2" s="354"/>
      <c r="AZ2" s="354"/>
      <c r="BB2" s="354" t="str">
        <f>"Option "&amp;'1.1 BC Summary'!$B$8&amp;" - "&amp;'1.1 BC Summary'!$C$8</f>
        <v>Option 5 - Reconductor BVE-BVE-Tee Line with 37/3.75 AAC Conductor</v>
      </c>
      <c r="BC2" s="354"/>
      <c r="BD2" s="354"/>
      <c r="BE2" s="354"/>
      <c r="BF2" s="354"/>
      <c r="BG2" s="354"/>
      <c r="BH2" s="354"/>
      <c r="BI2" s="354"/>
      <c r="BJ2" s="354"/>
      <c r="BK2" s="354"/>
      <c r="BL2" s="354"/>
      <c r="BM2" s="354"/>
      <c r="BO2" s="354" t="str">
        <f>"Option "&amp;'1.1 BC Summary'!$B$9&amp;" - "&amp;'1.1 BC Summary'!$C$9</f>
        <v>Option 6 - Reconductor SMTS-BVE and BVE-BVE-Tee Line with 37/3.75 AAC Conductor</v>
      </c>
      <c r="BP2" s="354"/>
      <c r="BQ2" s="354"/>
      <c r="BR2" s="354"/>
      <c r="BS2" s="354"/>
      <c r="BT2" s="354"/>
      <c r="BU2" s="354"/>
      <c r="BV2" s="354"/>
      <c r="BW2" s="354"/>
      <c r="BX2" s="354"/>
      <c r="BY2" s="354"/>
      <c r="BZ2" s="354"/>
      <c r="CB2" s="354" t="str">
        <f>"Option "&amp;'1.1 BC Summary'!$B$10&amp;" - "&amp;'1.1 BC Summary'!$C$10</f>
        <v xml:space="preserve">Option 7 - </v>
      </c>
      <c r="CC2" s="354"/>
      <c r="CD2" s="354"/>
      <c r="CE2" s="354"/>
      <c r="CF2" s="354"/>
      <c r="CG2" s="354"/>
      <c r="CH2" s="354"/>
      <c r="CI2" s="354"/>
      <c r="CJ2" s="354"/>
      <c r="CK2" s="354"/>
      <c r="CL2" s="354"/>
      <c r="CM2" s="354"/>
      <c r="CO2" s="354" t="str">
        <f>"Option "&amp;'1.1 BC Summary'!$B$11&amp;" - "&amp;'1.1 BC Summary'!$C$11</f>
        <v xml:space="preserve">Option 8 - </v>
      </c>
      <c r="CP2" s="354"/>
      <c r="CQ2" s="354"/>
      <c r="CR2" s="354"/>
      <c r="CS2" s="354"/>
      <c r="CT2" s="354"/>
      <c r="CU2" s="354"/>
      <c r="CV2" s="354"/>
      <c r="CW2" s="354"/>
      <c r="CX2" s="354"/>
      <c r="CY2" s="354"/>
      <c r="CZ2" s="354"/>
      <c r="DB2" s="354" t="str">
        <f>"Option "&amp;'1.1 BC Summary'!$B$12&amp;" - "&amp;'1.1 BC Summary'!$C$12</f>
        <v xml:space="preserve">Option 9 - </v>
      </c>
      <c r="DC2" s="354"/>
      <c r="DD2" s="354"/>
      <c r="DE2" s="354"/>
      <c r="DF2" s="354"/>
      <c r="DG2" s="354"/>
      <c r="DH2" s="354"/>
      <c r="DI2" s="354"/>
      <c r="DJ2" s="354"/>
      <c r="DK2" s="354"/>
      <c r="DL2" s="354"/>
      <c r="DM2" s="354"/>
      <c r="DO2" s="354" t="str">
        <f>"Option "&amp;'1.1 BC Summary'!$B$13&amp;" - "&amp;'1.1 BC Summary'!$C$13</f>
        <v xml:space="preserve">Option 10 - </v>
      </c>
      <c r="DP2" s="354"/>
      <c r="DQ2" s="354"/>
      <c r="DR2" s="354"/>
      <c r="DS2" s="354"/>
      <c r="DT2" s="354"/>
      <c r="DU2" s="354"/>
      <c r="DV2" s="354"/>
      <c r="DW2" s="354"/>
      <c r="DX2" s="354"/>
      <c r="DY2" s="354"/>
      <c r="DZ2" s="354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58" t="s">
        <v>286</v>
      </c>
      <c r="D5" s="359"/>
      <c r="E5" s="359"/>
      <c r="F5" s="359"/>
      <c r="G5" s="359"/>
      <c r="H5" s="359"/>
      <c r="I5" s="359"/>
      <c r="J5" s="359"/>
      <c r="K5" s="359"/>
      <c r="L5" s="360"/>
      <c r="M5" s="144"/>
      <c r="O5" s="141"/>
      <c r="P5" s="358" t="s">
        <v>286</v>
      </c>
      <c r="Q5" s="359"/>
      <c r="R5" s="359"/>
      <c r="S5" s="359"/>
      <c r="T5" s="359"/>
      <c r="U5" s="359"/>
      <c r="V5" s="359"/>
      <c r="W5" s="359"/>
      <c r="X5" s="359"/>
      <c r="Y5" s="360"/>
      <c r="Z5" s="144"/>
      <c r="AB5" s="141"/>
      <c r="AC5" s="358" t="s">
        <v>286</v>
      </c>
      <c r="AD5" s="359"/>
      <c r="AE5" s="359"/>
      <c r="AF5" s="359"/>
      <c r="AG5" s="359"/>
      <c r="AH5" s="359"/>
      <c r="AI5" s="359"/>
      <c r="AJ5" s="359"/>
      <c r="AK5" s="359"/>
      <c r="AL5" s="360"/>
      <c r="AM5" s="144"/>
      <c r="AO5" s="141"/>
      <c r="AP5" s="358" t="s">
        <v>286</v>
      </c>
      <c r="AQ5" s="359"/>
      <c r="AR5" s="359"/>
      <c r="AS5" s="359"/>
      <c r="AT5" s="359"/>
      <c r="AU5" s="359"/>
      <c r="AV5" s="359"/>
      <c r="AW5" s="359"/>
      <c r="AX5" s="359"/>
      <c r="AY5" s="360"/>
      <c r="AZ5" s="144"/>
      <c r="BB5" s="141"/>
      <c r="BC5" s="358" t="s">
        <v>286</v>
      </c>
      <c r="BD5" s="359"/>
      <c r="BE5" s="359"/>
      <c r="BF5" s="359"/>
      <c r="BG5" s="359"/>
      <c r="BH5" s="359"/>
      <c r="BI5" s="359"/>
      <c r="BJ5" s="359"/>
      <c r="BK5" s="359"/>
      <c r="BL5" s="360"/>
      <c r="BM5" s="144"/>
      <c r="BO5" s="141"/>
      <c r="BP5" s="358" t="s">
        <v>286</v>
      </c>
      <c r="BQ5" s="359"/>
      <c r="BR5" s="359"/>
      <c r="BS5" s="359"/>
      <c r="BT5" s="359"/>
      <c r="BU5" s="359"/>
      <c r="BV5" s="359"/>
      <c r="BW5" s="359"/>
      <c r="BX5" s="359"/>
      <c r="BY5" s="360"/>
      <c r="BZ5" s="144"/>
      <c r="CB5" s="141"/>
      <c r="CC5" s="358" t="s">
        <v>286</v>
      </c>
      <c r="CD5" s="359"/>
      <c r="CE5" s="359"/>
      <c r="CF5" s="359"/>
      <c r="CG5" s="359"/>
      <c r="CH5" s="359"/>
      <c r="CI5" s="359"/>
      <c r="CJ5" s="359"/>
      <c r="CK5" s="359"/>
      <c r="CL5" s="360"/>
      <c r="CM5" s="144"/>
      <c r="CO5" s="141"/>
      <c r="CP5" s="358" t="s">
        <v>286</v>
      </c>
      <c r="CQ5" s="359"/>
      <c r="CR5" s="359"/>
      <c r="CS5" s="359"/>
      <c r="CT5" s="359"/>
      <c r="CU5" s="359"/>
      <c r="CV5" s="359"/>
      <c r="CW5" s="359"/>
      <c r="CX5" s="359"/>
      <c r="CY5" s="360"/>
      <c r="CZ5" s="144"/>
      <c r="DB5" s="141"/>
      <c r="DC5" s="358" t="s">
        <v>286</v>
      </c>
      <c r="DD5" s="359"/>
      <c r="DE5" s="359"/>
      <c r="DF5" s="359"/>
      <c r="DG5" s="359"/>
      <c r="DH5" s="359"/>
      <c r="DI5" s="359"/>
      <c r="DJ5" s="359"/>
      <c r="DK5" s="359"/>
      <c r="DL5" s="360"/>
      <c r="DM5" s="144"/>
      <c r="DO5" s="141"/>
      <c r="DP5" s="358" t="s">
        <v>286</v>
      </c>
      <c r="DQ5" s="359"/>
      <c r="DR5" s="359"/>
      <c r="DS5" s="359"/>
      <c r="DT5" s="359"/>
      <c r="DU5" s="359"/>
      <c r="DV5" s="359"/>
      <c r="DW5" s="359"/>
      <c r="DX5" s="359"/>
      <c r="DY5" s="360"/>
      <c r="DZ5" s="144"/>
    </row>
    <row r="6" spans="2:130">
      <c r="B6" s="253" t="s">
        <v>287</v>
      </c>
      <c r="C6" s="241" t="s">
        <v>299</v>
      </c>
      <c r="D6" s="241" t="s">
        <v>300</v>
      </c>
      <c r="E6" s="241" t="s">
        <v>300</v>
      </c>
      <c r="F6" s="241" t="s">
        <v>300</v>
      </c>
      <c r="G6" s="241" t="s">
        <v>300</v>
      </c>
      <c r="H6" s="241" t="s">
        <v>300</v>
      </c>
      <c r="I6" s="241" t="s">
        <v>300</v>
      </c>
      <c r="J6" s="241" t="s">
        <v>300</v>
      </c>
      <c r="K6" s="241" t="s">
        <v>300</v>
      </c>
      <c r="L6" s="241" t="s">
        <v>300</v>
      </c>
      <c r="M6" s="252"/>
      <c r="N6" s="2"/>
      <c r="O6" s="242"/>
      <c r="P6" s="241" t="s">
        <v>301</v>
      </c>
      <c r="Q6" s="241" t="s">
        <v>300</v>
      </c>
      <c r="R6" s="241" t="s">
        <v>300</v>
      </c>
      <c r="S6" s="241" t="s">
        <v>300</v>
      </c>
      <c r="T6" s="241" t="s">
        <v>300</v>
      </c>
      <c r="U6" s="241" t="s">
        <v>300</v>
      </c>
      <c r="V6" s="241" t="s">
        <v>300</v>
      </c>
      <c r="W6" s="241" t="s">
        <v>300</v>
      </c>
      <c r="X6" s="241" t="s">
        <v>300</v>
      </c>
      <c r="Y6" s="241" t="s">
        <v>300</v>
      </c>
      <c r="Z6" s="249"/>
      <c r="AA6" s="2"/>
      <c r="AB6" s="249"/>
      <c r="AC6" s="241" t="s">
        <v>302</v>
      </c>
      <c r="AD6" s="241" t="s">
        <v>300</v>
      </c>
      <c r="AE6" s="241" t="s">
        <v>300</v>
      </c>
      <c r="AF6" s="241" t="s">
        <v>300</v>
      </c>
      <c r="AG6" s="241" t="s">
        <v>300</v>
      </c>
      <c r="AH6" s="241" t="s">
        <v>300</v>
      </c>
      <c r="AI6" s="241" t="s">
        <v>300</v>
      </c>
      <c r="AJ6" s="241" t="s">
        <v>300</v>
      </c>
      <c r="AK6" s="241" t="s">
        <v>300</v>
      </c>
      <c r="AL6" s="241" t="s">
        <v>300</v>
      </c>
      <c r="AM6" s="242"/>
      <c r="AN6" s="2" t="s">
        <v>300</v>
      </c>
      <c r="AO6" s="242"/>
      <c r="AP6" s="241" t="s">
        <v>303</v>
      </c>
      <c r="AQ6" s="241" t="s">
        <v>300</v>
      </c>
      <c r="AR6" s="241" t="s">
        <v>300</v>
      </c>
      <c r="AS6" s="241" t="s">
        <v>300</v>
      </c>
      <c r="AT6" s="241" t="s">
        <v>300</v>
      </c>
      <c r="AU6" s="241" t="s">
        <v>300</v>
      </c>
      <c r="AV6" s="241" t="s">
        <v>300</v>
      </c>
      <c r="AW6" s="241" t="s">
        <v>300</v>
      </c>
      <c r="AX6" s="241" t="s">
        <v>300</v>
      </c>
      <c r="AY6" s="241" t="s">
        <v>300</v>
      </c>
      <c r="AZ6" s="249"/>
      <c r="BA6" s="2"/>
      <c r="BB6" s="249"/>
      <c r="BC6" s="241" t="s">
        <v>304</v>
      </c>
      <c r="BD6" s="241" t="s">
        <v>300</v>
      </c>
      <c r="BE6" s="241" t="s">
        <v>300</v>
      </c>
      <c r="BF6" s="241" t="s">
        <v>300</v>
      </c>
      <c r="BG6" s="241" t="s">
        <v>300</v>
      </c>
      <c r="BH6" s="241" t="s">
        <v>300</v>
      </c>
      <c r="BI6" s="241" t="s">
        <v>300</v>
      </c>
      <c r="BJ6" s="241" t="s">
        <v>300</v>
      </c>
      <c r="BK6" s="241" t="s">
        <v>300</v>
      </c>
      <c r="BL6" s="241" t="s">
        <v>300</v>
      </c>
      <c r="BM6" s="242"/>
      <c r="BN6" s="2"/>
      <c r="BO6" s="249"/>
      <c r="BP6" s="241" t="s">
        <v>305</v>
      </c>
      <c r="BQ6" s="241" t="s">
        <v>300</v>
      </c>
      <c r="BR6" s="241" t="s">
        <v>300</v>
      </c>
      <c r="BS6" s="241" t="s">
        <v>300</v>
      </c>
      <c r="BT6" s="241" t="s">
        <v>300</v>
      </c>
      <c r="BU6" s="241" t="s">
        <v>300</v>
      </c>
      <c r="BV6" s="241" t="s">
        <v>300</v>
      </c>
      <c r="BW6" s="241" t="s">
        <v>300</v>
      </c>
      <c r="BX6" s="241" t="s">
        <v>300</v>
      </c>
      <c r="BY6" s="241" t="s">
        <v>300</v>
      </c>
      <c r="BZ6" s="249"/>
      <c r="CA6" s="2"/>
      <c r="CB6" s="249"/>
      <c r="CC6" s="241" t="s">
        <v>300</v>
      </c>
      <c r="CD6" s="241" t="s">
        <v>300</v>
      </c>
      <c r="CE6" s="241" t="s">
        <v>300</v>
      </c>
      <c r="CF6" s="241" t="s">
        <v>300</v>
      </c>
      <c r="CG6" s="241" t="s">
        <v>300</v>
      </c>
      <c r="CH6" s="241" t="s">
        <v>300</v>
      </c>
      <c r="CI6" s="241" t="s">
        <v>300</v>
      </c>
      <c r="CJ6" s="241" t="s">
        <v>300</v>
      </c>
      <c r="CK6" s="241" t="s">
        <v>300</v>
      </c>
      <c r="CL6" s="241" t="s">
        <v>300</v>
      </c>
      <c r="CM6" s="249"/>
      <c r="CN6" s="2"/>
      <c r="CO6" s="249"/>
      <c r="CP6" s="241" t="s">
        <v>300</v>
      </c>
      <c r="CQ6" s="241" t="s">
        <v>300</v>
      </c>
      <c r="CR6" s="241" t="s">
        <v>300</v>
      </c>
      <c r="CS6" s="241" t="s">
        <v>300</v>
      </c>
      <c r="CT6" s="241" t="s">
        <v>300</v>
      </c>
      <c r="CU6" s="241" t="s">
        <v>300</v>
      </c>
      <c r="CV6" s="241" t="s">
        <v>300</v>
      </c>
      <c r="CW6" s="241" t="s">
        <v>300</v>
      </c>
      <c r="CX6" s="241" t="s">
        <v>300</v>
      </c>
      <c r="CY6" s="241" t="s">
        <v>300</v>
      </c>
      <c r="CZ6" s="242"/>
      <c r="DA6" s="2"/>
      <c r="DB6" s="242"/>
      <c r="DC6" s="241" t="s">
        <v>300</v>
      </c>
      <c r="DD6" s="241" t="s">
        <v>300</v>
      </c>
      <c r="DE6" s="241" t="s">
        <v>300</v>
      </c>
      <c r="DF6" s="241" t="s">
        <v>300</v>
      </c>
      <c r="DG6" s="241" t="s">
        <v>300</v>
      </c>
      <c r="DH6" s="241" t="s">
        <v>300</v>
      </c>
      <c r="DI6" s="241" t="s">
        <v>300</v>
      </c>
      <c r="DJ6" s="241" t="s">
        <v>300</v>
      </c>
      <c r="DK6" s="241" t="s">
        <v>300</v>
      </c>
      <c r="DL6" s="241" t="s">
        <v>300</v>
      </c>
      <c r="DM6" s="242"/>
      <c r="DN6" s="2" t="s">
        <v>300</v>
      </c>
      <c r="DO6" s="242"/>
      <c r="DP6" s="241" t="s">
        <v>300</v>
      </c>
      <c r="DQ6" s="241" t="s">
        <v>300</v>
      </c>
      <c r="DR6" s="241" t="s">
        <v>300</v>
      </c>
      <c r="DS6" s="241" t="s">
        <v>300</v>
      </c>
      <c r="DT6" s="241" t="s">
        <v>300</v>
      </c>
      <c r="DU6" s="241" t="s">
        <v>300</v>
      </c>
      <c r="DV6" s="241" t="s">
        <v>300</v>
      </c>
      <c r="DW6" s="241" t="s">
        <v>300</v>
      </c>
      <c r="DX6" s="241" t="s">
        <v>300</v>
      </c>
      <c r="DY6" s="241" t="s">
        <v>300</v>
      </c>
      <c r="DZ6" s="242"/>
    </row>
    <row r="7" spans="2:130" s="3" customFormat="1" ht="45">
      <c r="B7" s="143" t="s">
        <v>288</v>
      </c>
      <c r="C7" s="137" t="str">
        <f>Asset_1</f>
        <v>SMTS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289</v>
      </c>
      <c r="O7" s="143" t="s">
        <v>288</v>
      </c>
      <c r="P7" s="137" t="str">
        <f>Asset_1</f>
        <v>SMTS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290</v>
      </c>
      <c r="AB7" s="143" t="s">
        <v>288</v>
      </c>
      <c r="AC7" s="137" t="str">
        <f>Asset_1</f>
        <v>SMTS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291</v>
      </c>
      <c r="AO7" s="143" t="s">
        <v>288</v>
      </c>
      <c r="AP7" s="137" t="str">
        <f>Asset_1</f>
        <v>SMTS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292</v>
      </c>
      <c r="BB7" s="143" t="s">
        <v>288</v>
      </c>
      <c r="BC7" s="137" t="str">
        <f>Asset_1</f>
        <v>SMTS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293</v>
      </c>
      <c r="BO7" s="143" t="s">
        <v>288</v>
      </c>
      <c r="BP7" s="137" t="str">
        <f>Asset_1</f>
        <v>SMTS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294</v>
      </c>
      <c r="CB7" s="143" t="s">
        <v>288</v>
      </c>
      <c r="CC7" s="137" t="str">
        <f>Asset_1</f>
        <v>SMTS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295</v>
      </c>
      <c r="CO7" s="143" t="s">
        <v>288</v>
      </c>
      <c r="CP7" s="137" t="str">
        <f>Asset_1</f>
        <v>SMTS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296</v>
      </c>
      <c r="DB7" s="143" t="s">
        <v>288</v>
      </c>
      <c r="DC7" s="137" t="str">
        <f>Asset_1</f>
        <v>SMTS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297</v>
      </c>
      <c r="DO7" s="143" t="s">
        <v>288</v>
      </c>
      <c r="DP7" s="137" t="str">
        <f>Asset_1</f>
        <v>SMTS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298</v>
      </c>
    </row>
    <row r="8" spans="2:130">
      <c r="B8" s="152" t="str">
        <f>Start_FY</f>
        <v>FY25</v>
      </c>
      <c r="C8" s="136" cm="1">
        <f t="array" ref="C8:C22">'[1]Output for AusNet NPV Model'!C23:C37</f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</v>
      </c>
      <c r="O8" s="130" t="str" cm="1">
        <f t="array" ref="O8:O37">$B$8:$B$37</f>
        <v>FY25</v>
      </c>
      <c r="P8" s="136" cm="1">
        <f t="array" ref="P8:P22">'[1]Output for AusNet NPV Model'!D23:D37</f>
        <v>0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</v>
      </c>
      <c r="AB8" s="130" t="str" cm="1">
        <f t="array" ref="AB8:AB37">$B$8:$B$37</f>
        <v>FY25</v>
      </c>
      <c r="AC8" s="136" cm="1">
        <f t="array" ref="AC8:AC22">'[1]Output for AusNet NPV Model'!E23:E37</f>
        <v>0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</v>
      </c>
      <c r="AO8" s="130" t="str" cm="1">
        <f t="array" ref="AO8:AO37">$B$8:$B$37</f>
        <v>FY25</v>
      </c>
      <c r="AP8" s="136" cm="1">
        <f t="array" ref="AP8:AP22">'[1]Output for AusNet NPV Model'!F23:F37</f>
        <v>0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</v>
      </c>
      <c r="BB8" s="130" t="str" cm="1">
        <f t="array" ref="BB8:BB37">$B$8:$B$37</f>
        <v>FY25</v>
      </c>
      <c r="BC8" s="136" cm="1">
        <f t="array" ref="BC8:BC22">'[1]Output for AusNet NPV Model'!G23:G37</f>
        <v>0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</v>
      </c>
      <c r="BO8" s="130" t="str" cm="1">
        <f t="array" ref="BO8:BO37">$B$8:$B$37</f>
        <v>FY25</v>
      </c>
      <c r="BP8" s="136" cm="1">
        <f t="array" ref="BP8:BP22">'[1]Output for AusNet NPV Model'!H23:H37</f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30" t="str">
        <f t="shared" ref="B9:B37" si="0">"FY"&amp;RIGHT(B8,2)+1</f>
        <v>FY26</v>
      </c>
      <c r="C9" s="131">
        <v>0</v>
      </c>
      <c r="D9" s="4"/>
      <c r="E9" s="4"/>
      <c r="F9" s="4"/>
      <c r="G9" s="4"/>
      <c r="H9" s="4"/>
      <c r="I9" s="4"/>
      <c r="J9" s="4"/>
      <c r="K9" s="4"/>
      <c r="L9" s="129"/>
      <c r="M9" s="134">
        <v>0</v>
      </c>
      <c r="O9" s="130" t="str">
        <v>FY26</v>
      </c>
      <c r="P9" s="131">
        <v>0</v>
      </c>
      <c r="Q9" s="4"/>
      <c r="R9" s="4"/>
      <c r="S9" s="4"/>
      <c r="T9" s="4"/>
      <c r="U9" s="4"/>
      <c r="V9" s="4"/>
      <c r="W9" s="4"/>
      <c r="X9" s="4"/>
      <c r="Y9" s="129"/>
      <c r="Z9" s="134">
        <v>0</v>
      </c>
      <c r="AB9" s="130" t="str">
        <v>FY26</v>
      </c>
      <c r="AC9" s="131">
        <v>0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0</v>
      </c>
      <c r="AO9" s="130" t="str">
        <v>FY26</v>
      </c>
      <c r="AP9" s="131">
        <v>0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0</v>
      </c>
      <c r="BB9" s="130" t="str">
        <v>FY26</v>
      </c>
      <c r="BC9" s="131">
        <v>0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0</v>
      </c>
      <c r="BO9" s="130" t="str">
        <v>FY26</v>
      </c>
      <c r="BP9" s="131">
        <v>0</v>
      </c>
      <c r="BQ9" s="4"/>
      <c r="BR9" s="4"/>
      <c r="BS9" s="4"/>
      <c r="BT9" s="4"/>
      <c r="BU9" s="4"/>
      <c r="BV9" s="4"/>
      <c r="BW9" s="4"/>
      <c r="BX9" s="4"/>
      <c r="BY9" s="129"/>
      <c r="BZ9" s="134">
        <v>0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30" t="str">
        <f t="shared" si="0"/>
        <v>FY27</v>
      </c>
      <c r="C10" s="131">
        <v>5.3464531814898996E-3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5.3464531814898996E-3</v>
      </c>
      <c r="O10" s="130" t="str">
        <v>FY27</v>
      </c>
      <c r="P10" s="131">
        <v>0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0</v>
      </c>
      <c r="AB10" s="130" t="str">
        <v>FY27</v>
      </c>
      <c r="AC10" s="131">
        <v>0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0</v>
      </c>
      <c r="AO10" s="130" t="str">
        <v>FY27</v>
      </c>
      <c r="AP10" s="131">
        <v>0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0</v>
      </c>
      <c r="BB10" s="130" t="str">
        <v>FY27</v>
      </c>
      <c r="BC10" s="131">
        <v>2.3264794566673502E-2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2.3264794566673502E-2</v>
      </c>
      <c r="BO10" s="130" t="str">
        <v>FY27</v>
      </c>
      <c r="BP10" s="131">
        <v>0</v>
      </c>
      <c r="BQ10" s="4"/>
      <c r="BR10" s="4"/>
      <c r="BS10" s="4"/>
      <c r="BT10" s="4"/>
      <c r="BU10" s="4"/>
      <c r="BV10" s="4"/>
      <c r="BW10" s="4"/>
      <c r="BX10" s="4"/>
      <c r="BY10" s="129"/>
      <c r="BZ10" s="134">
        <v>0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30" t="str">
        <f t="shared" si="0"/>
        <v>FY28</v>
      </c>
      <c r="C11" s="131">
        <v>0.11397206801596201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0.11397206801596201</v>
      </c>
      <c r="O11" s="130" t="str">
        <v>FY28</v>
      </c>
      <c r="P11" s="131">
        <v>3.6994734728644802E-3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3.6994734728644802E-3</v>
      </c>
      <c r="AB11" s="130" t="str">
        <v>FY28</v>
      </c>
      <c r="AC11" s="131">
        <v>3.6994734728644802E-3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3.6994734728644802E-3</v>
      </c>
      <c r="AO11" s="130" t="str">
        <v>FY28</v>
      </c>
      <c r="AP11" s="131">
        <v>0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0</v>
      </c>
      <c r="BB11" s="130" t="str">
        <v>FY28</v>
      </c>
      <c r="BC11" s="131">
        <v>3.60227734659146E-2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3.60227734659146E-2</v>
      </c>
      <c r="BO11" s="130" t="str">
        <v>FY28</v>
      </c>
      <c r="BP11" s="131">
        <v>0</v>
      </c>
      <c r="BQ11" s="4"/>
      <c r="BR11" s="4"/>
      <c r="BS11" s="4"/>
      <c r="BT11" s="4"/>
      <c r="BU11" s="4"/>
      <c r="BV11" s="4"/>
      <c r="BW11" s="4"/>
      <c r="BX11" s="4"/>
      <c r="BY11" s="129"/>
      <c r="BZ11" s="134">
        <v>0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30" t="str">
        <f t="shared" si="0"/>
        <v>FY29</v>
      </c>
      <c r="C12" s="131">
        <v>1.5180428869180409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1.5180428869180409</v>
      </c>
      <c r="O12" s="130" t="str">
        <v>FY29</v>
      </c>
      <c r="P12" s="131">
        <v>1.0926382441136501E-2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1.0926382441136501E-2</v>
      </c>
      <c r="AB12" s="130" t="str">
        <v>FY29</v>
      </c>
      <c r="AC12" s="131">
        <v>1.0926382441136501E-2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1.0926382441136501E-2</v>
      </c>
      <c r="AO12" s="130" t="str">
        <v>FY29</v>
      </c>
      <c r="AP12" s="131">
        <v>0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0</v>
      </c>
      <c r="BB12" s="130" t="str">
        <v>FY29</v>
      </c>
      <c r="BC12" s="131">
        <v>6.5430778790198402E-2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6.5430778790198402E-2</v>
      </c>
      <c r="BO12" s="130" t="str">
        <v>FY29</v>
      </c>
      <c r="BP12" s="131">
        <v>3.7408839163828201E-6</v>
      </c>
      <c r="BQ12" s="4"/>
      <c r="BR12" s="4"/>
      <c r="BS12" s="4"/>
      <c r="BT12" s="4"/>
      <c r="BU12" s="4"/>
      <c r="BV12" s="4"/>
      <c r="BW12" s="4"/>
      <c r="BX12" s="4"/>
      <c r="BY12" s="129"/>
      <c r="BZ12" s="134">
        <v>3.7408839163828201E-6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30" t="str">
        <f t="shared" si="0"/>
        <v>FY30</v>
      </c>
      <c r="C13" s="131">
        <v>4.1966931375625967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4.1966931375625967</v>
      </c>
      <c r="O13" s="130" t="str">
        <v>FY30</v>
      </c>
      <c r="P13" s="131">
        <v>1.96114714965561E-2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1.96114714965561E-2</v>
      </c>
      <c r="AB13" s="130" t="str">
        <v>FY30</v>
      </c>
      <c r="AC13" s="131">
        <v>1.96189717946928E-2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1.96189717946928E-2</v>
      </c>
      <c r="AO13" s="130" t="str">
        <v>FY30</v>
      </c>
      <c r="AP13" s="131">
        <v>3.0354377108222498E-5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3.0354377108222498E-5</v>
      </c>
      <c r="BB13" s="130" t="str">
        <v>FY30</v>
      </c>
      <c r="BC13" s="131">
        <v>0.100475819105771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0.100475819105771</v>
      </c>
      <c r="BO13" s="130" t="str">
        <v>FY30</v>
      </c>
      <c r="BP13" s="131">
        <v>6.2088474581860497E-5</v>
      </c>
      <c r="BQ13" s="4"/>
      <c r="BR13" s="4"/>
      <c r="BS13" s="4"/>
      <c r="BT13" s="4"/>
      <c r="BU13" s="4"/>
      <c r="BV13" s="4"/>
      <c r="BW13" s="4"/>
      <c r="BX13" s="4"/>
      <c r="BY13" s="129"/>
      <c r="BZ13" s="134">
        <v>6.2088474581860497E-5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30" t="str">
        <f t="shared" si="0"/>
        <v>FY31</v>
      </c>
      <c r="C14" s="131">
        <v>10.33927837226261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10.33927837226261</v>
      </c>
      <c r="O14" s="130" t="str">
        <v>FY31</v>
      </c>
      <c r="P14" s="131">
        <v>3.2519408652476399E-2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3.2519408652476399E-2</v>
      </c>
      <c r="AB14" s="130" t="str">
        <v>FY31</v>
      </c>
      <c r="AC14" s="131">
        <v>3.2517354061147197E-2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3.2517354061147197E-2</v>
      </c>
      <c r="AO14" s="130" t="str">
        <v>FY31</v>
      </c>
      <c r="AP14" s="131">
        <v>2.8253482164759802E-4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2.8253482164759802E-4</v>
      </c>
      <c r="BB14" s="130" t="str">
        <v>FY31</v>
      </c>
      <c r="BC14" s="131">
        <v>0.261532133106883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0.261532133106883</v>
      </c>
      <c r="BO14" s="130" t="str">
        <v>FY31</v>
      </c>
      <c r="BP14" s="131">
        <v>5.3549854886507299E-4</v>
      </c>
      <c r="BQ14" s="4"/>
      <c r="BR14" s="4"/>
      <c r="BS14" s="4"/>
      <c r="BT14" s="4"/>
      <c r="BU14" s="4"/>
      <c r="BV14" s="4"/>
      <c r="BW14" s="4"/>
      <c r="BX14" s="4"/>
      <c r="BY14" s="129"/>
      <c r="BZ14" s="134">
        <v>5.3549854886507299E-4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30" t="str">
        <f t="shared" si="0"/>
        <v>FY32</v>
      </c>
      <c r="C15" s="131">
        <v>25.783659239525939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25.783659239525939</v>
      </c>
      <c r="O15" s="130" t="str">
        <v>FY32</v>
      </c>
      <c r="P15" s="131">
        <v>5.8864097390225599E-2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5.8864097390225599E-2</v>
      </c>
      <c r="AB15" s="130" t="str">
        <v>FY32</v>
      </c>
      <c r="AC15" s="131">
        <v>5.8340682064292E-2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5.8340682064292E-2</v>
      </c>
      <c r="AO15" s="130" t="str">
        <v>FY32</v>
      </c>
      <c r="AP15" s="131">
        <v>1.4846152651938E-3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1.4846152651938E-3</v>
      </c>
      <c r="BB15" s="130" t="str">
        <v>FY32</v>
      </c>
      <c r="BC15" s="131">
        <v>1.189494240060768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1.189494240060768</v>
      </c>
      <c r="BO15" s="130" t="str">
        <v>FY32</v>
      </c>
      <c r="BP15" s="131">
        <v>2.10826919124695E-3</v>
      </c>
      <c r="BQ15" s="4"/>
      <c r="BR15" s="4"/>
      <c r="BS15" s="4"/>
      <c r="BT15" s="4"/>
      <c r="BU15" s="4"/>
      <c r="BV15" s="4"/>
      <c r="BW15" s="4"/>
      <c r="BX15" s="4"/>
      <c r="BY15" s="129"/>
      <c r="BZ15" s="134">
        <v>2.10826919124695E-3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30" t="str">
        <f t="shared" si="0"/>
        <v>FY33</v>
      </c>
      <c r="C16" s="131">
        <v>55.002839178749063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55.002839178749063</v>
      </c>
      <c r="O16" s="130" t="str">
        <v>FY33</v>
      </c>
      <c r="P16" s="131">
        <v>0.12397401487095799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0.12397401487095799</v>
      </c>
      <c r="AB16" s="130" t="str">
        <v>FY33</v>
      </c>
      <c r="AC16" s="131">
        <v>0.121875113508339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0.121875113508339</v>
      </c>
      <c r="AO16" s="130" t="str">
        <v>FY33</v>
      </c>
      <c r="AP16" s="131">
        <v>4.6918960292574802E-3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4.6918960292574802E-3</v>
      </c>
      <c r="BB16" s="130" t="str">
        <v>FY33</v>
      </c>
      <c r="BC16" s="131">
        <v>4.5980464626008768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4.5980464626008768</v>
      </c>
      <c r="BO16" s="130" t="str">
        <v>FY33</v>
      </c>
      <c r="BP16" s="131">
        <v>7.6258868839707197E-3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7.6258868839707197E-3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30" t="str">
        <f t="shared" si="0"/>
        <v>FY34</v>
      </c>
      <c r="C17" s="131">
        <v>92.499538634794433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92.499538634794433</v>
      </c>
      <c r="O17" s="130" t="str">
        <v>FY34</v>
      </c>
      <c r="P17" s="131">
        <v>0.23954336874934401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0.23954336874934401</v>
      </c>
      <c r="AB17" s="130" t="str">
        <v>FY34</v>
      </c>
      <c r="AC17" s="131">
        <v>0.236754741584041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0.236754741584041</v>
      </c>
      <c r="AO17" s="130" t="str">
        <v>FY34</v>
      </c>
      <c r="AP17" s="131">
        <v>1.15408048711167E-2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1.15408048711167E-2</v>
      </c>
      <c r="BB17" s="130" t="str">
        <v>FY34</v>
      </c>
      <c r="BC17" s="131">
        <v>10.680108034863171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10.680108034863171</v>
      </c>
      <c r="BO17" s="130" t="str">
        <v>FY34</v>
      </c>
      <c r="BP17" s="131">
        <v>7.0204591485198198E-2</v>
      </c>
      <c r="BQ17" s="4"/>
      <c r="BR17" s="4"/>
      <c r="BS17" s="4"/>
      <c r="BT17" s="4"/>
      <c r="BU17" s="4"/>
      <c r="BV17" s="4"/>
      <c r="BW17" s="4"/>
      <c r="BX17" s="4"/>
      <c r="BY17" s="129"/>
      <c r="BZ17" s="134">
        <v>7.0204591485198198E-2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30" t="str">
        <f t="shared" si="0"/>
        <v>FY35</v>
      </c>
      <c r="C18" s="131">
        <v>156.93051804419699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156.93051804419699</v>
      </c>
      <c r="O18" s="130" t="str">
        <v>FY35</v>
      </c>
      <c r="P18" s="131">
        <v>0.52025112482118996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0.52025112482118996</v>
      </c>
      <c r="AB18" s="130" t="str">
        <v>FY35</v>
      </c>
      <c r="AC18" s="131">
        <v>0.59229590682857003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0.59229590682857003</v>
      </c>
      <c r="AO18" s="130" t="str">
        <v>FY35</v>
      </c>
      <c r="AP18" s="131">
        <v>9.2771637123409897E-2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9.2771637123409897E-2</v>
      </c>
      <c r="BB18" s="130" t="str">
        <v>FY35</v>
      </c>
      <c r="BC18" s="131">
        <v>25.26683997636399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25.26683997636399</v>
      </c>
      <c r="BO18" s="130" t="str">
        <v>FY35</v>
      </c>
      <c r="BP18" s="131">
        <v>0.52997681559614895</v>
      </c>
      <c r="BQ18" s="4"/>
      <c r="BR18" s="4"/>
      <c r="BS18" s="4"/>
      <c r="BT18" s="4"/>
      <c r="BU18" s="4"/>
      <c r="BV18" s="4"/>
      <c r="BW18" s="4"/>
      <c r="BX18" s="4"/>
      <c r="BY18" s="129"/>
      <c r="BZ18" s="134">
        <v>0.52997681559614895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30" t="str">
        <f t="shared" si="0"/>
        <v>FY36</v>
      </c>
      <c r="C19" s="131">
        <v>263.62406594685831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263.62406594685831</v>
      </c>
      <c r="O19" s="130" t="str">
        <v>FY36</v>
      </c>
      <c r="P19" s="131">
        <v>1.2649471658555791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1.2649471658555791</v>
      </c>
      <c r="AB19" s="130" t="str">
        <v>FY36</v>
      </c>
      <c r="AC19" s="131">
        <v>1.9376679368162839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1.9376679368162839</v>
      </c>
      <c r="AO19" s="130" t="str">
        <v>FY36</v>
      </c>
      <c r="AP19" s="131">
        <v>0.58152741504931904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0.58152741504931904</v>
      </c>
      <c r="BB19" s="130" t="str">
        <v>FY36</v>
      </c>
      <c r="BC19" s="131">
        <v>54.438325267545338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54.438325267545338</v>
      </c>
      <c r="BO19" s="130" t="str">
        <v>FY36</v>
      </c>
      <c r="BP19" s="131">
        <v>2.8606242490869969</v>
      </c>
      <c r="BQ19" s="4"/>
      <c r="BR19" s="4"/>
      <c r="BS19" s="4"/>
      <c r="BT19" s="4"/>
      <c r="BU19" s="4"/>
      <c r="BV19" s="4"/>
      <c r="BW19" s="4"/>
      <c r="BX19" s="4"/>
      <c r="BY19" s="129"/>
      <c r="BZ19" s="134">
        <v>2.8606242490869969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30" t="str">
        <f t="shared" si="0"/>
        <v>FY37</v>
      </c>
      <c r="C20" s="131">
        <v>429.2521777521813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429.2521777521813</v>
      </c>
      <c r="O20" s="130" t="str">
        <v>FY37</v>
      </c>
      <c r="P20" s="131">
        <v>3.8800942221602881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3.8800942221602881</v>
      </c>
      <c r="AB20" s="130" t="str">
        <v>FY37</v>
      </c>
      <c r="AC20" s="131">
        <v>5.5043455946347262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5.5043455946347262</v>
      </c>
      <c r="AO20" s="130" t="str">
        <v>FY37</v>
      </c>
      <c r="AP20" s="131">
        <v>2.887124693452209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2.887124693452209</v>
      </c>
      <c r="BB20" s="130" t="str">
        <v>FY37</v>
      </c>
      <c r="BC20" s="131">
        <v>104.23837806936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104.23837806936</v>
      </c>
      <c r="BO20" s="130" t="str">
        <v>FY37</v>
      </c>
      <c r="BP20" s="131">
        <v>7.9101330732650519</v>
      </c>
      <c r="BQ20" s="4"/>
      <c r="BR20" s="4"/>
      <c r="BS20" s="4"/>
      <c r="BT20" s="4"/>
      <c r="BU20" s="4"/>
      <c r="BV20" s="4"/>
      <c r="BW20" s="4"/>
      <c r="BX20" s="4"/>
      <c r="BY20" s="129"/>
      <c r="BZ20" s="134">
        <v>7.9101330732650519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30" t="str">
        <f t="shared" si="0"/>
        <v>FY38</v>
      </c>
      <c r="C21" s="131">
        <v>828.88424132924615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828.88424132924615</v>
      </c>
      <c r="O21" s="130" t="str">
        <v>FY38</v>
      </c>
      <c r="P21" s="131">
        <v>9.9310675839553415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9.9310675839553415</v>
      </c>
      <c r="AB21" s="130" t="str">
        <v>FY38</v>
      </c>
      <c r="AC21" s="131">
        <v>18.613587440535539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18.613587440535539</v>
      </c>
      <c r="AO21" s="130" t="str">
        <v>FY38</v>
      </c>
      <c r="AP21" s="131">
        <v>8.3906662555972709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8.3906662555972709</v>
      </c>
      <c r="BB21" s="130" t="str">
        <v>FY38</v>
      </c>
      <c r="BC21" s="131">
        <v>239.62031207184481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239.62031207184481</v>
      </c>
      <c r="BO21" s="130" t="str">
        <v>FY38</v>
      </c>
      <c r="BP21" s="131">
        <v>32.973394793897363</v>
      </c>
      <c r="BQ21" s="4"/>
      <c r="BR21" s="4"/>
      <c r="BS21" s="4"/>
      <c r="BT21" s="4"/>
      <c r="BU21" s="4"/>
      <c r="BV21" s="4"/>
      <c r="BW21" s="4"/>
      <c r="BX21" s="4"/>
      <c r="BY21" s="129"/>
      <c r="BZ21" s="134">
        <v>32.973394793897363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30" t="str">
        <f t="shared" si="0"/>
        <v>FY39</v>
      </c>
      <c r="C22" s="131">
        <v>1380.8600258018751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1380.8600258018751</v>
      </c>
      <c r="O22" s="130" t="str">
        <v>FY39</v>
      </c>
      <c r="P22" s="131">
        <v>22.01432196524916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22.01432196524916</v>
      </c>
      <c r="AB22" s="130" t="str">
        <v>FY39</v>
      </c>
      <c r="AC22" s="131">
        <v>62.081187910317738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62.081187910317738</v>
      </c>
      <c r="AO22" s="130" t="str">
        <v>FY39</v>
      </c>
      <c r="AP22" s="131">
        <v>19.761417399322561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19.761417399322561</v>
      </c>
      <c r="BB22" s="130" t="str">
        <v>FY39</v>
      </c>
      <c r="BC22" s="131">
        <v>472.11243860149102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472.11243860149102</v>
      </c>
      <c r="BO22" s="130" t="str">
        <v>FY39</v>
      </c>
      <c r="BP22" s="131">
        <v>108.20509736215421</v>
      </c>
      <c r="BQ22" s="4"/>
      <c r="BR22" s="4"/>
      <c r="BS22" s="4"/>
      <c r="BT22" s="4"/>
      <c r="BU22" s="4"/>
      <c r="BV22" s="4"/>
      <c r="BW22" s="4"/>
      <c r="BX22" s="4"/>
      <c r="BY22" s="129"/>
      <c r="BZ22" s="134">
        <v>108.20509736215421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1380.8600258018751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22.01432196524916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62.081187910317738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19.761417399322561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472.11243860149102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108.20509736215421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1380.8600258018751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22.01432196524916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62.081187910317738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19.761417399322561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472.11243860149102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108.20509736215421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1380.8600258018751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22.01432196524916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62.081187910317738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19.761417399322561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472.11243860149102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108.20509736215421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1380.8600258018751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22.01432196524916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62.081187910317738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19.761417399322561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472.11243860149102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108.20509736215421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1380.8600258018751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22.01432196524916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62.081187910317738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19.761417399322561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472.11243860149102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108.20509736215421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1380.8600258018751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22.01432196524916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62.081187910317738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19.761417399322561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472.11243860149102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108.20509736215421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1380.8600258018751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22.01432196524916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62.081187910317738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19.761417399322561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472.11243860149102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108.20509736215421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1380.8600258018751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22.01432196524916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62.081187910317738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19.761417399322561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472.11243860149102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108.20509736215421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1380.8600258018751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22.01432196524916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62.081187910317738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19.761417399322561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472.11243860149102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108.20509736215421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1380.8600258018751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22.01432196524916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62.081187910317738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19.761417399322561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472.11243860149102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108.20509736215421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1380.8600258018751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22.01432196524916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62.081187910317738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19.761417399322561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472.11243860149102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108.20509736215421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1380.8600258018751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22.01432196524916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62.081187910317738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19.761417399322561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472.11243860149102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108.20509736215421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1380.8600258018751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22.01432196524916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62.081187910317738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19.761417399322561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472.11243860149102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108.20509736215421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1380.8600258018751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22.01432196524916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62.081187910317738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19.761417399322561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472.11243860149102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108.20509736215421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1380.8600258018751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22.01432196524916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62.081187910317738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19.761417399322561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472.11243860149102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108.20509736215421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workbookViewId="0">
      <selection activeCell="A6" sqref="A6:DZ6"/>
    </sheetView>
  </sheetViews>
  <sheetFormatPr defaultRowHeight="15"/>
  <cols>
    <col min="2" max="2" width="16.5703125" customWidth="1"/>
    <col min="3" max="3" width="27.285156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54" t="str">
        <f>"Option "&amp;'1.1 BC Summary'!$B$4&amp;" - "&amp;'1.1 BC Summary'!$C$4</f>
        <v>Option 1 - Do Nothing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O2" s="354" t="str">
        <f>"Option "&amp;'1.1 BC Summary'!$B$5&amp;" - "&amp;'1.1 BC Summary'!$C$5</f>
        <v>Option 2 - Reconductor SMTS-BVE Line with 37/3.75 AAC Conductor</v>
      </c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B2" s="354" t="str">
        <f>"Option "&amp;'1.1 BC Summary'!$B$6&amp;" - "&amp;'1.1 BC Summary'!$C$6</f>
        <v>Option 3 - Reconductor SMTS-BVE Line with 19/4.75 AAC Conductor</v>
      </c>
      <c r="AC2" s="354"/>
      <c r="AD2" s="354"/>
      <c r="AE2" s="354"/>
      <c r="AF2" s="354"/>
      <c r="AG2" s="354"/>
      <c r="AH2" s="354"/>
      <c r="AI2" s="354"/>
      <c r="AJ2" s="354"/>
      <c r="AK2" s="354"/>
      <c r="AL2" s="354"/>
      <c r="AM2" s="354"/>
      <c r="AO2" s="354" t="str">
        <f>"Option "&amp;'1.1 BC Summary'!$B$7&amp;" - "&amp;'1.1 BC Summary'!$C$7</f>
        <v>Option 4 - Reconductor SMTS-BVE and BVE-KMS Line with 37/3.75 AAC Conductor</v>
      </c>
      <c r="AP2" s="354"/>
      <c r="AQ2" s="354"/>
      <c r="AR2" s="354"/>
      <c r="AS2" s="354"/>
      <c r="AT2" s="354"/>
      <c r="AU2" s="354"/>
      <c r="AV2" s="354"/>
      <c r="AW2" s="354"/>
      <c r="AX2" s="354"/>
      <c r="AY2" s="354"/>
      <c r="AZ2" s="354"/>
      <c r="BB2" s="354" t="str">
        <f>"Option "&amp;'1.1 BC Summary'!$B$8&amp;" - "&amp;'1.1 BC Summary'!$C$8</f>
        <v>Option 5 - Reconductor BVE-BVE-Tee Line with 37/3.75 AAC Conductor</v>
      </c>
      <c r="BC2" s="354"/>
      <c r="BD2" s="354"/>
      <c r="BE2" s="354"/>
      <c r="BF2" s="354"/>
      <c r="BG2" s="354"/>
      <c r="BH2" s="354"/>
      <c r="BI2" s="354"/>
      <c r="BJ2" s="354"/>
      <c r="BK2" s="354"/>
      <c r="BL2" s="354"/>
      <c r="BM2" s="354"/>
      <c r="BO2" s="354" t="str">
        <f>"Option "&amp;'1.1 BC Summary'!$B$9&amp;" - "&amp;'1.1 BC Summary'!$C$9</f>
        <v>Option 6 - Reconductor SMTS-BVE and BVE-BVE-Tee Line with 37/3.75 AAC Conductor</v>
      </c>
      <c r="BP2" s="354"/>
      <c r="BQ2" s="354"/>
      <c r="BR2" s="354"/>
      <c r="BS2" s="354"/>
      <c r="BT2" s="354"/>
      <c r="BU2" s="354"/>
      <c r="BV2" s="354"/>
      <c r="BW2" s="354"/>
      <c r="BX2" s="354"/>
      <c r="BY2" s="354"/>
      <c r="BZ2" s="354"/>
      <c r="CB2" s="354" t="str">
        <f>"Option "&amp;'1.1 BC Summary'!$B$10&amp;" - "&amp;'1.1 BC Summary'!$C$10</f>
        <v xml:space="preserve">Option 7 - </v>
      </c>
      <c r="CC2" s="354"/>
      <c r="CD2" s="354"/>
      <c r="CE2" s="354"/>
      <c r="CF2" s="354"/>
      <c r="CG2" s="354"/>
      <c r="CH2" s="354"/>
      <c r="CI2" s="354"/>
      <c r="CJ2" s="354"/>
      <c r="CK2" s="354"/>
      <c r="CL2" s="354"/>
      <c r="CM2" s="354"/>
      <c r="CO2" s="354" t="str">
        <f>"Option "&amp;'1.1 BC Summary'!$B$11&amp;" - "&amp;'1.1 BC Summary'!$C$11</f>
        <v xml:space="preserve">Option 8 - </v>
      </c>
      <c r="CP2" s="354"/>
      <c r="CQ2" s="354"/>
      <c r="CR2" s="354"/>
      <c r="CS2" s="354"/>
      <c r="CT2" s="354"/>
      <c r="CU2" s="354"/>
      <c r="CV2" s="354"/>
      <c r="CW2" s="354"/>
      <c r="CX2" s="354"/>
      <c r="CY2" s="354"/>
      <c r="CZ2" s="354"/>
      <c r="DB2" s="354" t="str">
        <f>"Option "&amp;'1.1 BC Summary'!$B$12&amp;" - "&amp;'1.1 BC Summary'!$C$12</f>
        <v xml:space="preserve">Option 9 - </v>
      </c>
      <c r="DC2" s="354"/>
      <c r="DD2" s="354"/>
      <c r="DE2" s="354"/>
      <c r="DF2" s="354"/>
      <c r="DG2" s="354"/>
      <c r="DH2" s="354"/>
      <c r="DI2" s="354"/>
      <c r="DJ2" s="354"/>
      <c r="DK2" s="354"/>
      <c r="DL2" s="354"/>
      <c r="DM2" s="354"/>
      <c r="DO2" s="354" t="str">
        <f>"Option "&amp;'1.1 BC Summary'!$B$13&amp;" - "&amp;'1.1 BC Summary'!$C$13</f>
        <v xml:space="preserve">Option 10 - </v>
      </c>
      <c r="DP2" s="354"/>
      <c r="DQ2" s="354"/>
      <c r="DR2" s="354"/>
      <c r="DS2" s="354"/>
      <c r="DT2" s="354"/>
      <c r="DU2" s="354"/>
      <c r="DV2" s="354"/>
      <c r="DW2" s="354"/>
      <c r="DX2" s="354"/>
      <c r="DY2" s="354"/>
      <c r="DZ2" s="354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58" t="s">
        <v>286</v>
      </c>
      <c r="D5" s="359"/>
      <c r="E5" s="359"/>
      <c r="F5" s="359"/>
      <c r="G5" s="359"/>
      <c r="H5" s="359"/>
      <c r="I5" s="359"/>
      <c r="J5" s="359"/>
      <c r="K5" s="359"/>
      <c r="L5" s="360"/>
      <c r="M5" s="144"/>
      <c r="O5" s="141"/>
      <c r="P5" s="358" t="s">
        <v>286</v>
      </c>
      <c r="Q5" s="359"/>
      <c r="R5" s="359"/>
      <c r="S5" s="359"/>
      <c r="T5" s="359"/>
      <c r="U5" s="359"/>
      <c r="V5" s="359"/>
      <c r="W5" s="359"/>
      <c r="X5" s="359"/>
      <c r="Y5" s="360"/>
      <c r="Z5" s="144"/>
      <c r="AB5" s="141"/>
      <c r="AC5" s="358" t="s">
        <v>286</v>
      </c>
      <c r="AD5" s="359"/>
      <c r="AE5" s="359"/>
      <c r="AF5" s="359"/>
      <c r="AG5" s="359"/>
      <c r="AH5" s="359"/>
      <c r="AI5" s="359"/>
      <c r="AJ5" s="359"/>
      <c r="AK5" s="359"/>
      <c r="AL5" s="360"/>
      <c r="AM5" s="144"/>
      <c r="AO5" s="141"/>
      <c r="AP5" s="358" t="s">
        <v>286</v>
      </c>
      <c r="AQ5" s="359"/>
      <c r="AR5" s="359"/>
      <c r="AS5" s="359"/>
      <c r="AT5" s="359"/>
      <c r="AU5" s="359"/>
      <c r="AV5" s="359"/>
      <c r="AW5" s="359"/>
      <c r="AX5" s="359"/>
      <c r="AY5" s="360"/>
      <c r="AZ5" s="144"/>
      <c r="BB5" s="141"/>
      <c r="BC5" s="358" t="s">
        <v>286</v>
      </c>
      <c r="BD5" s="359"/>
      <c r="BE5" s="359"/>
      <c r="BF5" s="359"/>
      <c r="BG5" s="359"/>
      <c r="BH5" s="359"/>
      <c r="BI5" s="359"/>
      <c r="BJ5" s="359"/>
      <c r="BK5" s="359"/>
      <c r="BL5" s="360"/>
      <c r="BM5" s="144"/>
      <c r="BO5" s="141"/>
      <c r="BP5" s="358" t="s">
        <v>286</v>
      </c>
      <c r="BQ5" s="359"/>
      <c r="BR5" s="359"/>
      <c r="BS5" s="359"/>
      <c r="BT5" s="359"/>
      <c r="BU5" s="359"/>
      <c r="BV5" s="359"/>
      <c r="BW5" s="359"/>
      <c r="BX5" s="359"/>
      <c r="BY5" s="360"/>
      <c r="BZ5" s="144"/>
      <c r="CB5" s="141"/>
      <c r="CC5" s="358" t="s">
        <v>286</v>
      </c>
      <c r="CD5" s="359"/>
      <c r="CE5" s="359"/>
      <c r="CF5" s="359"/>
      <c r="CG5" s="359"/>
      <c r="CH5" s="359"/>
      <c r="CI5" s="359"/>
      <c r="CJ5" s="359"/>
      <c r="CK5" s="359"/>
      <c r="CL5" s="360"/>
      <c r="CM5" s="144"/>
      <c r="CO5" s="141"/>
      <c r="CP5" s="358" t="s">
        <v>286</v>
      </c>
      <c r="CQ5" s="359"/>
      <c r="CR5" s="359"/>
      <c r="CS5" s="359"/>
      <c r="CT5" s="359"/>
      <c r="CU5" s="359"/>
      <c r="CV5" s="359"/>
      <c r="CW5" s="359"/>
      <c r="CX5" s="359"/>
      <c r="CY5" s="360"/>
      <c r="CZ5" s="144"/>
      <c r="DB5" s="141"/>
      <c r="DC5" s="358" t="s">
        <v>286</v>
      </c>
      <c r="DD5" s="359"/>
      <c r="DE5" s="359"/>
      <c r="DF5" s="359"/>
      <c r="DG5" s="359"/>
      <c r="DH5" s="359"/>
      <c r="DI5" s="359"/>
      <c r="DJ5" s="359"/>
      <c r="DK5" s="359"/>
      <c r="DL5" s="360"/>
      <c r="DM5" s="144"/>
      <c r="DO5" s="141"/>
      <c r="DP5" s="358" t="s">
        <v>286</v>
      </c>
      <c r="DQ5" s="359"/>
      <c r="DR5" s="359"/>
      <c r="DS5" s="359"/>
      <c r="DT5" s="359"/>
      <c r="DU5" s="359"/>
      <c r="DV5" s="359"/>
      <c r="DW5" s="359"/>
      <c r="DX5" s="359"/>
      <c r="DY5" s="360"/>
      <c r="DZ5" s="144"/>
    </row>
    <row r="6" spans="2:130">
      <c r="B6" s="253" t="s">
        <v>287</v>
      </c>
      <c r="C6" s="241" t="s">
        <v>306</v>
      </c>
      <c r="D6" s="241" t="s">
        <v>300</v>
      </c>
      <c r="E6" s="241" t="s">
        <v>300</v>
      </c>
      <c r="F6" s="241" t="s">
        <v>300</v>
      </c>
      <c r="G6" s="241" t="s">
        <v>300</v>
      </c>
      <c r="H6" s="241" t="s">
        <v>300</v>
      </c>
      <c r="I6" s="241" t="s">
        <v>300</v>
      </c>
      <c r="J6" s="241" t="s">
        <v>300</v>
      </c>
      <c r="K6" s="241" t="s">
        <v>300</v>
      </c>
      <c r="L6" s="241" t="s">
        <v>300</v>
      </c>
      <c r="M6" s="252"/>
      <c r="N6" s="2"/>
      <c r="O6" s="242"/>
      <c r="P6" s="241" t="s">
        <v>307</v>
      </c>
      <c r="Q6" s="241" t="s">
        <v>300</v>
      </c>
      <c r="R6" s="241" t="s">
        <v>300</v>
      </c>
      <c r="S6" s="241" t="s">
        <v>300</v>
      </c>
      <c r="T6" s="241" t="s">
        <v>300</v>
      </c>
      <c r="U6" s="241" t="s">
        <v>300</v>
      </c>
      <c r="V6" s="241" t="s">
        <v>300</v>
      </c>
      <c r="W6" s="241" t="s">
        <v>300</v>
      </c>
      <c r="X6" s="241" t="s">
        <v>300</v>
      </c>
      <c r="Y6" s="241" t="s">
        <v>300</v>
      </c>
      <c r="Z6" s="249"/>
      <c r="AA6" s="2"/>
      <c r="AB6" s="249"/>
      <c r="AC6" s="241" t="s">
        <v>308</v>
      </c>
      <c r="AD6" s="241" t="s">
        <v>300</v>
      </c>
      <c r="AE6" s="241" t="s">
        <v>300</v>
      </c>
      <c r="AF6" s="241" t="s">
        <v>300</v>
      </c>
      <c r="AG6" s="241" t="s">
        <v>300</v>
      </c>
      <c r="AH6" s="241" t="s">
        <v>300</v>
      </c>
      <c r="AI6" s="241" t="s">
        <v>300</v>
      </c>
      <c r="AJ6" s="241" t="s">
        <v>300</v>
      </c>
      <c r="AK6" s="241" t="s">
        <v>300</v>
      </c>
      <c r="AL6" s="241" t="s">
        <v>300</v>
      </c>
      <c r="AM6" s="242"/>
      <c r="AN6" s="2" t="s">
        <v>300</v>
      </c>
      <c r="AO6" s="242"/>
      <c r="AP6" s="241" t="s">
        <v>309</v>
      </c>
      <c r="AQ6" s="241" t="s">
        <v>300</v>
      </c>
      <c r="AR6" s="241" t="s">
        <v>300</v>
      </c>
      <c r="AS6" s="241" t="s">
        <v>300</v>
      </c>
      <c r="AT6" s="241" t="s">
        <v>300</v>
      </c>
      <c r="AU6" s="241" t="s">
        <v>300</v>
      </c>
      <c r="AV6" s="241" t="s">
        <v>300</v>
      </c>
      <c r="AW6" s="241" t="s">
        <v>300</v>
      </c>
      <c r="AX6" s="241" t="s">
        <v>300</v>
      </c>
      <c r="AY6" s="241" t="s">
        <v>300</v>
      </c>
      <c r="AZ6" s="249"/>
      <c r="BA6" s="2"/>
      <c r="BB6" s="249"/>
      <c r="BC6" s="241" t="s">
        <v>310</v>
      </c>
      <c r="BD6" s="241" t="s">
        <v>300</v>
      </c>
      <c r="BE6" s="241" t="s">
        <v>300</v>
      </c>
      <c r="BF6" s="241" t="s">
        <v>300</v>
      </c>
      <c r="BG6" s="241" t="s">
        <v>300</v>
      </c>
      <c r="BH6" s="241" t="s">
        <v>300</v>
      </c>
      <c r="BI6" s="241" t="s">
        <v>300</v>
      </c>
      <c r="BJ6" s="241" t="s">
        <v>300</v>
      </c>
      <c r="BK6" s="241" t="s">
        <v>300</v>
      </c>
      <c r="BL6" s="241" t="s">
        <v>300</v>
      </c>
      <c r="BM6" s="242"/>
      <c r="BN6" s="2"/>
      <c r="BO6" s="249"/>
      <c r="BP6" s="241" t="s">
        <v>311</v>
      </c>
      <c r="BQ6" s="241" t="s">
        <v>300</v>
      </c>
      <c r="BR6" s="241" t="s">
        <v>300</v>
      </c>
      <c r="BS6" s="241" t="s">
        <v>300</v>
      </c>
      <c r="BT6" s="241" t="s">
        <v>300</v>
      </c>
      <c r="BU6" s="241" t="s">
        <v>300</v>
      </c>
      <c r="BV6" s="241" t="s">
        <v>300</v>
      </c>
      <c r="BW6" s="241" t="s">
        <v>300</v>
      </c>
      <c r="BX6" s="241" t="s">
        <v>300</v>
      </c>
      <c r="BY6" s="241" t="s">
        <v>300</v>
      </c>
      <c r="BZ6" s="249"/>
      <c r="CA6" s="2"/>
      <c r="CB6" s="249"/>
      <c r="CC6" s="241" t="s">
        <v>300</v>
      </c>
      <c r="CD6" s="241" t="s">
        <v>300</v>
      </c>
      <c r="CE6" s="241" t="s">
        <v>300</v>
      </c>
      <c r="CF6" s="241" t="s">
        <v>300</v>
      </c>
      <c r="CG6" s="241" t="s">
        <v>300</v>
      </c>
      <c r="CH6" s="241" t="s">
        <v>300</v>
      </c>
      <c r="CI6" s="241" t="s">
        <v>300</v>
      </c>
      <c r="CJ6" s="241" t="s">
        <v>300</v>
      </c>
      <c r="CK6" s="241" t="s">
        <v>300</v>
      </c>
      <c r="CL6" s="241" t="s">
        <v>300</v>
      </c>
      <c r="CM6" s="249"/>
      <c r="CN6" s="2"/>
      <c r="CO6" s="249"/>
      <c r="CP6" s="241" t="s">
        <v>300</v>
      </c>
      <c r="CQ6" s="241" t="s">
        <v>300</v>
      </c>
      <c r="CR6" s="241" t="s">
        <v>300</v>
      </c>
      <c r="CS6" s="241" t="s">
        <v>300</v>
      </c>
      <c r="CT6" s="241" t="s">
        <v>300</v>
      </c>
      <c r="CU6" s="241" t="s">
        <v>300</v>
      </c>
      <c r="CV6" s="241" t="s">
        <v>300</v>
      </c>
      <c r="CW6" s="241" t="s">
        <v>300</v>
      </c>
      <c r="CX6" s="241" t="s">
        <v>300</v>
      </c>
      <c r="CY6" s="241" t="s">
        <v>300</v>
      </c>
      <c r="CZ6" s="242"/>
      <c r="DA6" s="2"/>
      <c r="DB6" s="242"/>
      <c r="DC6" s="241" t="s">
        <v>300</v>
      </c>
      <c r="DD6" s="241" t="s">
        <v>300</v>
      </c>
      <c r="DE6" s="241" t="s">
        <v>300</v>
      </c>
      <c r="DF6" s="241" t="s">
        <v>300</v>
      </c>
      <c r="DG6" s="241" t="s">
        <v>300</v>
      </c>
      <c r="DH6" s="241" t="s">
        <v>300</v>
      </c>
      <c r="DI6" s="241" t="s">
        <v>300</v>
      </c>
      <c r="DJ6" s="241" t="s">
        <v>300</v>
      </c>
      <c r="DK6" s="241" t="s">
        <v>300</v>
      </c>
      <c r="DL6" s="241" t="s">
        <v>300</v>
      </c>
      <c r="DM6" s="242"/>
      <c r="DN6" s="2" t="s">
        <v>300</v>
      </c>
      <c r="DO6" s="242"/>
      <c r="DP6" s="241" t="s">
        <v>300</v>
      </c>
      <c r="DQ6" s="241" t="s">
        <v>300</v>
      </c>
      <c r="DR6" s="241" t="s">
        <v>300</v>
      </c>
      <c r="DS6" s="241" t="s">
        <v>300</v>
      </c>
      <c r="DT6" s="241" t="s">
        <v>300</v>
      </c>
      <c r="DU6" s="241" t="s">
        <v>300</v>
      </c>
      <c r="DV6" s="241" t="s">
        <v>300</v>
      </c>
      <c r="DW6" s="241" t="s">
        <v>300</v>
      </c>
      <c r="DX6" s="241" t="s">
        <v>300</v>
      </c>
      <c r="DY6" s="241" t="s">
        <v>300</v>
      </c>
      <c r="DZ6" s="242"/>
    </row>
    <row r="7" spans="2:130" s="3" customFormat="1" ht="45">
      <c r="B7" s="143" t="s">
        <v>288</v>
      </c>
      <c r="C7" s="137" t="str">
        <f>Asset_1</f>
        <v>SMTS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289</v>
      </c>
      <c r="O7" s="143" t="s">
        <v>288</v>
      </c>
      <c r="P7" s="137" t="str">
        <f>Asset_1</f>
        <v>SMTS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290</v>
      </c>
      <c r="AB7" s="143" t="s">
        <v>288</v>
      </c>
      <c r="AC7" s="137" t="str">
        <f>Asset_1</f>
        <v>SMTS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291</v>
      </c>
      <c r="AO7" s="143" t="s">
        <v>288</v>
      </c>
      <c r="AP7" s="137" t="str">
        <f>Asset_1</f>
        <v>SMTS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292</v>
      </c>
      <c r="BB7" s="143" t="s">
        <v>288</v>
      </c>
      <c r="BC7" s="137" t="str">
        <f>Asset_1</f>
        <v>SMTS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293</v>
      </c>
      <c r="BO7" s="143" t="s">
        <v>288</v>
      </c>
      <c r="BP7" s="137" t="str">
        <f>Asset_1</f>
        <v>SMTS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294</v>
      </c>
      <c r="CB7" s="143" t="s">
        <v>288</v>
      </c>
      <c r="CC7" s="137" t="str">
        <f>Asset_1</f>
        <v>SMTS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295</v>
      </c>
      <c r="CO7" s="143" t="s">
        <v>288</v>
      </c>
      <c r="CP7" s="137" t="str">
        <f>Asset_1</f>
        <v>SMTS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296</v>
      </c>
      <c r="DB7" s="143" t="s">
        <v>288</v>
      </c>
      <c r="DC7" s="137" t="str">
        <f>Asset_1</f>
        <v>SMTS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297</v>
      </c>
      <c r="DO7" s="143" t="s">
        <v>288</v>
      </c>
      <c r="DP7" s="137" t="str">
        <f>Asset_1</f>
        <v>SMTS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298</v>
      </c>
    </row>
    <row r="8" spans="2:130">
      <c r="B8" s="152" t="str">
        <f>Start_FY</f>
        <v>FY25</v>
      </c>
      <c r="C8" s="136" cm="1">
        <f t="array" ref="C8:C22">'[1]Output for AusNet NPV Model'!C42:C56</f>
        <v>2.5821333303800201E-5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2.5821333303800201E-5</v>
      </c>
      <c r="O8" s="130" t="str" cm="1">
        <f t="array" ref="O8:O37">$B$8:$B$37</f>
        <v>FY25</v>
      </c>
      <c r="P8" s="136" cm="1">
        <f t="array" ref="P8:P22">'[1]Output for AusNet NPV Model'!D42:D56</f>
        <v>2.5821333303800201E-5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2.5821333303800201E-5</v>
      </c>
      <c r="AB8" s="130" t="str" cm="1">
        <f t="array" ref="AB8:AB37">$B$8:$B$37</f>
        <v>FY25</v>
      </c>
      <c r="AC8" s="136" cm="1">
        <f t="array" ref="AC8:AC22">'[1]Output for AusNet NPV Model'!E42:E56</f>
        <v>2.5821333303800201E-5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2.5821333303800201E-5</v>
      </c>
      <c r="AO8" s="130" t="str" cm="1">
        <f t="array" ref="AO8:AO37">$B$8:$B$37</f>
        <v>FY25</v>
      </c>
      <c r="AP8" s="136" cm="1">
        <f t="array" ref="AP8:AP22">'[1]Output for AusNet NPV Model'!F42:F56</f>
        <v>2.5821333303800201E-5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2.5821333303800201E-5</v>
      </c>
      <c r="BB8" s="130" t="str" cm="1">
        <f t="array" ref="BB8:BB37">$B$8:$B$37</f>
        <v>FY25</v>
      </c>
      <c r="BC8" s="136" cm="1">
        <f t="array" ref="BC8:BC22">'[1]Output for AusNet NPV Model'!G42:G56</f>
        <v>2.5821333303800201E-5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2.5821333303800201E-5</v>
      </c>
      <c r="BO8" s="130" t="str" cm="1">
        <f t="array" ref="BO8:BO37">$B$8:$B$37</f>
        <v>FY25</v>
      </c>
      <c r="BP8" s="136" cm="1">
        <f t="array" ref="BP8:BP22">'[1]Output for AusNet NPV Model'!H42:H56</f>
        <v>2.5821333303800201E-5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2.5821333303800201E-5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30" t="str">
        <f t="shared" ref="B9:B37" si="0">"FY"&amp;RIGHT(B8,2)+1</f>
        <v>FY26</v>
      </c>
      <c r="C9" s="131">
        <v>5.0837600139550302E-4</v>
      </c>
      <c r="D9" s="4"/>
      <c r="E9" s="4"/>
      <c r="F9" s="4"/>
      <c r="G9" s="4"/>
      <c r="H9" s="4"/>
      <c r="I9" s="4"/>
      <c r="J9" s="4"/>
      <c r="K9" s="4"/>
      <c r="L9" s="129"/>
      <c r="M9" s="134">
        <v>5.0837600139550302E-4</v>
      </c>
      <c r="O9" s="130" t="str">
        <v>FY26</v>
      </c>
      <c r="P9" s="131">
        <v>5.0837600139550302E-4</v>
      </c>
      <c r="Q9" s="4"/>
      <c r="R9" s="4"/>
      <c r="S9" s="4"/>
      <c r="T9" s="4"/>
      <c r="U9" s="4"/>
      <c r="V9" s="4"/>
      <c r="W9" s="4"/>
      <c r="X9" s="4"/>
      <c r="Y9" s="129"/>
      <c r="Z9" s="134">
        <v>5.0837600139550302E-4</v>
      </c>
      <c r="AB9" s="130" t="str">
        <v>FY26</v>
      </c>
      <c r="AC9" s="131">
        <v>5.0837600139550302E-4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5.0837600139550302E-4</v>
      </c>
      <c r="AO9" s="130" t="str">
        <v>FY26</v>
      </c>
      <c r="AP9" s="131">
        <v>5.0837600139550302E-4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5.0837600139550302E-4</v>
      </c>
      <c r="BB9" s="130" t="str">
        <v>FY26</v>
      </c>
      <c r="BC9" s="131">
        <v>5.0837600139550302E-4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5.0837600139550302E-4</v>
      </c>
      <c r="BO9" s="130" t="str">
        <v>FY26</v>
      </c>
      <c r="BP9" s="131">
        <v>5.0837600139550302E-4</v>
      </c>
      <c r="BQ9" s="4"/>
      <c r="BR9" s="4"/>
      <c r="BS9" s="4"/>
      <c r="BT9" s="4"/>
      <c r="BU9" s="4"/>
      <c r="BV9" s="4"/>
      <c r="BW9" s="4"/>
      <c r="BX9" s="4"/>
      <c r="BY9" s="129"/>
      <c r="BZ9" s="134">
        <v>5.0837600139550302E-4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30" t="str">
        <f t="shared" si="0"/>
        <v>FY27</v>
      </c>
      <c r="C10" s="131">
        <v>6.7265800290148697E-2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6.7265800290148697E-2</v>
      </c>
      <c r="O10" s="130" t="str">
        <v>FY27</v>
      </c>
      <c r="P10" s="131">
        <v>2.7340200117778601E-4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2.7340200117778601E-4</v>
      </c>
      <c r="AB10" s="130" t="str">
        <v>FY27</v>
      </c>
      <c r="AC10" s="131">
        <v>2.7443725853623402E-4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2.7443725853623402E-4</v>
      </c>
      <c r="AO10" s="130" t="str">
        <v>FY27</v>
      </c>
      <c r="AP10" s="131">
        <v>1.20312356532443E-4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1.20312356532443E-4</v>
      </c>
      <c r="BB10" s="130" t="str">
        <v>FY27</v>
      </c>
      <c r="BC10" s="131">
        <v>0.16041577572031801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0.16041577572031801</v>
      </c>
      <c r="BO10" s="130" t="str">
        <v>FY27</v>
      </c>
      <c r="BP10" s="131">
        <v>5.5603645524421297E-4</v>
      </c>
      <c r="BQ10" s="4"/>
      <c r="BR10" s="4"/>
      <c r="BS10" s="4"/>
      <c r="BT10" s="4"/>
      <c r="BU10" s="4"/>
      <c r="BV10" s="4"/>
      <c r="BW10" s="4"/>
      <c r="BX10" s="4"/>
      <c r="BY10" s="129"/>
      <c r="BZ10" s="134">
        <v>5.5603645524421297E-4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30" t="str">
        <f t="shared" si="0"/>
        <v>FY28</v>
      </c>
      <c r="C11" s="131">
        <v>13.05523490219575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13.05523490219575</v>
      </c>
      <c r="O11" s="130" t="str">
        <v>FY28</v>
      </c>
      <c r="P11" s="131">
        <v>3.6113985769918901E-2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3.6113985769918901E-2</v>
      </c>
      <c r="AB11" s="130" t="str">
        <v>FY28</v>
      </c>
      <c r="AC11" s="131">
        <v>3.6228309117724601E-2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3.6228309117724601E-2</v>
      </c>
      <c r="AO11" s="130" t="str">
        <v>FY28</v>
      </c>
      <c r="AP11" s="131">
        <v>4.8743849881648001E-4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4.8743849881648001E-4</v>
      </c>
      <c r="BB11" s="130" t="str">
        <v>FY28</v>
      </c>
      <c r="BC11" s="131">
        <v>0.29472145409608502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0.29472145409608502</v>
      </c>
      <c r="BO11" s="130" t="str">
        <v>FY28</v>
      </c>
      <c r="BP11" s="131">
        <v>8.1770753581785198E-4</v>
      </c>
      <c r="BQ11" s="4"/>
      <c r="BR11" s="4"/>
      <c r="BS11" s="4"/>
      <c r="BT11" s="4"/>
      <c r="BU11" s="4"/>
      <c r="BV11" s="4"/>
      <c r="BW11" s="4"/>
      <c r="BX11" s="4"/>
      <c r="BY11" s="129"/>
      <c r="BZ11" s="134">
        <v>8.1770753581785198E-4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30" t="str">
        <f t="shared" si="0"/>
        <v>FY29</v>
      </c>
      <c r="C12" s="131">
        <v>39.207164513742569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39.207164513742569</v>
      </c>
      <c r="O12" s="130" t="str">
        <v>FY29</v>
      </c>
      <c r="P12" s="131">
        <v>6.7770275064787097E-2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6.7770275064787097E-2</v>
      </c>
      <c r="AB12" s="130" t="str">
        <v>FY29</v>
      </c>
      <c r="AC12" s="131">
        <v>6.78690385174468E-2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6.78690385174468E-2</v>
      </c>
      <c r="AO12" s="130" t="str">
        <v>FY29</v>
      </c>
      <c r="AP12" s="131">
        <v>2.9523053631440601E-3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2.9523053631440601E-3</v>
      </c>
      <c r="BB12" s="130" t="str">
        <v>FY29</v>
      </c>
      <c r="BC12" s="131">
        <v>2.6422263294155179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2.6422263294155179</v>
      </c>
      <c r="BO12" s="130" t="str">
        <v>FY29</v>
      </c>
      <c r="BP12" s="131">
        <v>3.92017659082742E-3</v>
      </c>
      <c r="BQ12" s="4"/>
      <c r="BR12" s="4"/>
      <c r="BS12" s="4"/>
      <c r="BT12" s="4"/>
      <c r="BU12" s="4"/>
      <c r="BV12" s="4"/>
      <c r="BW12" s="4"/>
      <c r="BX12" s="4"/>
      <c r="BY12" s="129"/>
      <c r="BZ12" s="134">
        <v>3.92017659082742E-3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30" t="str">
        <f t="shared" si="0"/>
        <v>FY30</v>
      </c>
      <c r="C13" s="131">
        <v>71.176550182666119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71.176550182666119</v>
      </c>
      <c r="O13" s="130" t="str">
        <v>FY30</v>
      </c>
      <c r="P13" s="131">
        <v>0.111178733376501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0.111178733376501</v>
      </c>
      <c r="AB13" s="130" t="str">
        <v>FY30</v>
      </c>
      <c r="AC13" s="131">
        <v>0.11089284753796599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0.11089284753796599</v>
      </c>
      <c r="AO13" s="130" t="str">
        <v>FY30</v>
      </c>
      <c r="AP13" s="131">
        <v>7.0394583116068403E-3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7.0394583116068403E-3</v>
      </c>
      <c r="BB13" s="130" t="str">
        <v>FY30</v>
      </c>
      <c r="BC13" s="131">
        <v>6.6184254469589137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6.6184254469589137</v>
      </c>
      <c r="BO13" s="130" t="str">
        <v>FY30</v>
      </c>
      <c r="BP13" s="131">
        <v>9.5161428286556805E-3</v>
      </c>
      <c r="BQ13" s="4"/>
      <c r="BR13" s="4"/>
      <c r="BS13" s="4"/>
      <c r="BT13" s="4"/>
      <c r="BU13" s="4"/>
      <c r="BV13" s="4"/>
      <c r="BW13" s="4"/>
      <c r="BX13" s="4"/>
      <c r="BY13" s="129"/>
      <c r="BZ13" s="134">
        <v>9.5161428286556805E-3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30" t="str">
        <f t="shared" si="0"/>
        <v>FY31</v>
      </c>
      <c r="C14" s="131">
        <v>117.08324171720641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117.08324171720641</v>
      </c>
      <c r="O14" s="130" t="str">
        <v>FY31</v>
      </c>
      <c r="P14" s="131">
        <v>0.21065812764213501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0.21065812764213501</v>
      </c>
      <c r="AB14" s="130" t="str">
        <v>FY31</v>
      </c>
      <c r="AC14" s="131">
        <v>0.23694666317034399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0.23694666317034399</v>
      </c>
      <c r="AO14" s="130" t="str">
        <v>FY31</v>
      </c>
      <c r="AP14" s="131">
        <v>1.6912972106747599E-2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1.6912972106747599E-2</v>
      </c>
      <c r="BB14" s="130" t="str">
        <v>FY31</v>
      </c>
      <c r="BC14" s="131">
        <v>15.80887315039277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15.80887315039277</v>
      </c>
      <c r="BO14" s="130" t="str">
        <v>FY31</v>
      </c>
      <c r="BP14" s="131">
        <v>0.148114132431623</v>
      </c>
      <c r="BQ14" s="4"/>
      <c r="BR14" s="4"/>
      <c r="BS14" s="4"/>
      <c r="BT14" s="4"/>
      <c r="BU14" s="4"/>
      <c r="BV14" s="4"/>
      <c r="BW14" s="4"/>
      <c r="BX14" s="4"/>
      <c r="BY14" s="129"/>
      <c r="BZ14" s="134">
        <v>0.148114132431623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30" t="str">
        <f t="shared" si="0"/>
        <v>FY32</v>
      </c>
      <c r="C15" s="131">
        <v>192.70865895912681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192.70865895912681</v>
      </c>
      <c r="O15" s="130" t="str">
        <v>FY32</v>
      </c>
      <c r="P15" s="131">
        <v>0.58954023999965099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0.58954023999965099</v>
      </c>
      <c r="AB15" s="130" t="str">
        <v>FY32</v>
      </c>
      <c r="AC15" s="131">
        <v>0.79869596466839399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0.79869596466839399</v>
      </c>
      <c r="AO15" s="130" t="str">
        <v>FY32</v>
      </c>
      <c r="AP15" s="131">
        <v>0.183596377897119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0.183596377897119</v>
      </c>
      <c r="BB15" s="130" t="str">
        <v>FY32</v>
      </c>
      <c r="BC15" s="131">
        <v>37.778354695742522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37.778354695742522</v>
      </c>
      <c r="BO15" s="130" t="str">
        <v>FY32</v>
      </c>
      <c r="BP15" s="131">
        <v>1.2706856001975779</v>
      </c>
      <c r="BQ15" s="4"/>
      <c r="BR15" s="4"/>
      <c r="BS15" s="4"/>
      <c r="BT15" s="4"/>
      <c r="BU15" s="4"/>
      <c r="BV15" s="4"/>
      <c r="BW15" s="4"/>
      <c r="BX15" s="4"/>
      <c r="BY15" s="129"/>
      <c r="BZ15" s="134">
        <v>1.2706856001975779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30" t="str">
        <f t="shared" si="0"/>
        <v>FY33</v>
      </c>
      <c r="C16" s="131">
        <v>338.42047882046148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338.42047882046148</v>
      </c>
      <c r="O16" s="130" t="str">
        <v>FY33</v>
      </c>
      <c r="P16" s="131">
        <v>2.6191207499293712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2.6191207499293712</v>
      </c>
      <c r="AB16" s="130" t="str">
        <v>FY33</v>
      </c>
      <c r="AC16" s="131">
        <v>3.84210125510696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3.84210125510696</v>
      </c>
      <c r="AO16" s="130" t="str">
        <v>FY33</v>
      </c>
      <c r="AP16" s="131">
        <v>1.8420468635778831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1.8420468635778831</v>
      </c>
      <c r="BB16" s="130" t="str">
        <v>FY33</v>
      </c>
      <c r="BC16" s="131">
        <v>81.945897192345328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81.945897192345328</v>
      </c>
      <c r="BO16" s="130" t="str">
        <v>FY33</v>
      </c>
      <c r="BP16" s="131">
        <v>5.5864249575932234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5.5864249575932234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30" t="str">
        <f t="shared" si="0"/>
        <v>FY34</v>
      </c>
      <c r="C17" s="131">
        <v>578.84297016311575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578.84297016311575</v>
      </c>
      <c r="O17" s="130" t="str">
        <v>FY34</v>
      </c>
      <c r="P17" s="131">
        <v>7.0666873778602604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7.0666873778602604</v>
      </c>
      <c r="AB17" s="130" t="str">
        <v>FY34</v>
      </c>
      <c r="AC17" s="131">
        <v>10.139124211940381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10.139124211940381</v>
      </c>
      <c r="AO17" s="130" t="str">
        <v>FY34</v>
      </c>
      <c r="AP17" s="131">
        <v>5.8710645697844308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5.8710645697844308</v>
      </c>
      <c r="BB17" s="130" t="str">
        <v>FY34</v>
      </c>
      <c r="BC17" s="131">
        <v>156.87963415083121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156.87963415083121</v>
      </c>
      <c r="BO17" s="130" t="str">
        <v>FY34</v>
      </c>
      <c r="BP17" s="131">
        <v>16.269153884186029</v>
      </c>
      <c r="BQ17" s="4"/>
      <c r="BR17" s="4"/>
      <c r="BS17" s="4"/>
      <c r="BT17" s="4"/>
      <c r="BU17" s="4"/>
      <c r="BV17" s="4"/>
      <c r="BW17" s="4"/>
      <c r="BX17" s="4"/>
      <c r="BY17" s="129"/>
      <c r="BZ17" s="134">
        <v>16.269153884186029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30" t="str">
        <f t="shared" si="0"/>
        <v>FY35</v>
      </c>
      <c r="C18" s="131">
        <v>1039.209338351669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1039.209338351669</v>
      </c>
      <c r="O18" s="130" t="str">
        <v>FY35</v>
      </c>
      <c r="P18" s="131">
        <v>16.54828939645969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16.54828939645969</v>
      </c>
      <c r="AB18" s="130" t="str">
        <v>FY35</v>
      </c>
      <c r="AC18" s="131">
        <v>32.112181920152608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32.112181920152608</v>
      </c>
      <c r="AO18" s="130" t="str">
        <v>FY35</v>
      </c>
      <c r="AP18" s="131">
        <v>14.79863479539819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14.79863479539819</v>
      </c>
      <c r="BB18" s="130" t="str">
        <v>FY35</v>
      </c>
      <c r="BC18" s="131">
        <v>328.06384108718441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328.06384108718441</v>
      </c>
      <c r="BO18" s="130" t="str">
        <v>FY35</v>
      </c>
      <c r="BP18" s="131">
        <v>57.315479874560722</v>
      </c>
      <c r="BQ18" s="4"/>
      <c r="BR18" s="4"/>
      <c r="BS18" s="4"/>
      <c r="BT18" s="4"/>
      <c r="BU18" s="4"/>
      <c r="BV18" s="4"/>
      <c r="BW18" s="4"/>
      <c r="BX18" s="4"/>
      <c r="BY18" s="129"/>
      <c r="BZ18" s="134">
        <v>57.315479874560722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30" t="str">
        <f t="shared" si="0"/>
        <v>FY36</v>
      </c>
      <c r="C19" s="131">
        <v>1696.390782765937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1696.390782765937</v>
      </c>
      <c r="O19" s="130" t="str">
        <v>FY36</v>
      </c>
      <c r="P19" s="131">
        <v>39.665694330374009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39.665694330374009</v>
      </c>
      <c r="AB19" s="130" t="str">
        <v>FY36</v>
      </c>
      <c r="AC19" s="131">
        <v>97.932971957947672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97.932971957947672</v>
      </c>
      <c r="AO19" s="130" t="str">
        <v>FY36</v>
      </c>
      <c r="AP19" s="131">
        <v>37.051496313303353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37.051496313303353</v>
      </c>
      <c r="BB19" s="130" t="str">
        <v>FY36</v>
      </c>
      <c r="BC19" s="131">
        <v>616.99418539216197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616.99418539216197</v>
      </c>
      <c r="BO19" s="130" t="str">
        <v>FY36</v>
      </c>
      <c r="BP19" s="131">
        <v>162.40858251850051</v>
      </c>
      <c r="BQ19" s="4"/>
      <c r="BR19" s="4"/>
      <c r="BS19" s="4"/>
      <c r="BT19" s="4"/>
      <c r="BU19" s="4"/>
      <c r="BV19" s="4"/>
      <c r="BW19" s="4"/>
      <c r="BX19" s="4"/>
      <c r="BY19" s="129"/>
      <c r="BZ19" s="134">
        <v>162.40858251850051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30" t="str">
        <f t="shared" si="0"/>
        <v>FY37</v>
      </c>
      <c r="C20" s="131">
        <v>2570.8313169285561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2570.8313169285561</v>
      </c>
      <c r="O20" s="130" t="str">
        <v>FY37</v>
      </c>
      <c r="P20" s="131">
        <v>85.369808462641302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85.369808462641302</v>
      </c>
      <c r="AB20" s="130" t="str">
        <v>FY37</v>
      </c>
      <c r="AC20" s="131">
        <v>223.2201694369889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223.2201694369889</v>
      </c>
      <c r="AO20" s="130" t="str">
        <v>FY37</v>
      </c>
      <c r="AP20" s="131">
        <v>81.421558033738918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81.421558033738918</v>
      </c>
      <c r="BB20" s="130" t="str">
        <v>FY37</v>
      </c>
      <c r="BC20" s="131">
        <v>1032.666306517471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1032.666306517471</v>
      </c>
      <c r="BO20" s="130" t="str">
        <v>FY37</v>
      </c>
      <c r="BP20" s="131">
        <v>343.65303217752091</v>
      </c>
      <c r="BQ20" s="4"/>
      <c r="BR20" s="4"/>
      <c r="BS20" s="4"/>
      <c r="BT20" s="4"/>
      <c r="BU20" s="4"/>
      <c r="BV20" s="4"/>
      <c r="BW20" s="4"/>
      <c r="BX20" s="4"/>
      <c r="BY20" s="129"/>
      <c r="BZ20" s="134">
        <v>343.65303217752091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30" t="str">
        <f t="shared" si="0"/>
        <v>FY38</v>
      </c>
      <c r="C21" s="131">
        <v>4361.8044487606239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4361.8044487606239</v>
      </c>
      <c r="O21" s="130" t="str">
        <v>FY38</v>
      </c>
      <c r="P21" s="131">
        <v>232.40258636373969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232.40258636373969</v>
      </c>
      <c r="AB21" s="130" t="str">
        <v>FY38</v>
      </c>
      <c r="AC21" s="131">
        <v>627.94075697785445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627.94075697785445</v>
      </c>
      <c r="AO21" s="130" t="str">
        <v>FY38</v>
      </c>
      <c r="AP21" s="131">
        <v>223.55553727587721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223.55553727587721</v>
      </c>
      <c r="BB21" s="130" t="str">
        <v>FY38</v>
      </c>
      <c r="BC21" s="131">
        <v>1940.046841278599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1940.046841278599</v>
      </c>
      <c r="BO21" s="130" t="str">
        <v>FY38</v>
      </c>
      <c r="BP21" s="131">
        <v>855.53357549217469</v>
      </c>
      <c r="BQ21" s="4"/>
      <c r="BR21" s="4"/>
      <c r="BS21" s="4"/>
      <c r="BT21" s="4"/>
      <c r="BU21" s="4"/>
      <c r="BV21" s="4"/>
      <c r="BW21" s="4"/>
      <c r="BX21" s="4"/>
      <c r="BY21" s="129"/>
      <c r="BZ21" s="134">
        <v>855.53357549217469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30" t="str">
        <f t="shared" si="0"/>
        <v>FY39</v>
      </c>
      <c r="C22" s="131">
        <v>6419.1331451680862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6419.1331451680862</v>
      </c>
      <c r="O22" s="130" t="str">
        <v>FY39</v>
      </c>
      <c r="P22" s="131">
        <v>507.71791422068839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507.71791422068839</v>
      </c>
      <c r="AB22" s="130" t="str">
        <v>FY39</v>
      </c>
      <c r="AC22" s="131">
        <v>1237.262889133747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1237.262889133747</v>
      </c>
      <c r="AO22" s="130" t="str">
        <v>FY39</v>
      </c>
      <c r="AP22" s="131">
        <v>492.62767746824773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492.62767746824773</v>
      </c>
      <c r="BB22" s="130" t="str">
        <v>FY39</v>
      </c>
      <c r="BC22" s="131">
        <v>2988.4567671438522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2988.4567671438522</v>
      </c>
      <c r="BO22" s="130" t="str">
        <v>FY39</v>
      </c>
      <c r="BP22" s="131">
        <v>1514.174973862941</v>
      </c>
      <c r="BQ22" s="4"/>
      <c r="BR22" s="4"/>
      <c r="BS22" s="4"/>
      <c r="BT22" s="4"/>
      <c r="BU22" s="4"/>
      <c r="BV22" s="4"/>
      <c r="BW22" s="4"/>
      <c r="BX22" s="4"/>
      <c r="BY22" s="129"/>
      <c r="BZ22" s="134">
        <v>1514.174973862941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6419.1331451680862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507.71791422068839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1237.262889133747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492.62767746824773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2988.4567671438522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1514.174973862941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6419.1331451680862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507.71791422068839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1237.262889133747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492.62767746824773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2988.4567671438522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1514.174973862941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6419.1331451680862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507.71791422068839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1237.262889133747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492.62767746824773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2988.4567671438522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1514.174973862941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6419.1331451680862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507.71791422068839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1237.262889133747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492.62767746824773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2988.4567671438522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1514.174973862941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6419.1331451680862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507.71791422068839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1237.262889133747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492.62767746824773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2988.4567671438522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1514.174973862941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6419.1331451680862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507.71791422068839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1237.262889133747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492.62767746824773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2988.4567671438522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1514.174973862941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6419.1331451680862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507.71791422068839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1237.262889133747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492.62767746824773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2988.4567671438522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1514.174973862941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6419.1331451680862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507.71791422068839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1237.262889133747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492.62767746824773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2988.4567671438522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1514.174973862941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6419.1331451680862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507.71791422068839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1237.262889133747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492.62767746824773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2988.4567671438522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1514.174973862941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6419.1331451680862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507.71791422068839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1237.262889133747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492.62767746824773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2988.4567671438522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1514.174973862941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6419.1331451680862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507.71791422068839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1237.262889133747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492.62767746824773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2988.4567671438522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1514.174973862941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6419.1331451680862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507.71791422068839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1237.262889133747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492.62767746824773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2988.4567671438522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1514.174973862941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6419.1331451680862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507.71791422068839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1237.262889133747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492.62767746824773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2988.4567671438522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1514.174973862941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6419.1331451680862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507.71791422068839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1237.262889133747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492.62767746824773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2988.4567671438522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1514.174973862941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6419.1331451680862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507.71791422068839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1237.262889133747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492.62767746824773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2988.4567671438522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1514.174973862941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workbookViewId="0">
      <selection activeCell="A6" sqref="A6:DZ6"/>
    </sheetView>
  </sheetViews>
  <sheetFormatPr defaultRowHeight="1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54" t="str">
        <f>"Option "&amp;'1.1 BC Summary'!$B$4&amp;" - "&amp;'1.1 BC Summary'!$C$4</f>
        <v>Option 1 - Do Nothing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O2" s="354" t="str">
        <f>"Option "&amp;'1.1 BC Summary'!$B$5&amp;" - "&amp;'1.1 BC Summary'!$C$5</f>
        <v>Option 2 - Reconductor SMTS-BVE Line with 37/3.75 AAC Conductor</v>
      </c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B2" s="354" t="str">
        <f>"Option "&amp;'1.1 BC Summary'!$B$6&amp;" - "&amp;'1.1 BC Summary'!$C$6</f>
        <v>Option 3 - Reconductor SMTS-BVE Line with 19/4.75 AAC Conductor</v>
      </c>
      <c r="AC2" s="354"/>
      <c r="AD2" s="354"/>
      <c r="AE2" s="354"/>
      <c r="AF2" s="354"/>
      <c r="AG2" s="354"/>
      <c r="AH2" s="354"/>
      <c r="AI2" s="354"/>
      <c r="AJ2" s="354"/>
      <c r="AK2" s="354"/>
      <c r="AL2" s="354"/>
      <c r="AM2" s="354"/>
      <c r="AO2" s="354" t="str">
        <f>"Option "&amp;'1.1 BC Summary'!$B$7&amp;" - "&amp;'1.1 BC Summary'!$C$7</f>
        <v>Option 4 - Reconductor SMTS-BVE and BVE-KMS Line with 37/3.75 AAC Conductor</v>
      </c>
      <c r="AP2" s="354"/>
      <c r="AQ2" s="354"/>
      <c r="AR2" s="354"/>
      <c r="AS2" s="354"/>
      <c r="AT2" s="354"/>
      <c r="AU2" s="354"/>
      <c r="AV2" s="354"/>
      <c r="AW2" s="354"/>
      <c r="AX2" s="354"/>
      <c r="AY2" s="354"/>
      <c r="AZ2" s="354"/>
      <c r="BB2" s="354" t="str">
        <f>"Option "&amp;'1.1 BC Summary'!$B$8&amp;" - "&amp;'1.1 BC Summary'!$C$8</f>
        <v>Option 5 - Reconductor BVE-BVE-Tee Line with 37/3.75 AAC Conductor</v>
      </c>
      <c r="BC2" s="354"/>
      <c r="BD2" s="354"/>
      <c r="BE2" s="354"/>
      <c r="BF2" s="354"/>
      <c r="BG2" s="354"/>
      <c r="BH2" s="354"/>
      <c r="BI2" s="354"/>
      <c r="BJ2" s="354"/>
      <c r="BK2" s="354"/>
      <c r="BL2" s="354"/>
      <c r="BM2" s="354"/>
      <c r="BO2" s="354" t="str">
        <f>"Option "&amp;'1.1 BC Summary'!$B$9&amp;" - "&amp;'1.1 BC Summary'!$C$9</f>
        <v>Option 6 - Reconductor SMTS-BVE and BVE-BVE-Tee Line with 37/3.75 AAC Conductor</v>
      </c>
      <c r="BP2" s="354"/>
      <c r="BQ2" s="354"/>
      <c r="BR2" s="354"/>
      <c r="BS2" s="354"/>
      <c r="BT2" s="354"/>
      <c r="BU2" s="354"/>
      <c r="BV2" s="354"/>
      <c r="BW2" s="354"/>
      <c r="BX2" s="354"/>
      <c r="BY2" s="354"/>
      <c r="BZ2" s="354"/>
      <c r="CB2" s="354" t="str">
        <f>"Option "&amp;'1.1 BC Summary'!$B$10&amp;" - "&amp;'1.1 BC Summary'!$C$10</f>
        <v xml:space="preserve">Option 7 - </v>
      </c>
      <c r="CC2" s="354"/>
      <c r="CD2" s="354"/>
      <c r="CE2" s="354"/>
      <c r="CF2" s="354"/>
      <c r="CG2" s="354"/>
      <c r="CH2" s="354"/>
      <c r="CI2" s="354"/>
      <c r="CJ2" s="354"/>
      <c r="CK2" s="354"/>
      <c r="CL2" s="354"/>
      <c r="CM2" s="354"/>
      <c r="CO2" s="354" t="str">
        <f>"Option "&amp;'1.1 BC Summary'!$B$11&amp;" - "&amp;'1.1 BC Summary'!$C$11</f>
        <v xml:space="preserve">Option 8 - </v>
      </c>
      <c r="CP2" s="354"/>
      <c r="CQ2" s="354"/>
      <c r="CR2" s="354"/>
      <c r="CS2" s="354"/>
      <c r="CT2" s="354"/>
      <c r="CU2" s="354"/>
      <c r="CV2" s="354"/>
      <c r="CW2" s="354"/>
      <c r="CX2" s="354"/>
      <c r="CY2" s="354"/>
      <c r="CZ2" s="354"/>
      <c r="DB2" s="354" t="str">
        <f>"Option "&amp;'1.1 BC Summary'!$B$12&amp;" - "&amp;'1.1 BC Summary'!$C$12</f>
        <v xml:space="preserve">Option 9 - </v>
      </c>
      <c r="DC2" s="354"/>
      <c r="DD2" s="354"/>
      <c r="DE2" s="354"/>
      <c r="DF2" s="354"/>
      <c r="DG2" s="354"/>
      <c r="DH2" s="354"/>
      <c r="DI2" s="354"/>
      <c r="DJ2" s="354"/>
      <c r="DK2" s="354"/>
      <c r="DL2" s="354"/>
      <c r="DM2" s="354"/>
      <c r="DO2" s="354" t="str">
        <f>"Option "&amp;'1.1 BC Summary'!$B$13&amp;" - "&amp;'1.1 BC Summary'!$C$13</f>
        <v xml:space="preserve">Option 10 - </v>
      </c>
      <c r="DP2" s="354"/>
      <c r="DQ2" s="354"/>
      <c r="DR2" s="354"/>
      <c r="DS2" s="354"/>
      <c r="DT2" s="354"/>
      <c r="DU2" s="354"/>
      <c r="DV2" s="354"/>
      <c r="DW2" s="354"/>
      <c r="DX2" s="354"/>
      <c r="DY2" s="354"/>
      <c r="DZ2" s="354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58" t="s">
        <v>286</v>
      </c>
      <c r="D5" s="359"/>
      <c r="E5" s="359"/>
      <c r="F5" s="359"/>
      <c r="G5" s="359"/>
      <c r="H5" s="359"/>
      <c r="I5" s="359"/>
      <c r="J5" s="359"/>
      <c r="K5" s="359"/>
      <c r="L5" s="360"/>
      <c r="M5" s="144"/>
      <c r="O5" s="141"/>
      <c r="P5" s="358" t="s">
        <v>286</v>
      </c>
      <c r="Q5" s="359"/>
      <c r="R5" s="359"/>
      <c r="S5" s="359"/>
      <c r="T5" s="359"/>
      <c r="U5" s="359"/>
      <c r="V5" s="359"/>
      <c r="W5" s="359"/>
      <c r="X5" s="359"/>
      <c r="Y5" s="360"/>
      <c r="Z5" s="144"/>
      <c r="AB5" s="141"/>
      <c r="AC5" s="358" t="s">
        <v>286</v>
      </c>
      <c r="AD5" s="359"/>
      <c r="AE5" s="359"/>
      <c r="AF5" s="359"/>
      <c r="AG5" s="359"/>
      <c r="AH5" s="359"/>
      <c r="AI5" s="359"/>
      <c r="AJ5" s="359"/>
      <c r="AK5" s="359"/>
      <c r="AL5" s="360"/>
      <c r="AM5" s="144"/>
      <c r="AO5" s="141"/>
      <c r="AP5" s="358" t="s">
        <v>286</v>
      </c>
      <c r="AQ5" s="359"/>
      <c r="AR5" s="359"/>
      <c r="AS5" s="359"/>
      <c r="AT5" s="359"/>
      <c r="AU5" s="359"/>
      <c r="AV5" s="359"/>
      <c r="AW5" s="359"/>
      <c r="AX5" s="359"/>
      <c r="AY5" s="360"/>
      <c r="AZ5" s="144"/>
      <c r="BB5" s="141"/>
      <c r="BC5" s="358" t="s">
        <v>286</v>
      </c>
      <c r="BD5" s="359"/>
      <c r="BE5" s="359"/>
      <c r="BF5" s="359"/>
      <c r="BG5" s="359"/>
      <c r="BH5" s="359"/>
      <c r="BI5" s="359"/>
      <c r="BJ5" s="359"/>
      <c r="BK5" s="359"/>
      <c r="BL5" s="360"/>
      <c r="BM5" s="144"/>
      <c r="BO5" s="141"/>
      <c r="BP5" s="358" t="s">
        <v>286</v>
      </c>
      <c r="BQ5" s="359"/>
      <c r="BR5" s="359"/>
      <c r="BS5" s="359"/>
      <c r="BT5" s="359"/>
      <c r="BU5" s="359"/>
      <c r="BV5" s="359"/>
      <c r="BW5" s="359"/>
      <c r="BX5" s="359"/>
      <c r="BY5" s="360"/>
      <c r="BZ5" s="144"/>
      <c r="CB5" s="141"/>
      <c r="CC5" s="358" t="s">
        <v>286</v>
      </c>
      <c r="CD5" s="359"/>
      <c r="CE5" s="359"/>
      <c r="CF5" s="359"/>
      <c r="CG5" s="359"/>
      <c r="CH5" s="359"/>
      <c r="CI5" s="359"/>
      <c r="CJ5" s="359"/>
      <c r="CK5" s="359"/>
      <c r="CL5" s="360"/>
      <c r="CM5" s="144"/>
      <c r="CO5" s="141"/>
      <c r="CP5" s="358" t="s">
        <v>286</v>
      </c>
      <c r="CQ5" s="359"/>
      <c r="CR5" s="359"/>
      <c r="CS5" s="359"/>
      <c r="CT5" s="359"/>
      <c r="CU5" s="359"/>
      <c r="CV5" s="359"/>
      <c r="CW5" s="359"/>
      <c r="CX5" s="359"/>
      <c r="CY5" s="360"/>
      <c r="CZ5" s="144"/>
      <c r="DB5" s="141"/>
      <c r="DC5" s="358" t="s">
        <v>286</v>
      </c>
      <c r="DD5" s="359"/>
      <c r="DE5" s="359"/>
      <c r="DF5" s="359"/>
      <c r="DG5" s="359"/>
      <c r="DH5" s="359"/>
      <c r="DI5" s="359"/>
      <c r="DJ5" s="359"/>
      <c r="DK5" s="359"/>
      <c r="DL5" s="360"/>
      <c r="DM5" s="144"/>
      <c r="DO5" s="141"/>
      <c r="DP5" s="358" t="s">
        <v>286</v>
      </c>
      <c r="DQ5" s="359"/>
      <c r="DR5" s="359"/>
      <c r="DS5" s="359"/>
      <c r="DT5" s="359"/>
      <c r="DU5" s="359"/>
      <c r="DV5" s="359"/>
      <c r="DW5" s="359"/>
      <c r="DX5" s="359"/>
      <c r="DY5" s="360"/>
      <c r="DZ5" s="144"/>
    </row>
    <row r="6" spans="2:130">
      <c r="B6" s="253" t="s">
        <v>287</v>
      </c>
      <c r="C6" s="241" t="s">
        <v>312</v>
      </c>
      <c r="D6" s="241" t="s">
        <v>300</v>
      </c>
      <c r="E6" s="241" t="s">
        <v>300</v>
      </c>
      <c r="F6" s="241" t="s">
        <v>300</v>
      </c>
      <c r="G6" s="241" t="s">
        <v>300</v>
      </c>
      <c r="H6" s="241" t="s">
        <v>300</v>
      </c>
      <c r="I6" s="241" t="s">
        <v>300</v>
      </c>
      <c r="J6" s="241" t="s">
        <v>300</v>
      </c>
      <c r="K6" s="241" t="s">
        <v>300</v>
      </c>
      <c r="L6" s="241" t="s">
        <v>300</v>
      </c>
      <c r="M6" s="252"/>
      <c r="N6" s="2"/>
      <c r="O6" s="242"/>
      <c r="P6" s="241" t="s">
        <v>313</v>
      </c>
      <c r="Q6" s="241" t="s">
        <v>300</v>
      </c>
      <c r="R6" s="241" t="s">
        <v>300</v>
      </c>
      <c r="S6" s="241" t="s">
        <v>300</v>
      </c>
      <c r="T6" s="241" t="s">
        <v>300</v>
      </c>
      <c r="U6" s="241" t="s">
        <v>300</v>
      </c>
      <c r="V6" s="241" t="s">
        <v>300</v>
      </c>
      <c r="W6" s="241" t="s">
        <v>300</v>
      </c>
      <c r="X6" s="241" t="s">
        <v>300</v>
      </c>
      <c r="Y6" s="241" t="s">
        <v>300</v>
      </c>
      <c r="Z6" s="249"/>
      <c r="AA6" s="2"/>
      <c r="AB6" s="249"/>
      <c r="AC6" s="241" t="s">
        <v>314</v>
      </c>
      <c r="AD6" s="241" t="s">
        <v>300</v>
      </c>
      <c r="AE6" s="241" t="s">
        <v>300</v>
      </c>
      <c r="AF6" s="241" t="s">
        <v>300</v>
      </c>
      <c r="AG6" s="241" t="s">
        <v>300</v>
      </c>
      <c r="AH6" s="241" t="s">
        <v>300</v>
      </c>
      <c r="AI6" s="241" t="s">
        <v>300</v>
      </c>
      <c r="AJ6" s="241" t="s">
        <v>300</v>
      </c>
      <c r="AK6" s="241" t="s">
        <v>300</v>
      </c>
      <c r="AL6" s="241" t="s">
        <v>300</v>
      </c>
      <c r="AM6" s="242"/>
      <c r="AN6" s="2" t="s">
        <v>300</v>
      </c>
      <c r="AO6" s="242"/>
      <c r="AP6" s="241" t="s">
        <v>315</v>
      </c>
      <c r="AQ6" s="241" t="s">
        <v>300</v>
      </c>
      <c r="AR6" s="241" t="s">
        <v>300</v>
      </c>
      <c r="AS6" s="241" t="s">
        <v>300</v>
      </c>
      <c r="AT6" s="241" t="s">
        <v>300</v>
      </c>
      <c r="AU6" s="241" t="s">
        <v>300</v>
      </c>
      <c r="AV6" s="241" t="s">
        <v>300</v>
      </c>
      <c r="AW6" s="241" t="s">
        <v>300</v>
      </c>
      <c r="AX6" s="241" t="s">
        <v>300</v>
      </c>
      <c r="AY6" s="241" t="s">
        <v>300</v>
      </c>
      <c r="AZ6" s="249"/>
      <c r="BA6" s="2"/>
      <c r="BB6" s="249"/>
      <c r="BC6" s="241" t="s">
        <v>316</v>
      </c>
      <c r="BD6" s="241" t="s">
        <v>300</v>
      </c>
      <c r="BE6" s="241" t="s">
        <v>300</v>
      </c>
      <c r="BF6" s="241" t="s">
        <v>300</v>
      </c>
      <c r="BG6" s="241" t="s">
        <v>300</v>
      </c>
      <c r="BH6" s="241" t="s">
        <v>300</v>
      </c>
      <c r="BI6" s="241" t="s">
        <v>300</v>
      </c>
      <c r="BJ6" s="241" t="s">
        <v>300</v>
      </c>
      <c r="BK6" s="241" t="s">
        <v>300</v>
      </c>
      <c r="BL6" s="241" t="s">
        <v>300</v>
      </c>
      <c r="BM6" s="242"/>
      <c r="BN6" s="2"/>
      <c r="BO6" s="249"/>
      <c r="BP6" s="241" t="s">
        <v>317</v>
      </c>
      <c r="BQ6" s="241" t="s">
        <v>300</v>
      </c>
      <c r="BR6" s="241" t="s">
        <v>300</v>
      </c>
      <c r="BS6" s="241" t="s">
        <v>300</v>
      </c>
      <c r="BT6" s="241" t="s">
        <v>300</v>
      </c>
      <c r="BU6" s="241" t="s">
        <v>300</v>
      </c>
      <c r="BV6" s="241" t="s">
        <v>300</v>
      </c>
      <c r="BW6" s="241" t="s">
        <v>300</v>
      </c>
      <c r="BX6" s="241" t="s">
        <v>300</v>
      </c>
      <c r="BY6" s="241" t="s">
        <v>300</v>
      </c>
      <c r="BZ6" s="249"/>
      <c r="CA6" s="2"/>
      <c r="CB6" s="249"/>
      <c r="CC6" s="241" t="s">
        <v>300</v>
      </c>
      <c r="CD6" s="241" t="s">
        <v>300</v>
      </c>
      <c r="CE6" s="241" t="s">
        <v>300</v>
      </c>
      <c r="CF6" s="241" t="s">
        <v>300</v>
      </c>
      <c r="CG6" s="241" t="s">
        <v>300</v>
      </c>
      <c r="CH6" s="241" t="s">
        <v>300</v>
      </c>
      <c r="CI6" s="241" t="s">
        <v>300</v>
      </c>
      <c r="CJ6" s="241" t="s">
        <v>300</v>
      </c>
      <c r="CK6" s="241" t="s">
        <v>300</v>
      </c>
      <c r="CL6" s="241" t="s">
        <v>300</v>
      </c>
      <c r="CM6" s="249"/>
      <c r="CN6" s="2"/>
      <c r="CO6" s="249"/>
      <c r="CP6" s="241" t="s">
        <v>300</v>
      </c>
      <c r="CQ6" s="241" t="s">
        <v>300</v>
      </c>
      <c r="CR6" s="241" t="s">
        <v>300</v>
      </c>
      <c r="CS6" s="241" t="s">
        <v>300</v>
      </c>
      <c r="CT6" s="241" t="s">
        <v>300</v>
      </c>
      <c r="CU6" s="241" t="s">
        <v>300</v>
      </c>
      <c r="CV6" s="241" t="s">
        <v>300</v>
      </c>
      <c r="CW6" s="241" t="s">
        <v>300</v>
      </c>
      <c r="CX6" s="241" t="s">
        <v>300</v>
      </c>
      <c r="CY6" s="241" t="s">
        <v>300</v>
      </c>
      <c r="CZ6" s="242"/>
      <c r="DA6" s="2"/>
      <c r="DB6" s="242"/>
      <c r="DC6" s="241" t="s">
        <v>300</v>
      </c>
      <c r="DD6" s="241" t="s">
        <v>300</v>
      </c>
      <c r="DE6" s="241" t="s">
        <v>300</v>
      </c>
      <c r="DF6" s="241" t="s">
        <v>300</v>
      </c>
      <c r="DG6" s="241" t="s">
        <v>300</v>
      </c>
      <c r="DH6" s="241" t="s">
        <v>300</v>
      </c>
      <c r="DI6" s="241" t="s">
        <v>300</v>
      </c>
      <c r="DJ6" s="241" t="s">
        <v>300</v>
      </c>
      <c r="DK6" s="241" t="s">
        <v>300</v>
      </c>
      <c r="DL6" s="241" t="s">
        <v>300</v>
      </c>
      <c r="DM6" s="242"/>
      <c r="DN6" s="2" t="s">
        <v>300</v>
      </c>
      <c r="DO6" s="242"/>
      <c r="DP6" s="241" t="s">
        <v>300</v>
      </c>
      <c r="DQ6" s="241" t="s">
        <v>300</v>
      </c>
      <c r="DR6" s="241" t="s">
        <v>300</v>
      </c>
      <c r="DS6" s="241" t="s">
        <v>300</v>
      </c>
      <c r="DT6" s="241" t="s">
        <v>300</v>
      </c>
      <c r="DU6" s="241" t="s">
        <v>300</v>
      </c>
      <c r="DV6" s="241" t="s">
        <v>300</v>
      </c>
      <c r="DW6" s="241" t="s">
        <v>300</v>
      </c>
      <c r="DX6" s="241" t="s">
        <v>300</v>
      </c>
      <c r="DY6" s="241" t="s">
        <v>300</v>
      </c>
      <c r="DZ6" s="242"/>
    </row>
    <row r="7" spans="2:130" s="3" customFormat="1" ht="45">
      <c r="B7" s="151" t="s">
        <v>288</v>
      </c>
      <c r="C7" s="137" t="str">
        <f>Asset_1</f>
        <v>SMTS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289</v>
      </c>
      <c r="O7" s="143" t="s">
        <v>288</v>
      </c>
      <c r="P7" s="137" t="str">
        <f>Asset_1</f>
        <v>SMTS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290</v>
      </c>
      <c r="AB7" s="143" t="s">
        <v>288</v>
      </c>
      <c r="AC7" s="137" t="str">
        <f>Asset_1</f>
        <v>SMTS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291</v>
      </c>
      <c r="AO7" s="143" t="s">
        <v>288</v>
      </c>
      <c r="AP7" s="137" t="str">
        <f>Asset_1</f>
        <v>SMTS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292</v>
      </c>
      <c r="BB7" s="143" t="s">
        <v>288</v>
      </c>
      <c r="BC7" s="137" t="str">
        <f>Asset_1</f>
        <v>SMTS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293</v>
      </c>
      <c r="BO7" s="143" t="s">
        <v>288</v>
      </c>
      <c r="BP7" s="137" t="str">
        <f>Asset_1</f>
        <v>SMTS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294</v>
      </c>
      <c r="CB7" s="143" t="s">
        <v>288</v>
      </c>
      <c r="CC7" s="137" t="str">
        <f>Asset_1</f>
        <v>SMTS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295</v>
      </c>
      <c r="CO7" s="143" t="s">
        <v>288</v>
      </c>
      <c r="CP7" s="137" t="str">
        <f>Asset_1</f>
        <v>SMTS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296</v>
      </c>
      <c r="DB7" s="143" t="s">
        <v>288</v>
      </c>
      <c r="DC7" s="137" t="str">
        <f>Asset_1</f>
        <v>SMTS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297</v>
      </c>
      <c r="DO7" s="143" t="s">
        <v>288</v>
      </c>
      <c r="DP7" s="137" t="str">
        <f>Asset_1</f>
        <v>SMTS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298</v>
      </c>
    </row>
    <row r="8" spans="2:130">
      <c r="B8" s="152" t="str">
        <f>Start_FY</f>
        <v>FY25</v>
      </c>
      <c r="C8" s="155" cm="1">
        <f t="array" ref="C8:C22">'[1]Output for AusNet NPV Model_PoF'!C23:C37</f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</v>
      </c>
      <c r="O8" s="130" t="str" cm="1">
        <f t="array" ref="O8:O37">$B$8:$B$37</f>
        <v>FY25</v>
      </c>
      <c r="P8" s="136" cm="1">
        <f t="array" ref="P8:P22">'[1]Output for AusNet NPV Model_PoF'!D23:D37</f>
        <v>0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</v>
      </c>
      <c r="AB8" s="130" t="str" cm="1">
        <f t="array" ref="AB8:AB37">$B$8:$B$37</f>
        <v>FY25</v>
      </c>
      <c r="AC8" s="136" cm="1">
        <f t="array" ref="AC8:AC22">'[1]Output for AusNet NPV Model_PoF'!E23:E37</f>
        <v>0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</v>
      </c>
      <c r="AO8" s="130" t="str" cm="1">
        <f t="array" ref="AO8:AO37">$B$8:$B$37</f>
        <v>FY25</v>
      </c>
      <c r="AP8" s="136" cm="1">
        <f t="array" ref="AP8:AP22">'[1]Output for AusNet NPV Model_PoF'!F23:F37</f>
        <v>0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</v>
      </c>
      <c r="BB8" s="130" t="str" cm="1">
        <f t="array" ref="BB8:BB37">$B$8:$B$37</f>
        <v>FY25</v>
      </c>
      <c r="BC8" s="136" cm="1">
        <f t="array" ref="BC8:BC22">'[1]Output for AusNet NPV Model_PoF'!G23:G37</f>
        <v>0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</v>
      </c>
      <c r="BO8" s="130" t="str" cm="1">
        <f t="array" ref="BO8:BO37">$B$8:$B$37</f>
        <v>FY25</v>
      </c>
      <c r="BP8" s="136" cm="1">
        <f t="array" ref="BP8:BP22">'[1]Output for AusNet NPV Model_PoF'!H23:H37</f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6.4099858612260696E-6</v>
      </c>
      <c r="D9" s="4"/>
      <c r="E9" s="4"/>
      <c r="F9" s="4"/>
      <c r="G9" s="4"/>
      <c r="H9" s="4"/>
      <c r="I9" s="4"/>
      <c r="J9" s="4"/>
      <c r="K9" s="4"/>
      <c r="L9" s="129"/>
      <c r="M9" s="134">
        <v>6.4099858612260696E-6</v>
      </c>
      <c r="O9" s="130" t="str">
        <v>FY26</v>
      </c>
      <c r="P9" s="131">
        <v>6.4099858612260696E-6</v>
      </c>
      <c r="Q9" s="2"/>
      <c r="R9" s="2"/>
      <c r="S9" s="2"/>
      <c r="T9" s="2"/>
      <c r="U9" s="2"/>
      <c r="V9" s="2"/>
      <c r="W9" s="2"/>
      <c r="X9" s="2"/>
      <c r="Y9" s="129"/>
      <c r="Z9" s="134">
        <v>6.4099858612260696E-6</v>
      </c>
      <c r="AB9" s="130" t="str">
        <v>FY26</v>
      </c>
      <c r="AC9" s="131">
        <v>6.4099858612260696E-6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6.4099858612260696E-6</v>
      </c>
      <c r="AO9" s="130" t="str">
        <v>FY26</v>
      </c>
      <c r="AP9" s="131">
        <v>6.4099858612260696E-6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6.4099858612260696E-6</v>
      </c>
      <c r="BB9" s="130" t="str">
        <v>FY26</v>
      </c>
      <c r="BC9" s="131">
        <v>6.4099858612260696E-6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6.4099858612260696E-6</v>
      </c>
      <c r="BO9" s="130" t="str">
        <v>FY26</v>
      </c>
      <c r="BP9" s="131">
        <v>6.4099858612260696E-6</v>
      </c>
      <c r="BQ9" s="2"/>
      <c r="BR9" s="2"/>
      <c r="BS9" s="2"/>
      <c r="BT9" s="2"/>
      <c r="BU9" s="2"/>
      <c r="BV9" s="2"/>
      <c r="BW9" s="2"/>
      <c r="BX9" s="2"/>
      <c r="BY9" s="129"/>
      <c r="BZ9" s="134">
        <v>6.4099858612260696E-6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9.2634369863625696E-3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9.2634369863625696E-3</v>
      </c>
      <c r="O10" s="130" t="str">
        <v>FY27</v>
      </c>
      <c r="P10" s="131">
        <v>1.74104750417268E-6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1.74104750417268E-6</v>
      </c>
      <c r="AB10" s="130" t="str">
        <v>FY27</v>
      </c>
      <c r="AC10" s="131">
        <v>2.4581476434351199E-6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2.4581476434351199E-6</v>
      </c>
      <c r="AO10" s="130" t="str">
        <v>FY27</v>
      </c>
      <c r="AP10" s="131">
        <v>1.2617176884965899E-6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1.2617176884965899E-6</v>
      </c>
      <c r="BB10" s="130" t="str">
        <v>FY27</v>
      </c>
      <c r="BC10" s="131">
        <v>3.7419881174702699E-2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3.7419881174702699E-2</v>
      </c>
      <c r="BO10" s="130" t="str">
        <v>FY27</v>
      </c>
      <c r="BP10" s="131">
        <v>2.2194300277229198E-6</v>
      </c>
      <c r="BQ10" s="2"/>
      <c r="BR10" s="2"/>
      <c r="BS10" s="2"/>
      <c r="BT10" s="2"/>
      <c r="BU10" s="2"/>
      <c r="BV10" s="2"/>
      <c r="BW10" s="2"/>
      <c r="BX10" s="2"/>
      <c r="BY10" s="129"/>
      <c r="BZ10" s="134">
        <v>2.2194300277229198E-6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2.6349803348897409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2.6349803348897409</v>
      </c>
      <c r="O11" s="130" t="str">
        <v>FY28</v>
      </c>
      <c r="P11" s="131">
        <v>7.4628329617099599E-3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7.4628329617099599E-3</v>
      </c>
      <c r="AB11" s="130" t="str">
        <v>FY28</v>
      </c>
      <c r="AC11" s="131">
        <v>7.4661530225508498E-3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7.4661530225508498E-3</v>
      </c>
      <c r="AO11" s="130" t="str">
        <v>FY28</v>
      </c>
      <c r="AP11" s="131">
        <v>1.2083951216328199E-6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1.2083951216328199E-6</v>
      </c>
      <c r="BB11" s="130" t="str">
        <v>FY28</v>
      </c>
      <c r="BC11" s="131">
        <v>3.9416676939489997E-2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3.9416676939489997E-2</v>
      </c>
      <c r="BO11" s="130" t="str">
        <v>FY28</v>
      </c>
      <c r="BP11" s="131">
        <v>1.09031052260934E-5</v>
      </c>
      <c r="BQ11" s="2"/>
      <c r="BR11" s="2"/>
      <c r="BS11" s="2"/>
      <c r="BT11" s="2"/>
      <c r="BU11" s="2"/>
      <c r="BV11" s="2"/>
      <c r="BW11" s="2"/>
      <c r="BX11" s="2"/>
      <c r="BY11" s="129"/>
      <c r="BZ11" s="134">
        <v>1.09031052260934E-5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9.8368976391432152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9.8368976391432152</v>
      </c>
      <c r="O12" s="130" t="str">
        <v>FY29</v>
      </c>
      <c r="P12" s="131">
        <v>1.5662564916154201E-2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1.5662564916154201E-2</v>
      </c>
      <c r="AB12" s="130" t="str">
        <v>FY29</v>
      </c>
      <c r="AC12" s="131">
        <v>1.5699715407312301E-2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1.5699715407312301E-2</v>
      </c>
      <c r="AO12" s="130" t="str">
        <v>FY29</v>
      </c>
      <c r="AP12" s="131">
        <v>1.3166785177255399E-4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1.3166785177255399E-4</v>
      </c>
      <c r="BB12" s="130" t="str">
        <v>FY29</v>
      </c>
      <c r="BC12" s="131">
        <v>0.15979827909512001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0.15979827909512001</v>
      </c>
      <c r="BO12" s="130" t="str">
        <v>FY29</v>
      </c>
      <c r="BP12" s="131">
        <v>2.5366858299099101E-4</v>
      </c>
      <c r="BQ12" s="2"/>
      <c r="BR12" s="2"/>
      <c r="BS12" s="2"/>
      <c r="BT12" s="2"/>
      <c r="BU12" s="2"/>
      <c r="BV12" s="2"/>
      <c r="BW12" s="2"/>
      <c r="BX12" s="2"/>
      <c r="BY12" s="129"/>
      <c r="BZ12" s="134">
        <v>2.5366858299099101E-4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22.556694130617409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22.556694130617409</v>
      </c>
      <c r="O13" s="130" t="str">
        <v>FY30</v>
      </c>
      <c r="P13" s="131">
        <v>2.4622573423557E-2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2.4622573423557E-2</v>
      </c>
      <c r="AB13" s="130" t="str">
        <v>FY30</v>
      </c>
      <c r="AC13" s="131">
        <v>2.4656160867335301E-2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2.4656160867335301E-2</v>
      </c>
      <c r="AO13" s="130" t="str">
        <v>FY30</v>
      </c>
      <c r="AP13" s="131">
        <v>6.2744683740962703E-4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6.2744683740962703E-4</v>
      </c>
      <c r="BB13" s="130" t="str">
        <v>FY30</v>
      </c>
      <c r="BC13" s="131">
        <v>0.77468161378835698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0.77468161378835698</v>
      </c>
      <c r="BO13" s="130" t="str">
        <v>FY30</v>
      </c>
      <c r="BP13" s="131">
        <v>8.9360136754411705E-4</v>
      </c>
      <c r="BQ13" s="2"/>
      <c r="BR13" s="2"/>
      <c r="BS13" s="2"/>
      <c r="BT13" s="2"/>
      <c r="BU13" s="2"/>
      <c r="BV13" s="2"/>
      <c r="BW13" s="2"/>
      <c r="BX13" s="2"/>
      <c r="BY13" s="129"/>
      <c r="BZ13" s="134">
        <v>8.9360136754411705E-4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45.568870074202799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45.568870074202799</v>
      </c>
      <c r="O14" s="130" t="str">
        <v>FY31</v>
      </c>
      <c r="P14" s="131">
        <v>4.1399885542840797E-2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4.1399885542840797E-2</v>
      </c>
      <c r="AB14" s="130" t="str">
        <v>FY31</v>
      </c>
      <c r="AC14" s="131">
        <v>4.1139331639411997E-2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4.1139331639411997E-2</v>
      </c>
      <c r="AO14" s="130" t="str">
        <v>FY31</v>
      </c>
      <c r="AP14" s="131">
        <v>1.8170370796171799E-3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1.8170370796171799E-3</v>
      </c>
      <c r="BB14" s="130" t="str">
        <v>FY31</v>
      </c>
      <c r="BC14" s="131">
        <v>3.1774456589625899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3.1774456589625899</v>
      </c>
      <c r="BO14" s="130" t="str">
        <v>FY31</v>
      </c>
      <c r="BP14" s="131">
        <v>2.4275788572123199E-3</v>
      </c>
      <c r="BQ14" s="2"/>
      <c r="BR14" s="2"/>
      <c r="BS14" s="2"/>
      <c r="BT14" s="2"/>
      <c r="BU14" s="2"/>
      <c r="BV14" s="2"/>
      <c r="BW14" s="2"/>
      <c r="BX14" s="2"/>
      <c r="BY14" s="129"/>
      <c r="BZ14" s="134">
        <v>2.4275788572123199E-3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85.439565013921495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85.439565013921495</v>
      </c>
      <c r="O15" s="130" t="str">
        <v>FY32</v>
      </c>
      <c r="P15" s="131">
        <v>8.5739220939161295E-2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8.5739220939161295E-2</v>
      </c>
      <c r="AB15" s="130" t="str">
        <v>FY32</v>
      </c>
      <c r="AC15" s="131">
        <v>8.4730786684089607E-2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8.4730786684089607E-2</v>
      </c>
      <c r="AO15" s="130" t="str">
        <v>FY32</v>
      </c>
      <c r="AP15" s="131">
        <v>4.8509980781398102E-3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4.8509980781398102E-3</v>
      </c>
      <c r="BB15" s="130" t="str">
        <v>FY32</v>
      </c>
      <c r="BC15" s="131">
        <v>8.606257346363785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8.606257346363785</v>
      </c>
      <c r="BO15" s="130" t="str">
        <v>FY32</v>
      </c>
      <c r="BP15" s="131">
        <v>1.49549298045641E-2</v>
      </c>
      <c r="BQ15" s="2"/>
      <c r="BR15" s="2"/>
      <c r="BS15" s="2"/>
      <c r="BT15" s="2"/>
      <c r="BU15" s="2"/>
      <c r="BV15" s="2"/>
      <c r="BW15" s="2"/>
      <c r="BX15" s="2"/>
      <c r="BY15" s="129"/>
      <c r="BZ15" s="134">
        <v>1.49549298045641E-2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148.03026045240301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148.03026045240301</v>
      </c>
      <c r="O16" s="130" t="str">
        <v>FY33</v>
      </c>
      <c r="P16" s="131">
        <v>0.227205713214604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0.227205713214604</v>
      </c>
      <c r="AB16" s="130" t="str">
        <v>FY33</v>
      </c>
      <c r="AC16" s="131">
        <v>0.29642875656446999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0.29642875656446999</v>
      </c>
      <c r="AO16" s="130" t="str">
        <v>FY33</v>
      </c>
      <c r="AP16" s="131">
        <v>5.3270934645767397E-2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5.3270934645767397E-2</v>
      </c>
      <c r="BB16" s="130" t="str">
        <v>FY33</v>
      </c>
      <c r="BC16" s="131">
        <v>23.094546106023081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23.094546106023081</v>
      </c>
      <c r="BO16" s="130" t="str">
        <v>FY33</v>
      </c>
      <c r="BP16" s="131">
        <v>0.361266046135162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0.361266046135162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237.095068562752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237.095068562752</v>
      </c>
      <c r="O17" s="130" t="str">
        <v>FY34</v>
      </c>
      <c r="P17" s="131">
        <v>0.71575639040461203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0.71575639040461203</v>
      </c>
      <c r="AB17" s="130" t="str">
        <v>FY34</v>
      </c>
      <c r="AC17" s="131">
        <v>1.2870955625759919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1.2870955625759919</v>
      </c>
      <c r="AO17" s="130" t="str">
        <v>FY34</v>
      </c>
      <c r="AP17" s="131">
        <v>0.41215844755833603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0.41215844755833603</v>
      </c>
      <c r="BB17" s="130" t="str">
        <v>FY34</v>
      </c>
      <c r="BC17" s="131">
        <v>47.444232472332409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47.444232472332409</v>
      </c>
      <c r="BO17" s="130" t="str">
        <v>FY34</v>
      </c>
      <c r="BP17" s="131">
        <v>2.353755992535393</v>
      </c>
      <c r="BQ17" s="2"/>
      <c r="BR17" s="2"/>
      <c r="BS17" s="2"/>
      <c r="BT17" s="2"/>
      <c r="BU17" s="2"/>
      <c r="BV17" s="2"/>
      <c r="BW17" s="2"/>
      <c r="BX17" s="2"/>
      <c r="BY17" s="129"/>
      <c r="BZ17" s="134">
        <v>2.353755992535393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420.54515790406799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420.54515790406799</v>
      </c>
      <c r="O18" s="130" t="str">
        <v>FY35</v>
      </c>
      <c r="P18" s="131">
        <v>3.2082760822911109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3.2082760822911109</v>
      </c>
      <c r="AB18" s="130" t="str">
        <v>FY35</v>
      </c>
      <c r="AC18" s="131">
        <v>4.845705731310602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4.845705731310602</v>
      </c>
      <c r="AO18" s="130" t="str">
        <v>FY35</v>
      </c>
      <c r="AP18" s="131">
        <v>2.7181205898840148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2.7181205898840148</v>
      </c>
      <c r="BB18" s="130" t="str">
        <v>FY35</v>
      </c>
      <c r="BC18" s="131">
        <v>100.2599406052759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100.2599406052759</v>
      </c>
      <c r="BO18" s="130" t="str">
        <v>FY35</v>
      </c>
      <c r="BP18" s="131">
        <v>7.7509956059216458</v>
      </c>
      <c r="BQ18" s="2"/>
      <c r="BR18" s="2"/>
      <c r="BS18" s="2"/>
      <c r="BT18" s="2"/>
      <c r="BU18" s="2"/>
      <c r="BV18" s="2"/>
      <c r="BW18" s="2"/>
      <c r="BX18" s="2"/>
      <c r="BY18" s="129"/>
      <c r="BZ18" s="134">
        <v>7.7509956059216458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719.54695293485929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719.54695293485929</v>
      </c>
      <c r="O19" s="130" t="str">
        <v>FY36</v>
      </c>
      <c r="P19" s="131">
        <v>8.24416751511718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8.24416751511718</v>
      </c>
      <c r="AB19" s="130" t="str">
        <v>FY36</v>
      </c>
      <c r="AC19" s="131">
        <v>14.38228348079129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14.38228348079129</v>
      </c>
      <c r="AO19" s="130" t="str">
        <v>FY36</v>
      </c>
      <c r="AP19" s="131">
        <v>7.5506805148448537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7.5506805148448537</v>
      </c>
      <c r="BB19" s="130" t="str">
        <v>FY36</v>
      </c>
      <c r="BC19" s="131">
        <v>202.9124490558122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202.9124490558122</v>
      </c>
      <c r="BO19" s="130" t="str">
        <v>FY36</v>
      </c>
      <c r="BP19" s="131">
        <v>25.720502180609529</v>
      </c>
      <c r="BQ19" s="2"/>
      <c r="BR19" s="2"/>
      <c r="BS19" s="2"/>
      <c r="BT19" s="2"/>
      <c r="BU19" s="2"/>
      <c r="BV19" s="2"/>
      <c r="BW19" s="2"/>
      <c r="BX19" s="2"/>
      <c r="BY19" s="129"/>
      <c r="BZ19" s="134">
        <v>25.720502180609529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1148.9473546442759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1148.9473546442759</v>
      </c>
      <c r="O20" s="130" t="str">
        <v>FY37</v>
      </c>
      <c r="P20" s="131">
        <v>18.98920763190625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18.98920763190625</v>
      </c>
      <c r="AB20" s="130" t="str">
        <v>FY37</v>
      </c>
      <c r="AC20" s="131">
        <v>37.458216812206409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37.458216812206409</v>
      </c>
      <c r="AO20" s="130" t="str">
        <v>FY37</v>
      </c>
      <c r="AP20" s="131">
        <v>18.043320409054939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18.043320409054939</v>
      </c>
      <c r="BB20" s="130" t="str">
        <v>FY37</v>
      </c>
      <c r="BC20" s="131">
        <v>369.87327094965781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369.87327094965781</v>
      </c>
      <c r="BO20" s="130" t="str">
        <v>FY37</v>
      </c>
      <c r="BP20" s="131">
        <v>69.111053806731277</v>
      </c>
      <c r="BQ20" s="2"/>
      <c r="BR20" s="2"/>
      <c r="BS20" s="2"/>
      <c r="BT20" s="2"/>
      <c r="BU20" s="2"/>
      <c r="BV20" s="2"/>
      <c r="BW20" s="2"/>
      <c r="BX20" s="2"/>
      <c r="BY20" s="129"/>
      <c r="BZ20" s="134">
        <v>69.111053806731277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2098.119451548157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2098.119451548157</v>
      </c>
      <c r="O21" s="130" t="str">
        <v>FY38</v>
      </c>
      <c r="P21" s="131">
        <v>51.023561657222992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51.023561657222992</v>
      </c>
      <c r="AB21" s="130" t="str">
        <v>FY38</v>
      </c>
      <c r="AC21" s="131">
        <v>147.9414779174956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147.9414779174956</v>
      </c>
      <c r="AO21" s="130" t="str">
        <v>FY38</v>
      </c>
      <c r="AP21" s="131">
        <v>49.138096542164178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49.138096542164178</v>
      </c>
      <c r="BB21" s="130" t="str">
        <v>FY38</v>
      </c>
      <c r="BC21" s="131">
        <v>803.50980451796102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803.50980451796102</v>
      </c>
      <c r="BO21" s="130" t="str">
        <v>FY38</v>
      </c>
      <c r="BP21" s="131">
        <v>243.38378646752881</v>
      </c>
      <c r="BQ21" s="2"/>
      <c r="BR21" s="2"/>
      <c r="BS21" s="2"/>
      <c r="BT21" s="2"/>
      <c r="BU21" s="2"/>
      <c r="BV21" s="2"/>
      <c r="BW21" s="2"/>
      <c r="BX21" s="2"/>
      <c r="BY21" s="129"/>
      <c r="BZ21" s="134">
        <v>243.38378646752881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3254.6843326425101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3254.6843326425101</v>
      </c>
      <c r="O22" s="130" t="str">
        <v>FY39</v>
      </c>
      <c r="P22" s="131">
        <v>126.9870646150343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126.9870646150343</v>
      </c>
      <c r="AB22" s="130" t="str">
        <v>FY39</v>
      </c>
      <c r="AC22" s="131">
        <v>372.22063762894908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372.22063762894908</v>
      </c>
      <c r="AO22" s="130" t="str">
        <v>FY39</v>
      </c>
      <c r="AP22" s="131">
        <v>122.7519154109325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122.7519154109325</v>
      </c>
      <c r="BB22" s="130" t="str">
        <v>FY39</v>
      </c>
      <c r="BC22" s="131">
        <v>1379.54891273095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1379.54891273095</v>
      </c>
      <c r="BO22" s="130" t="str">
        <v>FY39</v>
      </c>
      <c r="BP22" s="131">
        <v>543.62290534513124</v>
      </c>
      <c r="BQ22" s="2"/>
      <c r="BR22" s="2"/>
      <c r="BS22" s="2"/>
      <c r="BT22" s="2"/>
      <c r="BU22" s="2"/>
      <c r="BV22" s="2"/>
      <c r="BW22" s="2"/>
      <c r="BX22" s="2"/>
      <c r="BY22" s="129"/>
      <c r="BZ22" s="134">
        <v>543.62290534513124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3254.6843326425101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126.9870646150343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372.22063762894908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122.7519154109325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1379.54891273095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543.62290534513124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3254.6843326425101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126.9870646150343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372.22063762894908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122.7519154109325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1379.54891273095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543.62290534513124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3254.6843326425101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126.9870646150343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372.22063762894908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122.7519154109325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1379.54891273095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543.62290534513124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3254.6843326425101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126.9870646150343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372.22063762894908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122.7519154109325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1379.54891273095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543.62290534513124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3254.6843326425101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126.9870646150343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372.22063762894908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122.7519154109325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1379.54891273095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543.62290534513124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3254.6843326425101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126.9870646150343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372.22063762894908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122.7519154109325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1379.54891273095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543.62290534513124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3254.6843326425101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126.9870646150343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372.22063762894908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122.7519154109325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1379.54891273095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543.62290534513124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3254.6843326425101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126.9870646150343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372.22063762894908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122.7519154109325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1379.54891273095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543.62290534513124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3254.6843326425101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126.9870646150343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372.22063762894908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122.7519154109325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1379.54891273095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543.62290534513124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3254.6843326425101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126.9870646150343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372.22063762894908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122.7519154109325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1379.54891273095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543.62290534513124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3254.6843326425101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126.9870646150343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372.22063762894908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122.7519154109325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1379.54891273095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543.62290534513124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3254.6843326425101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126.9870646150343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372.22063762894908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122.7519154109325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1379.54891273095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543.62290534513124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3254.6843326425101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126.9870646150343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372.22063762894908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122.7519154109325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1379.54891273095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543.62290534513124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3254.6843326425101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126.9870646150343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372.22063762894908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122.7519154109325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1379.54891273095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543.62290534513124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3254.6843326425101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126.9870646150343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372.22063762894908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122.7519154109325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1379.54891273095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543.62290534513124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37"/>
  <sheetViews>
    <sheetView tabSelected="1" topLeftCell="AQ1" workbookViewId="0">
      <selection activeCell="BT24" sqref="BT24"/>
    </sheetView>
  </sheetViews>
  <sheetFormatPr defaultRowHeight="1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54" t="str">
        <f>"Option "&amp;'1.1 BC Summary'!$B$4&amp;" - "&amp;'1.1 BC Summary'!$C$4</f>
        <v>Option 1 - Do Nothing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O2" s="354" t="str">
        <f>"Option "&amp;'1.1 BC Summary'!$B$5&amp;" - "&amp;'1.1 BC Summary'!$C$5</f>
        <v>Option 2 - Reconductor SMTS-BVE Line with 37/3.75 AAC Conductor</v>
      </c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B2" s="354" t="str">
        <f>"Option "&amp;'1.1 BC Summary'!$B$6&amp;" - "&amp;'1.1 BC Summary'!$C$6</f>
        <v>Option 3 - Reconductor SMTS-BVE Line with 19/4.75 AAC Conductor</v>
      </c>
      <c r="AC2" s="354"/>
      <c r="AD2" s="354"/>
      <c r="AE2" s="354"/>
      <c r="AF2" s="354"/>
      <c r="AG2" s="354"/>
      <c r="AH2" s="354"/>
      <c r="AI2" s="354"/>
      <c r="AJ2" s="354"/>
      <c r="AK2" s="354"/>
      <c r="AL2" s="354"/>
      <c r="AM2" s="354"/>
      <c r="AO2" s="354" t="str">
        <f>"Option "&amp;'1.1 BC Summary'!$B$7&amp;" - "&amp;'1.1 BC Summary'!$C$7</f>
        <v>Option 4 - Reconductor SMTS-BVE and BVE-KMS Line with 37/3.75 AAC Conductor</v>
      </c>
      <c r="AP2" s="354"/>
      <c r="AQ2" s="354"/>
      <c r="AR2" s="354"/>
      <c r="AS2" s="354"/>
      <c r="AT2" s="354"/>
      <c r="AU2" s="354"/>
      <c r="AV2" s="354"/>
      <c r="AW2" s="354"/>
      <c r="AX2" s="354"/>
      <c r="AY2" s="354"/>
      <c r="AZ2" s="354"/>
      <c r="BB2" s="354" t="str">
        <f>"Option "&amp;'1.1 BC Summary'!$B$8&amp;" - "&amp;'1.1 BC Summary'!$C$8</f>
        <v>Option 5 - Reconductor BVE-BVE-Tee Line with 37/3.75 AAC Conductor</v>
      </c>
      <c r="BC2" s="354"/>
      <c r="BD2" s="354"/>
      <c r="BE2" s="354"/>
      <c r="BF2" s="354"/>
      <c r="BG2" s="354"/>
      <c r="BH2" s="354"/>
      <c r="BI2" s="354"/>
      <c r="BJ2" s="354"/>
      <c r="BK2" s="354"/>
      <c r="BL2" s="354"/>
      <c r="BM2" s="354"/>
      <c r="BO2" s="354" t="str">
        <f>"Option "&amp;'1.1 BC Summary'!$B$9&amp;" - "&amp;'1.1 BC Summary'!$C$9</f>
        <v>Option 6 - Reconductor SMTS-BVE and BVE-BVE-Tee Line with 37/3.75 AAC Conductor</v>
      </c>
      <c r="BP2" s="354"/>
      <c r="BQ2" s="354"/>
      <c r="BR2" s="354"/>
      <c r="BS2" s="354"/>
      <c r="BT2" s="354"/>
      <c r="BU2" s="354"/>
      <c r="BV2" s="354"/>
      <c r="BW2" s="354"/>
      <c r="BX2" s="354"/>
      <c r="BY2" s="354"/>
      <c r="BZ2" s="354"/>
      <c r="CB2" s="354" t="str">
        <f>"Option "&amp;'1.1 BC Summary'!$B$10&amp;" - "&amp;'1.1 BC Summary'!$C$10</f>
        <v xml:space="preserve">Option 7 - </v>
      </c>
      <c r="CC2" s="354"/>
      <c r="CD2" s="354"/>
      <c r="CE2" s="354"/>
      <c r="CF2" s="354"/>
      <c r="CG2" s="354"/>
      <c r="CH2" s="354"/>
      <c r="CI2" s="354"/>
      <c r="CJ2" s="354"/>
      <c r="CK2" s="354"/>
      <c r="CL2" s="354"/>
      <c r="CM2" s="354"/>
      <c r="CO2" s="354" t="str">
        <f>"Option "&amp;'1.1 BC Summary'!$B$11&amp;" - "&amp;'1.1 BC Summary'!$C$11</f>
        <v xml:space="preserve">Option 8 - </v>
      </c>
      <c r="CP2" s="354"/>
      <c r="CQ2" s="354"/>
      <c r="CR2" s="354"/>
      <c r="CS2" s="354"/>
      <c r="CT2" s="354"/>
      <c r="CU2" s="354"/>
      <c r="CV2" s="354"/>
      <c r="CW2" s="354"/>
      <c r="CX2" s="354"/>
      <c r="CY2" s="354"/>
      <c r="CZ2" s="354"/>
      <c r="DB2" s="354" t="str">
        <f>"Option "&amp;'1.1 BC Summary'!$B$12&amp;" - "&amp;'1.1 BC Summary'!$C$12</f>
        <v xml:space="preserve">Option 9 - </v>
      </c>
      <c r="DC2" s="354"/>
      <c r="DD2" s="354"/>
      <c r="DE2" s="354"/>
      <c r="DF2" s="354"/>
      <c r="DG2" s="354"/>
      <c r="DH2" s="354"/>
      <c r="DI2" s="354"/>
      <c r="DJ2" s="354"/>
      <c r="DK2" s="354"/>
      <c r="DL2" s="354"/>
      <c r="DM2" s="354"/>
      <c r="DO2" s="354" t="str">
        <f>"Option "&amp;'1.1 BC Summary'!$B$13&amp;" - "&amp;'1.1 BC Summary'!$C$13</f>
        <v xml:space="preserve">Option 10 - </v>
      </c>
      <c r="DP2" s="354"/>
      <c r="DQ2" s="354"/>
      <c r="DR2" s="354"/>
      <c r="DS2" s="354"/>
      <c r="DT2" s="354"/>
      <c r="DU2" s="354"/>
      <c r="DV2" s="354"/>
      <c r="DW2" s="354"/>
      <c r="DX2" s="354"/>
      <c r="DY2" s="354"/>
      <c r="DZ2" s="354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58" t="s">
        <v>286</v>
      </c>
      <c r="D5" s="359"/>
      <c r="E5" s="359"/>
      <c r="F5" s="359"/>
      <c r="G5" s="359"/>
      <c r="H5" s="359"/>
      <c r="I5" s="359"/>
      <c r="J5" s="359"/>
      <c r="K5" s="359"/>
      <c r="L5" s="360"/>
      <c r="M5" s="144"/>
      <c r="O5" s="141"/>
      <c r="P5" s="358" t="s">
        <v>286</v>
      </c>
      <c r="Q5" s="359"/>
      <c r="R5" s="359"/>
      <c r="S5" s="359"/>
      <c r="T5" s="359"/>
      <c r="U5" s="359"/>
      <c r="V5" s="359"/>
      <c r="W5" s="359"/>
      <c r="X5" s="359"/>
      <c r="Y5" s="360"/>
      <c r="Z5" s="144"/>
      <c r="AB5" s="141"/>
      <c r="AC5" s="358" t="s">
        <v>286</v>
      </c>
      <c r="AD5" s="359"/>
      <c r="AE5" s="359"/>
      <c r="AF5" s="359"/>
      <c r="AG5" s="359"/>
      <c r="AH5" s="359"/>
      <c r="AI5" s="359"/>
      <c r="AJ5" s="359"/>
      <c r="AK5" s="359"/>
      <c r="AL5" s="360"/>
      <c r="AM5" s="144"/>
      <c r="AO5" s="141"/>
      <c r="AP5" s="358" t="s">
        <v>286</v>
      </c>
      <c r="AQ5" s="359"/>
      <c r="AR5" s="359"/>
      <c r="AS5" s="359"/>
      <c r="AT5" s="359"/>
      <c r="AU5" s="359"/>
      <c r="AV5" s="359"/>
      <c r="AW5" s="359"/>
      <c r="AX5" s="359"/>
      <c r="AY5" s="360"/>
      <c r="AZ5" s="144"/>
      <c r="BB5" s="141"/>
      <c r="BC5" s="358" t="s">
        <v>286</v>
      </c>
      <c r="BD5" s="359"/>
      <c r="BE5" s="359"/>
      <c r="BF5" s="359"/>
      <c r="BG5" s="359"/>
      <c r="BH5" s="359"/>
      <c r="BI5" s="359"/>
      <c r="BJ5" s="359"/>
      <c r="BK5" s="359"/>
      <c r="BL5" s="360"/>
      <c r="BM5" s="144"/>
      <c r="BO5" s="141"/>
      <c r="BP5" s="358" t="s">
        <v>286</v>
      </c>
      <c r="BQ5" s="359"/>
      <c r="BR5" s="359"/>
      <c r="BS5" s="359"/>
      <c r="BT5" s="359"/>
      <c r="BU5" s="359"/>
      <c r="BV5" s="359"/>
      <c r="BW5" s="359"/>
      <c r="BX5" s="359"/>
      <c r="BY5" s="360"/>
      <c r="BZ5" s="144"/>
      <c r="CB5" s="141"/>
      <c r="CC5" s="358" t="s">
        <v>286</v>
      </c>
      <c r="CD5" s="359"/>
      <c r="CE5" s="359"/>
      <c r="CF5" s="359"/>
      <c r="CG5" s="359"/>
      <c r="CH5" s="359"/>
      <c r="CI5" s="359"/>
      <c r="CJ5" s="359"/>
      <c r="CK5" s="359"/>
      <c r="CL5" s="360"/>
      <c r="CM5" s="144"/>
      <c r="CO5" s="141"/>
      <c r="CP5" s="358" t="s">
        <v>286</v>
      </c>
      <c r="CQ5" s="359"/>
      <c r="CR5" s="359"/>
      <c r="CS5" s="359"/>
      <c r="CT5" s="359"/>
      <c r="CU5" s="359"/>
      <c r="CV5" s="359"/>
      <c r="CW5" s="359"/>
      <c r="CX5" s="359"/>
      <c r="CY5" s="360"/>
      <c r="CZ5" s="144"/>
      <c r="DB5" s="141"/>
      <c r="DC5" s="358" t="s">
        <v>286</v>
      </c>
      <c r="DD5" s="359"/>
      <c r="DE5" s="359"/>
      <c r="DF5" s="359"/>
      <c r="DG5" s="359"/>
      <c r="DH5" s="359"/>
      <c r="DI5" s="359"/>
      <c r="DJ5" s="359"/>
      <c r="DK5" s="359"/>
      <c r="DL5" s="360"/>
      <c r="DM5" s="144"/>
      <c r="DO5" s="141"/>
      <c r="DP5" s="358" t="s">
        <v>286</v>
      </c>
      <c r="DQ5" s="359"/>
      <c r="DR5" s="359"/>
      <c r="DS5" s="359"/>
      <c r="DT5" s="359"/>
      <c r="DU5" s="359"/>
      <c r="DV5" s="359"/>
      <c r="DW5" s="359"/>
      <c r="DX5" s="359"/>
      <c r="DY5" s="360"/>
      <c r="DZ5" s="144"/>
    </row>
    <row r="6" spans="2:130">
      <c r="B6" s="253" t="s">
        <v>287</v>
      </c>
      <c r="C6" s="241" t="s">
        <v>318</v>
      </c>
      <c r="D6" s="241" t="s">
        <v>300</v>
      </c>
      <c r="E6" s="241" t="s">
        <v>300</v>
      </c>
      <c r="F6" s="241" t="s">
        <v>300</v>
      </c>
      <c r="G6" s="241" t="s">
        <v>300</v>
      </c>
      <c r="H6" s="241" t="s">
        <v>300</v>
      </c>
      <c r="I6" s="241" t="s">
        <v>300</v>
      </c>
      <c r="J6" s="241" t="s">
        <v>300</v>
      </c>
      <c r="K6" s="241" t="s">
        <v>300</v>
      </c>
      <c r="L6" s="241" t="s">
        <v>300</v>
      </c>
      <c r="M6" s="252"/>
      <c r="N6" s="2"/>
      <c r="O6" s="242"/>
      <c r="P6" s="241" t="s">
        <v>319</v>
      </c>
      <c r="Q6" s="241" t="s">
        <v>300</v>
      </c>
      <c r="R6" s="241" t="s">
        <v>300</v>
      </c>
      <c r="S6" s="241" t="s">
        <v>300</v>
      </c>
      <c r="T6" s="241" t="s">
        <v>300</v>
      </c>
      <c r="U6" s="241" t="s">
        <v>300</v>
      </c>
      <c r="V6" s="241" t="s">
        <v>300</v>
      </c>
      <c r="W6" s="241" t="s">
        <v>300</v>
      </c>
      <c r="X6" s="241" t="s">
        <v>300</v>
      </c>
      <c r="Y6" s="241" t="s">
        <v>300</v>
      </c>
      <c r="Z6" s="249"/>
      <c r="AA6" s="2"/>
      <c r="AB6" s="249"/>
      <c r="AC6" s="241" t="s">
        <v>320</v>
      </c>
      <c r="AD6" s="241" t="s">
        <v>300</v>
      </c>
      <c r="AE6" s="241" t="s">
        <v>300</v>
      </c>
      <c r="AF6" s="241" t="s">
        <v>300</v>
      </c>
      <c r="AG6" s="241" t="s">
        <v>300</v>
      </c>
      <c r="AH6" s="241" t="s">
        <v>300</v>
      </c>
      <c r="AI6" s="241" t="s">
        <v>300</v>
      </c>
      <c r="AJ6" s="241" t="s">
        <v>300</v>
      </c>
      <c r="AK6" s="241" t="s">
        <v>300</v>
      </c>
      <c r="AL6" s="241" t="s">
        <v>300</v>
      </c>
      <c r="AM6" s="242"/>
      <c r="AN6" s="2" t="s">
        <v>300</v>
      </c>
      <c r="AO6" s="242"/>
      <c r="AP6" s="241" t="s">
        <v>321</v>
      </c>
      <c r="AQ6" s="241" t="s">
        <v>300</v>
      </c>
      <c r="AR6" s="241" t="s">
        <v>300</v>
      </c>
      <c r="AS6" s="241" t="s">
        <v>300</v>
      </c>
      <c r="AT6" s="241" t="s">
        <v>300</v>
      </c>
      <c r="AU6" s="241" t="s">
        <v>300</v>
      </c>
      <c r="AV6" s="241" t="s">
        <v>300</v>
      </c>
      <c r="AW6" s="241" t="s">
        <v>300</v>
      </c>
      <c r="AX6" s="241" t="s">
        <v>300</v>
      </c>
      <c r="AY6" s="241" t="s">
        <v>300</v>
      </c>
      <c r="AZ6" s="249"/>
      <c r="BA6" s="2"/>
      <c r="BB6" s="249"/>
      <c r="BC6" s="241" t="s">
        <v>322</v>
      </c>
      <c r="BD6" s="241" t="s">
        <v>300</v>
      </c>
      <c r="BE6" s="241" t="s">
        <v>300</v>
      </c>
      <c r="BF6" s="241" t="s">
        <v>300</v>
      </c>
      <c r="BG6" s="241" t="s">
        <v>300</v>
      </c>
      <c r="BH6" s="241" t="s">
        <v>300</v>
      </c>
      <c r="BI6" s="241" t="s">
        <v>300</v>
      </c>
      <c r="BJ6" s="241" t="s">
        <v>300</v>
      </c>
      <c r="BK6" s="241" t="s">
        <v>300</v>
      </c>
      <c r="BL6" s="241" t="s">
        <v>300</v>
      </c>
      <c r="BM6" s="242"/>
      <c r="BN6" s="2"/>
      <c r="BO6" s="249"/>
      <c r="BP6" s="241" t="s">
        <v>323</v>
      </c>
      <c r="BQ6" s="241" t="s">
        <v>300</v>
      </c>
      <c r="BR6" s="241" t="s">
        <v>300</v>
      </c>
      <c r="BS6" s="241" t="s">
        <v>300</v>
      </c>
      <c r="BT6" s="241" t="s">
        <v>300</v>
      </c>
      <c r="BU6" s="241" t="s">
        <v>300</v>
      </c>
      <c r="BV6" s="241" t="s">
        <v>300</v>
      </c>
      <c r="BW6" s="241" t="s">
        <v>300</v>
      </c>
      <c r="BX6" s="241" t="s">
        <v>300</v>
      </c>
      <c r="BY6" s="241" t="s">
        <v>300</v>
      </c>
      <c r="BZ6" s="249"/>
      <c r="CA6" s="2"/>
      <c r="CB6" s="249"/>
      <c r="CC6" s="241" t="s">
        <v>300</v>
      </c>
      <c r="CD6" s="241" t="s">
        <v>300</v>
      </c>
      <c r="CE6" s="241" t="s">
        <v>300</v>
      </c>
      <c r="CF6" s="241" t="s">
        <v>300</v>
      </c>
      <c r="CG6" s="241" t="s">
        <v>300</v>
      </c>
      <c r="CH6" s="241" t="s">
        <v>300</v>
      </c>
      <c r="CI6" s="241" t="s">
        <v>300</v>
      </c>
      <c r="CJ6" s="241" t="s">
        <v>300</v>
      </c>
      <c r="CK6" s="241" t="s">
        <v>300</v>
      </c>
      <c r="CL6" s="241" t="s">
        <v>300</v>
      </c>
      <c r="CM6" s="249"/>
      <c r="CN6" s="2"/>
      <c r="CO6" s="249"/>
      <c r="CP6" s="241" t="s">
        <v>300</v>
      </c>
      <c r="CQ6" s="241" t="s">
        <v>300</v>
      </c>
      <c r="CR6" s="241" t="s">
        <v>300</v>
      </c>
      <c r="CS6" s="241" t="s">
        <v>300</v>
      </c>
      <c r="CT6" s="241" t="s">
        <v>300</v>
      </c>
      <c r="CU6" s="241" t="s">
        <v>300</v>
      </c>
      <c r="CV6" s="241" t="s">
        <v>300</v>
      </c>
      <c r="CW6" s="241" t="s">
        <v>300</v>
      </c>
      <c r="CX6" s="241" t="s">
        <v>300</v>
      </c>
      <c r="CY6" s="241" t="s">
        <v>300</v>
      </c>
      <c r="CZ6" s="242"/>
      <c r="DA6" s="2"/>
      <c r="DB6" s="242"/>
      <c r="DC6" s="241" t="s">
        <v>300</v>
      </c>
      <c r="DD6" s="241" t="s">
        <v>300</v>
      </c>
      <c r="DE6" s="241" t="s">
        <v>300</v>
      </c>
      <c r="DF6" s="241" t="s">
        <v>300</v>
      </c>
      <c r="DG6" s="241" t="s">
        <v>300</v>
      </c>
      <c r="DH6" s="241" t="s">
        <v>300</v>
      </c>
      <c r="DI6" s="241" t="s">
        <v>300</v>
      </c>
      <c r="DJ6" s="241" t="s">
        <v>300</v>
      </c>
      <c r="DK6" s="241" t="s">
        <v>300</v>
      </c>
      <c r="DL6" s="241" t="s">
        <v>300</v>
      </c>
      <c r="DM6" s="242"/>
      <c r="DN6" s="2" t="s">
        <v>300</v>
      </c>
      <c r="DO6" s="242"/>
      <c r="DP6" s="241" t="s">
        <v>300</v>
      </c>
      <c r="DQ6" s="241" t="s">
        <v>300</v>
      </c>
      <c r="DR6" s="241" t="s">
        <v>300</v>
      </c>
      <c r="DS6" s="241" t="s">
        <v>300</v>
      </c>
      <c r="DT6" s="241" t="s">
        <v>300</v>
      </c>
      <c r="DU6" s="241" t="s">
        <v>300</v>
      </c>
      <c r="DV6" s="241" t="s">
        <v>300</v>
      </c>
      <c r="DW6" s="241" t="s">
        <v>300</v>
      </c>
      <c r="DX6" s="241" t="s">
        <v>300</v>
      </c>
      <c r="DY6" s="241" t="s">
        <v>300</v>
      </c>
      <c r="DZ6" s="242"/>
    </row>
    <row r="7" spans="2:130" s="3" customFormat="1" ht="45">
      <c r="B7" s="151" t="s">
        <v>288</v>
      </c>
      <c r="C7" s="137" t="str">
        <f>Asset_1</f>
        <v>SMTS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289</v>
      </c>
      <c r="O7" s="143" t="s">
        <v>288</v>
      </c>
      <c r="P7" s="137" t="str">
        <f>Asset_1</f>
        <v>SMTS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290</v>
      </c>
      <c r="AB7" s="143" t="s">
        <v>288</v>
      </c>
      <c r="AC7" s="137" t="str">
        <f>Asset_1</f>
        <v>SMTS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291</v>
      </c>
      <c r="AO7" s="143" t="s">
        <v>288</v>
      </c>
      <c r="AP7" s="137" t="str">
        <f>Asset_1</f>
        <v>SMTS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292</v>
      </c>
      <c r="BB7" s="143" t="s">
        <v>288</v>
      </c>
      <c r="BC7" s="137" t="str">
        <f>Asset_1</f>
        <v>SMTS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293</v>
      </c>
      <c r="BO7" s="143" t="s">
        <v>288</v>
      </c>
      <c r="BP7" s="137" t="str">
        <f>Asset_1</f>
        <v>SMTS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294</v>
      </c>
      <c r="CB7" s="143" t="s">
        <v>288</v>
      </c>
      <c r="CC7" s="137" t="str">
        <f>Asset_1</f>
        <v>SMTS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295</v>
      </c>
      <c r="CO7" s="143" t="s">
        <v>288</v>
      </c>
      <c r="CP7" s="137" t="str">
        <f>Asset_1</f>
        <v>SMTS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296</v>
      </c>
      <c r="DB7" s="143" t="s">
        <v>288</v>
      </c>
      <c r="DC7" s="137" t="str">
        <f>Asset_1</f>
        <v>SMTS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297</v>
      </c>
      <c r="DO7" s="143" t="s">
        <v>288</v>
      </c>
      <c r="DP7" s="137" t="str">
        <f>Asset_1</f>
        <v>SMTS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298</v>
      </c>
    </row>
    <row r="8" spans="2:130">
      <c r="B8" s="152" t="str">
        <f>Start_FY</f>
        <v>FY25</v>
      </c>
      <c r="C8" s="155">
        <v>0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</v>
      </c>
      <c r="O8" s="130" t="str" cm="1">
        <f t="array" ref="O8:O37">$B$8:$B$37</f>
        <v>FY25</v>
      </c>
      <c r="P8" s="136">
        <v>0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</v>
      </c>
      <c r="AB8" s="130" t="str" cm="1">
        <f t="array" ref="AB8:AB37">$B$8:$B$37</f>
        <v>FY25</v>
      </c>
      <c r="AC8" s="136">
        <v>0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</v>
      </c>
      <c r="AO8" s="130" t="str" cm="1">
        <f t="array" ref="AO8:AO37">$B$8:$B$37</f>
        <v>FY25</v>
      </c>
      <c r="AP8" s="136">
        <v>0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</v>
      </c>
      <c r="BB8" s="130" t="str" cm="1">
        <f t="array" ref="BB8:BB37">$B$8:$B$37</f>
        <v>FY25</v>
      </c>
      <c r="BC8" s="136">
        <v>0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</v>
      </c>
      <c r="BO8" s="130" t="str" cm="1">
        <f t="array" ref="BO8:BO37">$B$8:$B$37</f>
        <v>FY25</v>
      </c>
      <c r="BP8" s="136"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1.9229957583678216E-5</v>
      </c>
      <c r="D9" s="4"/>
      <c r="E9" s="4"/>
      <c r="F9" s="4"/>
      <c r="G9" s="4"/>
      <c r="H9" s="4"/>
      <c r="I9" s="4"/>
      <c r="J9" s="4"/>
      <c r="K9" s="4"/>
      <c r="L9" s="129"/>
      <c r="M9" s="134">
        <v>1.9229957583678216E-5</v>
      </c>
      <c r="O9" s="130" t="str">
        <v>FY26</v>
      </c>
      <c r="P9" s="131">
        <v>1.9229957583678216E-5</v>
      </c>
      <c r="Q9" s="2"/>
      <c r="R9" s="2"/>
      <c r="S9" s="2"/>
      <c r="T9" s="2"/>
      <c r="U9" s="2"/>
      <c r="V9" s="2"/>
      <c r="W9" s="2"/>
      <c r="X9" s="2"/>
      <c r="Y9" s="129"/>
      <c r="Z9" s="134">
        <v>1.9229957583678216E-5</v>
      </c>
      <c r="AB9" s="130" t="str">
        <v>FY26</v>
      </c>
      <c r="AC9" s="131">
        <v>1.9229957583678216E-5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1.9229957583678216E-5</v>
      </c>
      <c r="AO9" s="130" t="str">
        <v>FY26</v>
      </c>
      <c r="AP9" s="131">
        <v>1.9229957583678216E-5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1.9229957583678216E-5</v>
      </c>
      <c r="BB9" s="130" t="str">
        <v>FY26</v>
      </c>
      <c r="BC9" s="131">
        <v>1.9229957583678216E-5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1.9229957583678216E-5</v>
      </c>
      <c r="BO9" s="130" t="str">
        <v>FY26</v>
      </c>
      <c r="BP9" s="131">
        <v>1.9229957583678216E-5</v>
      </c>
      <c r="BQ9" s="2"/>
      <c r="BR9" s="2"/>
      <c r="BS9" s="2"/>
      <c r="BT9" s="2"/>
      <c r="BU9" s="2"/>
      <c r="BV9" s="2"/>
      <c r="BW9" s="2"/>
      <c r="BX9" s="2"/>
      <c r="BY9" s="129"/>
      <c r="BZ9" s="134">
        <v>1.9229957583678216E-5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2.7790310959087711E-2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2.7790310959087711E-2</v>
      </c>
      <c r="O10" s="130" t="str">
        <v>FY27</v>
      </c>
      <c r="P10" s="131">
        <v>5.2231425125180285E-6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5.2231425125180285E-6</v>
      </c>
      <c r="AB10" s="130" t="str">
        <v>FY27</v>
      </c>
      <c r="AC10" s="131">
        <v>7.3744429303053602E-6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7.3744429303053602E-6</v>
      </c>
      <c r="AO10" s="130" t="str">
        <v>FY27</v>
      </c>
      <c r="AP10" s="131">
        <v>3.7851530654897694E-6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3.7851530654897694E-6</v>
      </c>
      <c r="BB10" s="130" t="str">
        <v>FY27</v>
      </c>
      <c r="BC10" s="131">
        <v>0.11225964352410818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0.11225964352410818</v>
      </c>
      <c r="BO10" s="130" t="str">
        <v>FY27</v>
      </c>
      <c r="BP10" s="131">
        <v>6.6582900831687493E-6</v>
      </c>
      <c r="BQ10" s="2"/>
      <c r="BR10" s="2"/>
      <c r="BS10" s="2"/>
      <c r="BT10" s="2"/>
      <c r="BU10" s="2"/>
      <c r="BV10" s="2"/>
      <c r="BW10" s="2"/>
      <c r="BX10" s="2"/>
      <c r="BY10" s="129"/>
      <c r="BZ10" s="134">
        <v>6.6582900831687493E-6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2.7166910162775153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2.7166910162775153</v>
      </c>
      <c r="O11" s="130" t="str">
        <v>FY28</v>
      </c>
      <c r="P11" s="131">
        <v>2.2388498885129875E-2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2.2388498885129875E-2</v>
      </c>
      <c r="AB11" s="130" t="str">
        <v>FY28</v>
      </c>
      <c r="AC11" s="131">
        <v>2.2398459067652546E-2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2.2398459067652546E-2</v>
      </c>
      <c r="AO11" s="130" t="str">
        <v>FY28</v>
      </c>
      <c r="AP11" s="131">
        <v>3.6251853648984681E-6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3.6251853648984681E-6</v>
      </c>
      <c r="BB11" s="130" t="str">
        <v>FY28</v>
      </c>
      <c r="BC11" s="131">
        <v>0.1182500308184699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0.1182500308184699</v>
      </c>
      <c r="BO11" s="130" t="str">
        <v>FY28</v>
      </c>
      <c r="BP11" s="131">
        <v>3.2709315678280345E-5</v>
      </c>
      <c r="BQ11" s="2"/>
      <c r="BR11" s="2"/>
      <c r="BS11" s="2"/>
      <c r="BT11" s="2"/>
      <c r="BU11" s="2"/>
      <c r="BV11" s="2"/>
      <c r="BW11" s="2"/>
      <c r="BX11" s="2"/>
      <c r="BY11" s="129"/>
      <c r="BZ11" s="134">
        <v>3.2709315678280345E-5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9.9936877179918344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9.9936877179918344</v>
      </c>
      <c r="O12" s="130" t="str">
        <v>FY29</v>
      </c>
      <c r="P12" s="131">
        <v>4.698769474846274E-2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4.698769474846274E-2</v>
      </c>
      <c r="AB12" s="130" t="str">
        <v>FY29</v>
      </c>
      <c r="AC12" s="131">
        <v>4.7099146221936936E-2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4.7099146221936936E-2</v>
      </c>
      <c r="AO12" s="130" t="str">
        <v>FY29</v>
      </c>
      <c r="AP12" s="131">
        <v>3.9500355531766224E-4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3.9500355531766224E-4</v>
      </c>
      <c r="BB12" s="130" t="str">
        <v>FY29</v>
      </c>
      <c r="BC12" s="131">
        <v>0.30616590648311476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0.30616590648311476</v>
      </c>
      <c r="BO12" s="130" t="str">
        <v>FY29</v>
      </c>
      <c r="BP12" s="131">
        <v>7.6100574897297211E-4</v>
      </c>
      <c r="BQ12" s="2"/>
      <c r="BR12" s="2"/>
      <c r="BS12" s="2"/>
      <c r="BT12" s="2"/>
      <c r="BU12" s="2"/>
      <c r="BV12" s="2"/>
      <c r="BW12" s="2"/>
      <c r="BX12" s="2"/>
      <c r="BY12" s="129"/>
      <c r="BZ12" s="134">
        <v>7.6100574897297211E-4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22.810509256971773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22.810509256971773</v>
      </c>
      <c r="O13" s="130" t="str">
        <v>FY30</v>
      </c>
      <c r="P13" s="131">
        <v>7.386772027067097E-2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7.386772027067097E-2</v>
      </c>
      <c r="AB13" s="130" t="str">
        <v>FY30</v>
      </c>
      <c r="AC13" s="131">
        <v>7.3968482602005892E-2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7.3968482602005892E-2</v>
      </c>
      <c r="AO13" s="130" t="str">
        <v>FY30</v>
      </c>
      <c r="AP13" s="131">
        <v>1.8823405122288805E-3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1.8823405122288805E-3</v>
      </c>
      <c r="BB13" s="130" t="str">
        <v>FY30</v>
      </c>
      <c r="BC13" s="131">
        <v>1.0149811247535829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1.0149811247535829</v>
      </c>
      <c r="BO13" s="130" t="str">
        <v>FY30</v>
      </c>
      <c r="BP13" s="131">
        <v>2.6808041026323511E-3</v>
      </c>
      <c r="BQ13" s="2"/>
      <c r="BR13" s="2"/>
      <c r="BS13" s="2"/>
      <c r="BT13" s="2"/>
      <c r="BU13" s="2"/>
      <c r="BV13" s="2"/>
      <c r="BW13" s="2"/>
      <c r="BX13" s="2"/>
      <c r="BY13" s="129"/>
      <c r="BZ13" s="134">
        <v>2.6808041026323511E-3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46.006975250090207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46.006975250090207</v>
      </c>
      <c r="O14" s="130" t="str">
        <v>FY31</v>
      </c>
      <c r="P14" s="131">
        <v>0.12419965662852252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0.12419965662852252</v>
      </c>
      <c r="AB14" s="130" t="str">
        <v>FY31</v>
      </c>
      <c r="AC14" s="131">
        <v>0.12341799491823613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0.12341799491823613</v>
      </c>
      <c r="AO14" s="130" t="str">
        <v>FY31</v>
      </c>
      <c r="AP14" s="131">
        <v>5.4511112388515295E-3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5.4511112388515295E-3</v>
      </c>
      <c r="BB14" s="130" t="str">
        <v>FY31</v>
      </c>
      <c r="BC14" s="131">
        <v>3.596475945956696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3.596475945956696</v>
      </c>
      <c r="BO14" s="130" t="str">
        <v>FY31</v>
      </c>
      <c r="BP14" s="131">
        <v>7.2827365716369693E-3</v>
      </c>
      <c r="BQ14" s="2"/>
      <c r="BR14" s="2"/>
      <c r="BS14" s="2"/>
      <c r="BT14" s="2"/>
      <c r="BU14" s="2"/>
      <c r="BV14" s="2"/>
      <c r="BW14" s="2"/>
      <c r="BX14" s="2"/>
      <c r="BY14" s="129"/>
      <c r="BZ14" s="134">
        <v>7.2827365716369693E-3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86.267106650551924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86.267106650551924</v>
      </c>
      <c r="O15" s="130" t="str">
        <v>FY32</v>
      </c>
      <c r="P15" s="131">
        <v>0.25721766281748398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0.25721766281748398</v>
      </c>
      <c r="AB15" s="130" t="str">
        <v>FY32</v>
      </c>
      <c r="AC15" s="131">
        <v>0.25419236005226881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0.25419236005226881</v>
      </c>
      <c r="AO15" s="130" t="str">
        <v>FY32</v>
      </c>
      <c r="AP15" s="131">
        <v>1.4552994234419449E-2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1.4552994234419449E-2</v>
      </c>
      <c r="BB15" s="130" t="str">
        <v>FY32</v>
      </c>
      <c r="BC15" s="131">
        <v>9.3707599453229236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9.3707599453229236</v>
      </c>
      <c r="BO15" s="130" t="str">
        <v>FY32</v>
      </c>
      <c r="BP15" s="131">
        <v>3.0584523769565917E-2</v>
      </c>
      <c r="BQ15" s="2"/>
      <c r="BR15" s="2"/>
      <c r="BS15" s="2"/>
      <c r="BT15" s="2"/>
      <c r="BU15" s="2"/>
      <c r="BV15" s="2"/>
      <c r="BW15" s="2"/>
      <c r="BX15" s="2"/>
      <c r="BY15" s="129"/>
      <c r="BZ15" s="134">
        <v>3.0584523769565917E-2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149.57713285923521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149.57713285923521</v>
      </c>
      <c r="O16" s="130" t="str">
        <v>FY33</v>
      </c>
      <c r="P16" s="131">
        <v>0.6025537435474001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0.6025537435474001</v>
      </c>
      <c r="AB16" s="130" t="str">
        <v>FY33</v>
      </c>
      <c r="AC16" s="131">
        <v>0.67202623355891855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0.67202623355891855</v>
      </c>
      <c r="AO16" s="130" t="str">
        <v>FY33</v>
      </c>
      <c r="AP16" s="131">
        <v>8.0749407840889603E-2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8.0749407840889603E-2</v>
      </c>
      <c r="BB16" s="130" t="str">
        <v>FY33</v>
      </c>
      <c r="BC16" s="131">
        <v>24.440111498021302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24.440111498021302</v>
      </c>
      <c r="BO16" s="130" t="str">
        <v>FY33</v>
      </c>
      <c r="BP16" s="131">
        <v>0.41771696834578131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0.41771696834578131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239.59042761069637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239.59042761069637</v>
      </c>
      <c r="O17" s="130" t="str">
        <v>FY34</v>
      </c>
      <c r="P17" s="131">
        <v>1.3911770544723088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1.3911770544723088</v>
      </c>
      <c r="AB17" s="130" t="str">
        <v>FY34</v>
      </c>
      <c r="AC17" s="131">
        <v>1.9767599779570306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1.9767599779570306</v>
      </c>
      <c r="AO17" s="130" t="str">
        <v>FY34</v>
      </c>
      <c r="AP17" s="131">
        <v>0.48038322593348221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0.48038322593348221</v>
      </c>
      <c r="BB17" s="130" t="str">
        <v>FY34</v>
      </c>
      <c r="BC17" s="131">
        <v>49.535591080777571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49.535591080777571</v>
      </c>
      <c r="BO17" s="130" t="str">
        <v>FY34</v>
      </c>
      <c r="BP17" s="131">
        <v>2.4980505592796391</v>
      </c>
      <c r="BQ17" s="2"/>
      <c r="BR17" s="2"/>
      <c r="BS17" s="2"/>
      <c r="BT17" s="2"/>
      <c r="BU17" s="2"/>
      <c r="BV17" s="2"/>
      <c r="BW17" s="2"/>
      <c r="BX17" s="2"/>
      <c r="BY17" s="129"/>
      <c r="BZ17" s="134">
        <v>2.4980505592796391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424.46451476322238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424.46451476322238</v>
      </c>
      <c r="O18" s="130" t="str">
        <v>FY35</v>
      </c>
      <c r="P18" s="131">
        <v>4.3702934538111888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4.3702934538111888</v>
      </c>
      <c r="AB18" s="130" t="str">
        <v>FY35</v>
      </c>
      <c r="AC18" s="131">
        <v>6.0589702737515561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6.0589702737515561</v>
      </c>
      <c r="AO18" s="130" t="str">
        <v>FY35</v>
      </c>
      <c r="AP18" s="131">
        <v>2.8998269765899014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2.8998269765899014</v>
      </c>
      <c r="BB18" s="130" t="str">
        <v>FY35</v>
      </c>
      <c r="BC18" s="131">
        <v>103.48267285391636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103.48267285391636</v>
      </c>
      <c r="BO18" s="130" t="str">
        <v>FY35</v>
      </c>
      <c r="BP18" s="131">
        <v>8.0817484225760055</v>
      </c>
      <c r="BQ18" s="2"/>
      <c r="BR18" s="2"/>
      <c r="BS18" s="2"/>
      <c r="BT18" s="2"/>
      <c r="BU18" s="2"/>
      <c r="BV18" s="2"/>
      <c r="BW18" s="2"/>
      <c r="BX18" s="2"/>
      <c r="BY18" s="129"/>
      <c r="BZ18" s="134">
        <v>8.0817484225760055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725.14623422440263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725.14623422440263</v>
      </c>
      <c r="O19" s="130" t="str">
        <v>FY36</v>
      </c>
      <c r="P19" s="131">
        <v>10.025196802806775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10.025196802806775</v>
      </c>
      <c r="AB19" s="130" t="str">
        <v>FY36</v>
      </c>
      <c r="AC19" s="131">
        <v>16.273945756331891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16.273945756331891</v>
      </c>
      <c r="AO19" s="130" t="str">
        <v>FY36</v>
      </c>
      <c r="AP19" s="131">
        <v>7.946653731297431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7.946653731297431</v>
      </c>
      <c r="BB19" s="130" t="str">
        <v>FY36</v>
      </c>
      <c r="BC19" s="131">
        <v>207.48318228551344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207.48318228551344</v>
      </c>
      <c r="BO19" s="130" t="str">
        <v>FY36</v>
      </c>
      <c r="BP19" s="131">
        <v>26.325592431039269</v>
      </c>
      <c r="BQ19" s="2"/>
      <c r="BR19" s="2"/>
      <c r="BS19" s="2"/>
      <c r="BT19" s="2"/>
      <c r="BU19" s="2"/>
      <c r="BV19" s="2"/>
      <c r="BW19" s="2"/>
      <c r="BX19" s="2"/>
      <c r="BY19" s="129"/>
      <c r="BZ19" s="134">
        <v>26.325592431039269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1156.563276648872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1156.563276648872</v>
      </c>
      <c r="O20" s="130" t="str">
        <v>FY37</v>
      </c>
      <c r="P20" s="131">
        <v>21.55142496586744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21.55142496586744</v>
      </c>
      <c r="AB20" s="130" t="str">
        <v>FY37</v>
      </c>
      <c r="AC20" s="131">
        <v>40.212919350387352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40.212919350387352</v>
      </c>
      <c r="AO20" s="130" t="str">
        <v>FY37</v>
      </c>
      <c r="AP20" s="131">
        <v>18.762105313867004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18.762105313867004</v>
      </c>
      <c r="BB20" s="130" t="str">
        <v>FY37</v>
      </c>
      <c r="BC20" s="131">
        <v>376.06042395184829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376.06042395184829</v>
      </c>
      <c r="BO20" s="130" t="str">
        <v>FY37</v>
      </c>
      <c r="BP20" s="131">
        <v>70.079758743177862</v>
      </c>
      <c r="BQ20" s="2"/>
      <c r="BR20" s="2"/>
      <c r="BS20" s="2"/>
      <c r="BT20" s="2"/>
      <c r="BU20" s="2"/>
      <c r="BV20" s="2"/>
      <c r="BW20" s="2"/>
      <c r="BX20" s="2"/>
      <c r="BY20" s="129"/>
      <c r="BZ20" s="134">
        <v>70.079758743177862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2109.2859329169487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2109.2859329169487</v>
      </c>
      <c r="O21" s="130" t="str">
        <v>FY38</v>
      </c>
      <c r="P21" s="131">
        <v>55.123935958466717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55.123935958466717</v>
      </c>
      <c r="AB21" s="130" t="str">
        <v>FY38</v>
      </c>
      <c r="AC21" s="131">
        <v>152.41843232492892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152.41843232492892</v>
      </c>
      <c r="AO21" s="130" t="str">
        <v>FY38</v>
      </c>
      <c r="AP21" s="131">
        <v>50.644933172525896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50.644933172525896</v>
      </c>
      <c r="BB21" s="130" t="str">
        <v>FY38</v>
      </c>
      <c r="BC21" s="131">
        <v>812.47270489096945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812.47270489096945</v>
      </c>
      <c r="BO21" s="130" t="str">
        <v>FY38</v>
      </c>
      <c r="BP21" s="131">
        <v>245.11991880606126</v>
      </c>
      <c r="BQ21" s="2"/>
      <c r="BR21" s="2"/>
      <c r="BS21" s="2"/>
      <c r="BT21" s="2"/>
      <c r="BU21" s="2"/>
      <c r="BV21" s="2"/>
      <c r="BW21" s="2"/>
      <c r="BX21" s="2"/>
      <c r="BY21" s="129"/>
      <c r="BZ21" s="134">
        <v>245.11991880606126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3269.4051434873472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3269.4051434873472</v>
      </c>
      <c r="O22" s="130" t="str">
        <v>FY39</v>
      </c>
      <c r="P22" s="131">
        <v>132.74741310075296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132.74741310075296</v>
      </c>
      <c r="AB22" s="130" t="str">
        <v>FY39</v>
      </c>
      <c r="AC22" s="131">
        <v>378.5538287611962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378.5538287611962</v>
      </c>
      <c r="AO22" s="130" t="str">
        <v>FY39</v>
      </c>
      <c r="AP22" s="131">
        <v>125.213583437178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125.213583437178</v>
      </c>
      <c r="BB22" s="130" t="str">
        <v>FY39</v>
      </c>
      <c r="BC22" s="131">
        <v>1391.2752466612676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1391.2752466612676</v>
      </c>
      <c r="BO22" s="130" t="str">
        <v>FY39</v>
      </c>
      <c r="BP22" s="131">
        <v>546.25471413105629</v>
      </c>
      <c r="BQ22" s="2"/>
      <c r="BR22" s="2"/>
      <c r="BS22" s="2"/>
      <c r="BT22" s="2"/>
      <c r="BU22" s="2"/>
      <c r="BV22" s="2"/>
      <c r="BW22" s="2"/>
      <c r="BX22" s="2"/>
      <c r="BY22" s="129"/>
      <c r="BZ22" s="134">
        <v>546.25471413105629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3269.4051434873472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132.74741310075296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378.5538287611962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125.213583437178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1391.2752466612676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546.25471413105629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3269.4051434873472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132.74741310075296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378.5538287611962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125.213583437178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1391.2752466612676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546.25471413105629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3269.4051434873472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132.74741310075296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378.5538287611962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125.213583437178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1391.2752466612676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546.25471413105629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3269.4051434873472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132.74741310075296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378.5538287611962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125.213583437178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1391.2752466612676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546.25471413105629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3269.4051434873472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132.74741310075296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378.5538287611962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125.213583437178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1391.2752466612676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546.25471413105629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3269.4051434873472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132.74741310075296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378.5538287611962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125.213583437178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1391.2752466612676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546.25471413105629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3269.4051434873472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132.74741310075296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378.5538287611962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125.213583437178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1391.2752466612676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546.25471413105629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3269.4051434873472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132.74741310075296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378.5538287611962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125.213583437178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1391.2752466612676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546.25471413105629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3269.4051434873472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132.74741310075296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378.5538287611962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125.213583437178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1391.2752466612676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546.25471413105629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3269.4051434873472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132.74741310075296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378.5538287611962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125.213583437178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1391.2752466612676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546.25471413105629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3269.4051434873472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132.74741310075296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378.5538287611962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125.213583437178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1391.2752466612676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546.25471413105629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3269.4051434873472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132.74741310075296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378.5538287611962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125.213583437178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1391.2752466612676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546.25471413105629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3269.4051434873472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132.74741310075296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378.5538287611962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125.213583437178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1391.2752466612676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546.25471413105629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3269.4051434873472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132.74741310075296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378.5538287611962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125.213583437178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1391.2752466612676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546.25471413105629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3269.4051434873472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132.74741310075296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378.5538287611962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125.213583437178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1391.2752466612676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546.25471413105629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6"/>
  <sheetViews>
    <sheetView workbookViewId="0">
      <selection activeCell="H14" sqref="H14"/>
    </sheetView>
  </sheetViews>
  <sheetFormatPr defaultRowHeight="15"/>
  <cols>
    <col min="1" max="1" width="32.5703125" customWidth="1"/>
    <col min="2" max="2" width="49.28515625" customWidth="1"/>
    <col min="3" max="4" width="10.5703125" customWidth="1"/>
    <col min="5" max="5" width="18.85546875" customWidth="1"/>
    <col min="6" max="7" width="5.5703125" customWidth="1"/>
    <col min="8" max="8" width="14.42578125" bestFit="1" customWidth="1"/>
    <col min="9" max="9" width="14.42578125" style="180" bestFit="1" customWidth="1"/>
    <col min="10" max="12" width="5.5703125" customWidth="1"/>
    <col min="13" max="13" width="16.28515625" customWidth="1"/>
    <col min="14" max="14" width="8.28515625" customWidth="1"/>
    <col min="15" max="15" width="9.7109375" customWidth="1"/>
    <col min="16" max="16" width="9.5703125" customWidth="1"/>
    <col min="17" max="17" width="11.28515625" customWidth="1"/>
    <col min="18" max="19" width="5.5703125" customWidth="1"/>
    <col min="20" max="20" width="12.85546875" customWidth="1"/>
    <col min="21" max="21" width="13.7109375" customWidth="1"/>
    <col min="22" max="22" width="13.140625" customWidth="1"/>
    <col min="23" max="23" width="11.7109375" customWidth="1"/>
    <col min="24" max="24" width="9.28515625" customWidth="1"/>
    <col min="25" max="25" width="9.7109375" customWidth="1"/>
    <col min="26" max="26" width="8.28515625" customWidth="1"/>
    <col min="27" max="27" width="11.28515625" customWidth="1"/>
    <col min="28" max="35" width="5.5703125" customWidth="1"/>
  </cols>
  <sheetData>
    <row r="1" spans="1:42" ht="26.25">
      <c r="A1" s="361" t="s">
        <v>324</v>
      </c>
      <c r="B1" s="361"/>
      <c r="C1" s="82"/>
      <c r="F1" s="7">
        <v>1</v>
      </c>
      <c r="G1" s="7">
        <v>2</v>
      </c>
      <c r="H1" s="8">
        <v>3</v>
      </c>
      <c r="I1" s="176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75">
      <c r="A2" s="362" t="s">
        <v>261</v>
      </c>
      <c r="B2" s="362"/>
      <c r="C2" s="124">
        <f>Real_2025_to_real_2024_conversion_factor</f>
        <v>0.95358908939334097</v>
      </c>
      <c r="F2" s="7" t="s">
        <v>160</v>
      </c>
      <c r="G2" s="7" t="s">
        <v>161</v>
      </c>
      <c r="H2" s="11" t="s">
        <v>162</v>
      </c>
      <c r="I2" s="177" t="s">
        <v>163</v>
      </c>
      <c r="J2" s="102" t="s">
        <v>164</v>
      </c>
      <c r="K2" s="102" t="s">
        <v>165</v>
      </c>
      <c r="L2" s="12" t="s">
        <v>166</v>
      </c>
      <c r="M2" s="7" t="s">
        <v>167</v>
      </c>
      <c r="N2" s="7" t="s">
        <v>168</v>
      </c>
      <c r="O2" s="7" t="s">
        <v>169</v>
      </c>
      <c r="P2" s="7" t="s">
        <v>170</v>
      </c>
      <c r="Q2" s="7" t="s">
        <v>171</v>
      </c>
      <c r="R2" s="7" t="s">
        <v>172</v>
      </c>
      <c r="S2" s="7" t="s">
        <v>173</v>
      </c>
      <c r="T2" s="7" t="s">
        <v>174</v>
      </c>
      <c r="U2" s="7" t="s">
        <v>175</v>
      </c>
      <c r="V2" s="7" t="s">
        <v>176</v>
      </c>
      <c r="W2" s="7" t="s">
        <v>177</v>
      </c>
      <c r="X2" s="7" t="s">
        <v>178</v>
      </c>
      <c r="Y2" s="7" t="s">
        <v>179</v>
      </c>
      <c r="Z2" s="7" t="s">
        <v>180</v>
      </c>
      <c r="AA2" s="7" t="s">
        <v>181</v>
      </c>
      <c r="AB2" s="7" t="s">
        <v>182</v>
      </c>
      <c r="AC2" s="7" t="s">
        <v>183</v>
      </c>
      <c r="AD2" s="7" t="s">
        <v>184</v>
      </c>
      <c r="AE2" s="7" t="s">
        <v>185</v>
      </c>
      <c r="AF2" s="7" t="s">
        <v>186</v>
      </c>
      <c r="AG2" s="7" t="s">
        <v>187</v>
      </c>
      <c r="AH2" s="7" t="s">
        <v>188</v>
      </c>
      <c r="AI2" s="7" t="s">
        <v>189</v>
      </c>
    </row>
    <row r="3" spans="1:42" s="13" customFormat="1">
      <c r="A3" s="13" t="s">
        <v>205</v>
      </c>
      <c r="H3" s="14"/>
      <c r="I3" s="178"/>
      <c r="L3" s="15"/>
    </row>
    <row r="4" spans="1:42" s="16" customFormat="1">
      <c r="B4" s="16" t="s">
        <v>325</v>
      </c>
      <c r="H4" s="17"/>
      <c r="I4" s="103"/>
      <c r="L4" s="18"/>
    </row>
    <row r="5" spans="1:42">
      <c r="B5" t="s">
        <v>93</v>
      </c>
      <c r="H5" s="19">
        <v>0</v>
      </c>
      <c r="I5" s="101">
        <v>0</v>
      </c>
      <c r="J5" s="100">
        <v>0</v>
      </c>
      <c r="K5" s="100">
        <v>0</v>
      </c>
      <c r="L5" s="20">
        <v>0</v>
      </c>
    </row>
    <row r="6" spans="1:42">
      <c r="B6" t="s">
        <v>97</v>
      </c>
      <c r="H6" s="19">
        <v>0</v>
      </c>
      <c r="I6" s="101">
        <v>0</v>
      </c>
      <c r="J6" s="100">
        <v>0</v>
      </c>
      <c r="K6" s="100">
        <v>0</v>
      </c>
      <c r="L6" s="20">
        <v>0</v>
      </c>
    </row>
    <row r="7" spans="1:42" s="16" customFormat="1">
      <c r="B7" s="16" t="s">
        <v>326</v>
      </c>
      <c r="H7" s="17"/>
      <c r="I7" s="103"/>
      <c r="L7" s="18"/>
    </row>
    <row r="8" spans="1:42">
      <c r="B8" t="s">
        <v>327</v>
      </c>
      <c r="H8" s="19">
        <f>H5</f>
        <v>0</v>
      </c>
      <c r="I8" s="101">
        <f t="shared" ref="I8:L8" si="0">I5</f>
        <v>0</v>
      </c>
      <c r="J8" s="100">
        <f t="shared" si="0"/>
        <v>0</v>
      </c>
      <c r="K8" s="100">
        <f t="shared" si="0"/>
        <v>0</v>
      </c>
      <c r="L8" s="20">
        <f t="shared" si="0"/>
        <v>0</v>
      </c>
    </row>
    <row r="9" spans="1:42">
      <c r="B9" t="s">
        <v>328</v>
      </c>
      <c r="H9" s="19"/>
      <c r="I9" s="101"/>
      <c r="J9" s="100"/>
      <c r="K9" s="100"/>
      <c r="L9" s="20"/>
    </row>
    <row r="10" spans="1:42">
      <c r="H10" s="19"/>
      <c r="I10" s="101"/>
      <c r="J10" s="100"/>
      <c r="K10" s="100"/>
      <c r="L10" s="20"/>
    </row>
    <row r="11" spans="1:42" s="13" customFormat="1">
      <c r="A11" s="13" t="s">
        <v>208</v>
      </c>
      <c r="H11" s="14"/>
      <c r="I11" s="178"/>
      <c r="L11" s="15"/>
    </row>
    <row r="12" spans="1:42" s="16" customFormat="1">
      <c r="B12" s="16" t="s">
        <v>329</v>
      </c>
      <c r="H12" s="17"/>
      <c r="I12" s="103"/>
      <c r="L12" s="18"/>
    </row>
    <row r="13" spans="1:42" ht="45">
      <c r="C13" s="21" t="s">
        <v>330</v>
      </c>
      <c r="D13" s="21" t="s">
        <v>331</v>
      </c>
      <c r="E13" s="21" t="s">
        <v>332</v>
      </c>
      <c r="H13" s="19"/>
      <c r="I13" s="101"/>
      <c r="J13" s="100"/>
      <c r="K13" s="100"/>
      <c r="L13" s="20"/>
    </row>
    <row r="14" spans="1:42">
      <c r="B14" t="s">
        <v>333</v>
      </c>
      <c r="C14">
        <v>1</v>
      </c>
      <c r="D14">
        <v>1</v>
      </c>
      <c r="E14">
        <v>0</v>
      </c>
      <c r="H14" s="273" t="s">
        <v>334</v>
      </c>
      <c r="I14" s="274" t="s">
        <v>334</v>
      </c>
      <c r="J14" s="274" t="s">
        <v>334</v>
      </c>
      <c r="K14" s="274" t="s">
        <v>334</v>
      </c>
      <c r="L14" s="275" t="s">
        <v>334</v>
      </c>
    </row>
    <row r="15" spans="1:42">
      <c r="B15" t="s">
        <v>335</v>
      </c>
      <c r="C15">
        <v>1</v>
      </c>
      <c r="D15">
        <v>1</v>
      </c>
      <c r="E15">
        <v>1</v>
      </c>
      <c r="H15" s="273" t="s">
        <v>334</v>
      </c>
      <c r="I15" s="274" t="s">
        <v>334</v>
      </c>
      <c r="J15" s="274" t="s">
        <v>334</v>
      </c>
      <c r="K15" s="274" t="s">
        <v>334</v>
      </c>
      <c r="L15" s="275" t="s">
        <v>334</v>
      </c>
    </row>
    <row r="16" spans="1:42">
      <c r="B16" t="s">
        <v>336</v>
      </c>
      <c r="C16">
        <v>1</v>
      </c>
      <c r="D16">
        <v>1</v>
      </c>
      <c r="E16">
        <f>IFERROR((1-Replacement_Percentage_Option_2)^Asset_Life_Option_2,0)</f>
        <v>0</v>
      </c>
      <c r="H16" s="273" t="s">
        <v>334</v>
      </c>
      <c r="I16" s="274" t="s">
        <v>334</v>
      </c>
      <c r="J16" s="274" t="s">
        <v>334</v>
      </c>
      <c r="K16" s="274" t="s">
        <v>334</v>
      </c>
      <c r="L16" s="275" t="s">
        <v>334</v>
      </c>
    </row>
    <row r="17" spans="2:35">
      <c r="B17" t="s">
        <v>337</v>
      </c>
      <c r="C17">
        <v>1</v>
      </c>
      <c r="D17">
        <v>1</v>
      </c>
      <c r="E17">
        <v>1</v>
      </c>
      <c r="H17" s="273" t="s">
        <v>334</v>
      </c>
      <c r="I17" s="274" t="s">
        <v>334</v>
      </c>
      <c r="J17" s="274" t="s">
        <v>334</v>
      </c>
      <c r="K17" s="274" t="s">
        <v>334</v>
      </c>
      <c r="L17" s="275" t="s">
        <v>334</v>
      </c>
    </row>
    <row r="18" spans="2:35">
      <c r="B18" t="s">
        <v>338</v>
      </c>
      <c r="C18">
        <v>1</v>
      </c>
      <c r="D18">
        <v>1</v>
      </c>
      <c r="E18">
        <v>1</v>
      </c>
      <c r="H18" s="273" t="s">
        <v>334</v>
      </c>
      <c r="I18" s="274" t="s">
        <v>334</v>
      </c>
      <c r="J18" s="274" t="s">
        <v>334</v>
      </c>
      <c r="K18" s="274" t="s">
        <v>334</v>
      </c>
      <c r="L18" s="275" t="s">
        <v>334</v>
      </c>
    </row>
    <row r="19" spans="2:35">
      <c r="B19" t="s">
        <v>339</v>
      </c>
      <c r="C19">
        <v>0</v>
      </c>
      <c r="D19">
        <v>1</v>
      </c>
      <c r="E19">
        <v>1</v>
      </c>
      <c r="H19" s="273" t="s">
        <v>334</v>
      </c>
      <c r="I19" s="274" t="s">
        <v>334</v>
      </c>
      <c r="J19" s="274" t="s">
        <v>334</v>
      </c>
      <c r="K19" s="274" t="s">
        <v>334</v>
      </c>
      <c r="L19" s="275" t="s">
        <v>334</v>
      </c>
    </row>
    <row r="20" spans="2:35">
      <c r="B20" t="s">
        <v>340</v>
      </c>
      <c r="C20">
        <v>0</v>
      </c>
      <c r="D20">
        <v>1</v>
      </c>
      <c r="E20">
        <v>1</v>
      </c>
      <c r="H20" s="273" t="s">
        <v>334</v>
      </c>
      <c r="I20" s="274" t="s">
        <v>334</v>
      </c>
      <c r="J20" s="274" t="s">
        <v>334</v>
      </c>
      <c r="K20" s="274" t="s">
        <v>334</v>
      </c>
      <c r="L20" s="275" t="s">
        <v>334</v>
      </c>
    </row>
    <row r="21" spans="2:35">
      <c r="H21" s="78"/>
      <c r="I21" s="101"/>
      <c r="J21" s="101"/>
      <c r="K21" s="101"/>
      <c r="L21" s="85"/>
    </row>
    <row r="22" spans="2:35">
      <c r="H22" s="78"/>
      <c r="I22" s="101"/>
      <c r="J22" s="101"/>
      <c r="K22" s="101"/>
      <c r="L22" s="85"/>
    </row>
    <row r="23" spans="2:35" s="16" customFormat="1">
      <c r="B23" s="16" t="s">
        <v>341</v>
      </c>
      <c r="H23" s="84"/>
      <c r="I23" s="103"/>
      <c r="L23" s="18"/>
    </row>
    <row r="24" spans="2:35">
      <c r="H24" s="19">
        <v>1</v>
      </c>
      <c r="I24" s="101">
        <v>0</v>
      </c>
      <c r="J24" s="100">
        <v>0</v>
      </c>
      <c r="K24" s="100">
        <v>0</v>
      </c>
      <c r="L24" s="20">
        <v>0</v>
      </c>
    </row>
    <row r="25" spans="2:35" s="16" customFormat="1">
      <c r="B25" s="16" t="s">
        <v>342</v>
      </c>
      <c r="H25" s="17"/>
      <c r="I25" s="103"/>
      <c r="L25" s="18"/>
    </row>
    <row r="26" spans="2:35">
      <c r="H26" s="19"/>
      <c r="I26" s="101"/>
      <c r="J26" s="100"/>
      <c r="K26" s="100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>
      <c r="B27" s="16" t="s">
        <v>343</v>
      </c>
      <c r="H27" s="17"/>
      <c r="I27" s="103"/>
      <c r="L27" s="18"/>
    </row>
    <row r="28" spans="2:35">
      <c r="B28" t="s">
        <v>344</v>
      </c>
      <c r="H28" s="19">
        <v>0</v>
      </c>
      <c r="I28" s="101">
        <v>0.31193395295337439</v>
      </c>
      <c r="J28" s="100">
        <v>0.31193395295337439</v>
      </c>
      <c r="K28" s="100">
        <v>0.31193395295337439</v>
      </c>
      <c r="L28" s="20">
        <v>0.31193395295337439</v>
      </c>
      <c r="M28">
        <v>0.31193395295337439</v>
      </c>
      <c r="N28">
        <v>0.31193395295337439</v>
      </c>
      <c r="O28">
        <v>0.31193395295337439</v>
      </c>
      <c r="P28">
        <v>0.31193395295337439</v>
      </c>
      <c r="Q28">
        <v>0.31193395295337439</v>
      </c>
      <c r="R28">
        <v>0.31193395295337439</v>
      </c>
      <c r="S28">
        <v>0.31193395295337439</v>
      </c>
      <c r="T28">
        <v>0.31193395295337439</v>
      </c>
      <c r="U28">
        <v>0.31193395295337439</v>
      </c>
      <c r="V28">
        <v>0.31193395295337439</v>
      </c>
      <c r="W28">
        <v>0.31193395295337439</v>
      </c>
      <c r="X28">
        <v>0.31193395295337439</v>
      </c>
      <c r="Y28">
        <v>0.31193395295337439</v>
      </c>
      <c r="Z28">
        <v>0.31193395295337439</v>
      </c>
      <c r="AA28">
        <v>0.31193395295337439</v>
      </c>
      <c r="AB28">
        <v>0.31193395295337439</v>
      </c>
      <c r="AC28">
        <v>0.31193395295337439</v>
      </c>
      <c r="AD28">
        <v>0.31193395295337439</v>
      </c>
      <c r="AE28">
        <v>0.31193395295337439</v>
      </c>
      <c r="AF28">
        <v>0.31193395295337439</v>
      </c>
      <c r="AG28">
        <v>0.31193395295337439</v>
      </c>
      <c r="AH28">
        <v>0.31193395295337439</v>
      </c>
      <c r="AI28">
        <v>0.31193395295337439</v>
      </c>
    </row>
    <row r="29" spans="2:35">
      <c r="B29" t="s">
        <v>345</v>
      </c>
      <c r="H29" s="19"/>
      <c r="I29" s="101"/>
      <c r="J29" s="100"/>
      <c r="K29" s="100"/>
      <c r="L29" s="20"/>
    </row>
    <row r="30" spans="2:35">
      <c r="B30" t="s">
        <v>346</v>
      </c>
      <c r="H30" s="19"/>
      <c r="I30" s="101"/>
      <c r="J30" s="100"/>
      <c r="K30" s="100"/>
      <c r="L30" s="20"/>
    </row>
    <row r="31" spans="2:35">
      <c r="H31" s="19"/>
      <c r="I31" s="101"/>
      <c r="J31" s="100"/>
      <c r="K31" s="100"/>
      <c r="L31" s="20"/>
    </row>
    <row r="32" spans="2:35" s="16" customFormat="1">
      <c r="B32" s="16" t="s">
        <v>326</v>
      </c>
      <c r="H32" s="17"/>
      <c r="I32" s="103"/>
      <c r="L32" s="18"/>
    </row>
    <row r="33" spans="1:35">
      <c r="B33" t="s">
        <v>327</v>
      </c>
      <c r="F33">
        <v>0</v>
      </c>
      <c r="G33">
        <v>0</v>
      </c>
      <c r="H33" s="78">
        <v>31.193395295337439</v>
      </c>
      <c r="I33" s="101">
        <v>0</v>
      </c>
      <c r="J33" s="101">
        <v>0</v>
      </c>
      <c r="K33" s="101">
        <v>0</v>
      </c>
      <c r="L33" s="85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>
      <c r="B34" t="s">
        <v>328</v>
      </c>
      <c r="F34">
        <v>0</v>
      </c>
      <c r="G34">
        <v>0</v>
      </c>
      <c r="H34" s="19">
        <v>0</v>
      </c>
      <c r="I34" s="101">
        <v>0.31193395295337439</v>
      </c>
      <c r="J34" s="100">
        <v>0.31193395295337439</v>
      </c>
      <c r="K34" s="100">
        <v>0.31193395295337439</v>
      </c>
      <c r="L34" s="20">
        <v>0.31193395295337439</v>
      </c>
      <c r="M34">
        <v>0.31193395295337439</v>
      </c>
      <c r="N34">
        <v>0.31193395295337439</v>
      </c>
      <c r="O34">
        <v>0.31193395295337439</v>
      </c>
      <c r="P34">
        <v>0.31193395295337439</v>
      </c>
      <c r="Q34">
        <v>0.31193395295337439</v>
      </c>
      <c r="R34">
        <v>0.31193395295337439</v>
      </c>
      <c r="S34">
        <v>0.31193395295337439</v>
      </c>
      <c r="T34">
        <v>0.31193395295337439</v>
      </c>
      <c r="U34">
        <v>0.31193395295337439</v>
      </c>
      <c r="V34">
        <v>0.31193395295337439</v>
      </c>
      <c r="W34">
        <v>0.31193395295337439</v>
      </c>
      <c r="X34">
        <v>0.31193395295337439</v>
      </c>
      <c r="Y34">
        <v>0.31193395295337439</v>
      </c>
      <c r="Z34">
        <v>0.31193395295337439</v>
      </c>
      <c r="AA34">
        <v>0.31193395295337439</v>
      </c>
      <c r="AB34">
        <v>0.31193395295337439</v>
      </c>
      <c r="AC34">
        <v>0.31193395295337439</v>
      </c>
      <c r="AD34">
        <v>0.31193395295337439</v>
      </c>
      <c r="AE34">
        <v>0.31193395295337439</v>
      </c>
      <c r="AF34">
        <v>0.31193395295337439</v>
      </c>
      <c r="AG34">
        <v>0.31193395295337439</v>
      </c>
      <c r="AH34">
        <v>0.31193395295337439</v>
      </c>
      <c r="AI34">
        <v>0.31193395295337439</v>
      </c>
    </row>
    <row r="35" spans="1:35">
      <c r="H35" s="19"/>
      <c r="I35" s="101"/>
      <c r="J35" s="100"/>
      <c r="K35" s="100"/>
      <c r="L35" s="20"/>
    </row>
    <row r="36" spans="1:35" s="13" customFormat="1">
      <c r="A36" s="13" t="s">
        <v>212</v>
      </c>
      <c r="H36" s="14"/>
      <c r="I36" s="178"/>
      <c r="L36" s="15"/>
    </row>
    <row r="37" spans="1:35" s="16" customFormat="1">
      <c r="B37" s="16" t="s">
        <v>329</v>
      </c>
      <c r="H37" s="17"/>
      <c r="I37" s="103"/>
      <c r="L37" s="18"/>
    </row>
    <row r="38" spans="1:35" ht="45">
      <c r="C38" s="21" t="s">
        <v>330</v>
      </c>
      <c r="D38" s="21" t="s">
        <v>331</v>
      </c>
      <c r="E38" s="21" t="s">
        <v>332</v>
      </c>
      <c r="H38" s="19"/>
      <c r="I38" s="101"/>
      <c r="J38" s="100"/>
      <c r="K38" s="100"/>
      <c r="L38" s="20"/>
    </row>
    <row r="39" spans="1:35">
      <c r="B39" t="s">
        <v>333</v>
      </c>
      <c r="C39">
        <v>1</v>
      </c>
      <c r="D39">
        <v>1</v>
      </c>
      <c r="E39">
        <v>0</v>
      </c>
      <c r="H39" s="273" t="s">
        <v>334</v>
      </c>
      <c r="I39" s="274" t="s">
        <v>334</v>
      </c>
      <c r="J39" s="274" t="s">
        <v>334</v>
      </c>
      <c r="K39" s="274" t="s">
        <v>334</v>
      </c>
      <c r="L39" s="275" t="s">
        <v>334</v>
      </c>
    </row>
    <row r="40" spans="1:35">
      <c r="B40" t="s">
        <v>335</v>
      </c>
      <c r="C40">
        <v>1</v>
      </c>
      <c r="D40">
        <v>1</v>
      </c>
      <c r="E40">
        <v>1</v>
      </c>
      <c r="H40" s="273" t="s">
        <v>334</v>
      </c>
      <c r="I40" s="274" t="s">
        <v>334</v>
      </c>
      <c r="J40" s="274" t="s">
        <v>334</v>
      </c>
      <c r="K40" s="274" t="s">
        <v>334</v>
      </c>
      <c r="L40" s="275" t="s">
        <v>334</v>
      </c>
    </row>
    <row r="41" spans="1:35">
      <c r="B41" t="s">
        <v>336</v>
      </c>
      <c r="C41">
        <v>1</v>
      </c>
      <c r="D41">
        <v>1</v>
      </c>
      <c r="E41">
        <f>IFERROR((1-Replacement_Percentage_Option_3)^Asset_Life_Option_3,0)</f>
        <v>0</v>
      </c>
      <c r="H41" s="273" t="s">
        <v>334</v>
      </c>
      <c r="I41" s="274" t="s">
        <v>334</v>
      </c>
      <c r="J41" s="274" t="s">
        <v>334</v>
      </c>
      <c r="K41" s="274" t="s">
        <v>334</v>
      </c>
      <c r="L41" s="275" t="s">
        <v>334</v>
      </c>
    </row>
    <row r="42" spans="1:35">
      <c r="B42" t="s">
        <v>337</v>
      </c>
      <c r="C42">
        <v>1</v>
      </c>
      <c r="D42">
        <v>1</v>
      </c>
      <c r="E42">
        <v>1</v>
      </c>
      <c r="H42" s="273" t="s">
        <v>334</v>
      </c>
      <c r="I42" s="274" t="s">
        <v>334</v>
      </c>
      <c r="J42" s="274" t="s">
        <v>334</v>
      </c>
      <c r="K42" s="274" t="s">
        <v>334</v>
      </c>
      <c r="L42" s="275" t="s">
        <v>334</v>
      </c>
    </row>
    <row r="43" spans="1:35">
      <c r="B43" t="s">
        <v>338</v>
      </c>
      <c r="C43">
        <v>1</v>
      </c>
      <c r="D43">
        <v>1</v>
      </c>
      <c r="E43">
        <v>1</v>
      </c>
      <c r="H43" s="273" t="s">
        <v>334</v>
      </c>
      <c r="I43" s="274" t="s">
        <v>334</v>
      </c>
      <c r="J43" s="274" t="s">
        <v>334</v>
      </c>
      <c r="K43" s="274" t="s">
        <v>334</v>
      </c>
      <c r="L43" s="275" t="s">
        <v>334</v>
      </c>
    </row>
    <row r="44" spans="1:35">
      <c r="B44" t="s">
        <v>339</v>
      </c>
      <c r="C44">
        <v>0</v>
      </c>
      <c r="D44">
        <v>1</v>
      </c>
      <c r="E44">
        <v>1</v>
      </c>
      <c r="H44" s="273" t="s">
        <v>334</v>
      </c>
      <c r="I44" s="274" t="s">
        <v>334</v>
      </c>
      <c r="J44" s="274" t="s">
        <v>334</v>
      </c>
      <c r="K44" s="274" t="s">
        <v>334</v>
      </c>
      <c r="L44" s="275" t="s">
        <v>334</v>
      </c>
    </row>
    <row r="45" spans="1:35">
      <c r="B45" t="s">
        <v>340</v>
      </c>
      <c r="C45">
        <v>0</v>
      </c>
      <c r="D45">
        <v>1</v>
      </c>
      <c r="E45">
        <v>1</v>
      </c>
      <c r="H45" s="273" t="s">
        <v>334</v>
      </c>
      <c r="I45" s="274" t="s">
        <v>334</v>
      </c>
      <c r="J45" s="274" t="s">
        <v>334</v>
      </c>
      <c r="K45" s="274" t="s">
        <v>334</v>
      </c>
      <c r="L45" s="275" t="s">
        <v>334</v>
      </c>
    </row>
    <row r="46" spans="1:35">
      <c r="H46" s="78"/>
      <c r="I46" s="101"/>
      <c r="J46" s="101"/>
      <c r="K46" s="101"/>
      <c r="L46" s="85"/>
    </row>
    <row r="47" spans="1:35">
      <c r="H47" s="78"/>
      <c r="I47" s="101"/>
      <c r="J47" s="101"/>
      <c r="K47" s="101"/>
      <c r="L47" s="85"/>
    </row>
    <row r="48" spans="1:35" s="16" customFormat="1">
      <c r="B48" s="16" t="s">
        <v>341</v>
      </c>
      <c r="H48" s="84"/>
      <c r="I48" s="103"/>
      <c r="L48" s="18"/>
    </row>
    <row r="49" spans="1:35">
      <c r="H49" s="19">
        <v>1</v>
      </c>
      <c r="I49" s="101">
        <v>0</v>
      </c>
      <c r="J49" s="100">
        <v>0</v>
      </c>
      <c r="K49" s="100">
        <v>0</v>
      </c>
      <c r="L49" s="20">
        <v>0</v>
      </c>
    </row>
    <row r="50" spans="1:35" s="16" customFormat="1">
      <c r="B50" s="16" t="s">
        <v>342</v>
      </c>
      <c r="H50" s="17"/>
      <c r="I50" s="103"/>
      <c r="L50" s="18"/>
    </row>
    <row r="51" spans="1:35">
      <c r="H51" s="19"/>
      <c r="I51" s="101"/>
      <c r="J51" s="100"/>
      <c r="K51" s="100"/>
      <c r="L51" s="20"/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</row>
    <row r="52" spans="1:35" s="16" customFormat="1">
      <c r="B52" s="16" t="s">
        <v>343</v>
      </c>
      <c r="H52" s="17"/>
      <c r="I52" s="103"/>
      <c r="L52" s="18"/>
    </row>
    <row r="53" spans="1:35">
      <c r="B53" t="s">
        <v>344</v>
      </c>
      <c r="H53" s="19">
        <v>0</v>
      </c>
      <c r="I53" s="101">
        <v>0.15224148278489463</v>
      </c>
      <c r="J53" s="100">
        <v>0.15224148278489463</v>
      </c>
      <c r="K53" s="100">
        <v>0.15224148278489463</v>
      </c>
      <c r="L53" s="20">
        <v>0.15224148278489463</v>
      </c>
      <c r="M53">
        <v>0.15224148278489463</v>
      </c>
      <c r="N53">
        <v>0.15224148278489463</v>
      </c>
      <c r="O53">
        <v>0.15224148278489463</v>
      </c>
      <c r="P53">
        <v>0.15224148278489463</v>
      </c>
      <c r="Q53">
        <v>0.15224148278489463</v>
      </c>
      <c r="R53">
        <v>0.15224148278489463</v>
      </c>
      <c r="S53">
        <v>0.15224148278489463</v>
      </c>
      <c r="T53">
        <v>0.15224148278489463</v>
      </c>
      <c r="U53">
        <v>0.15224148278489463</v>
      </c>
      <c r="V53">
        <v>0.15224148278489463</v>
      </c>
      <c r="W53">
        <v>0.15224148278489463</v>
      </c>
      <c r="X53">
        <v>0.15224148278489463</v>
      </c>
      <c r="Y53">
        <v>0.15224148278489463</v>
      </c>
      <c r="Z53">
        <v>0.15224148278489463</v>
      </c>
      <c r="AA53">
        <v>0.15224148278489463</v>
      </c>
      <c r="AB53">
        <v>0.15224148278489463</v>
      </c>
      <c r="AC53">
        <v>0.15224148278489463</v>
      </c>
      <c r="AD53">
        <v>0.15224148278489463</v>
      </c>
      <c r="AE53">
        <v>0.15224148278489463</v>
      </c>
      <c r="AF53">
        <v>0.15224148278489463</v>
      </c>
      <c r="AG53">
        <v>0.15224148278489463</v>
      </c>
      <c r="AH53">
        <v>0.15224148278489463</v>
      </c>
      <c r="AI53">
        <v>0.15224148278489463</v>
      </c>
    </row>
    <row r="54" spans="1:35">
      <c r="B54" t="s">
        <v>345</v>
      </c>
      <c r="H54" s="19"/>
      <c r="I54" s="101"/>
      <c r="J54" s="100"/>
      <c r="K54" s="100"/>
      <c r="L54" s="20"/>
    </row>
    <row r="55" spans="1:35">
      <c r="B55" t="s">
        <v>346</v>
      </c>
      <c r="H55" s="19"/>
      <c r="I55" s="101"/>
      <c r="J55" s="100"/>
      <c r="K55" s="100"/>
      <c r="L55" s="20"/>
    </row>
    <row r="56" spans="1:35">
      <c r="H56" s="19"/>
      <c r="I56" s="101"/>
      <c r="J56" s="100"/>
      <c r="K56" s="100"/>
      <c r="L56" s="20"/>
    </row>
    <row r="57" spans="1:35" s="16" customFormat="1">
      <c r="B57" s="16" t="s">
        <v>326</v>
      </c>
      <c r="H57" s="17"/>
      <c r="I57" s="103"/>
      <c r="L57" s="18"/>
    </row>
    <row r="58" spans="1:35">
      <c r="B58" t="s">
        <v>327</v>
      </c>
      <c r="F58">
        <v>0</v>
      </c>
      <c r="G58">
        <v>0</v>
      </c>
      <c r="H58" s="78">
        <v>15.224148278489462</v>
      </c>
      <c r="I58" s="101">
        <v>0</v>
      </c>
      <c r="J58" s="101">
        <v>0</v>
      </c>
      <c r="K58" s="101">
        <v>0</v>
      </c>
      <c r="L58" s="85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</row>
    <row r="59" spans="1:35">
      <c r="B59" t="s">
        <v>328</v>
      </c>
      <c r="F59">
        <v>0</v>
      </c>
      <c r="G59">
        <v>0</v>
      </c>
      <c r="H59" s="19">
        <v>0</v>
      </c>
      <c r="I59" s="101">
        <v>0.15224148278489463</v>
      </c>
      <c r="J59" s="100">
        <v>0.15224148278489463</v>
      </c>
      <c r="K59" s="100">
        <v>0.15224148278489463</v>
      </c>
      <c r="L59" s="20">
        <v>0.15224148278489463</v>
      </c>
      <c r="M59">
        <v>0.15224148278489463</v>
      </c>
      <c r="N59">
        <v>0.15224148278489463</v>
      </c>
      <c r="O59">
        <v>0.15224148278489463</v>
      </c>
      <c r="P59">
        <v>0.15224148278489463</v>
      </c>
      <c r="Q59">
        <v>0.15224148278489463</v>
      </c>
      <c r="R59">
        <v>0.15224148278489463</v>
      </c>
      <c r="S59">
        <v>0.15224148278489463</v>
      </c>
      <c r="T59">
        <v>0.15224148278489463</v>
      </c>
      <c r="U59">
        <v>0.15224148278489463</v>
      </c>
      <c r="V59">
        <v>0.15224148278489463</v>
      </c>
      <c r="W59">
        <v>0.15224148278489463</v>
      </c>
      <c r="X59">
        <v>0.15224148278489463</v>
      </c>
      <c r="Y59">
        <v>0.15224148278489463</v>
      </c>
      <c r="Z59">
        <v>0.15224148278489463</v>
      </c>
      <c r="AA59">
        <v>0.15224148278489463</v>
      </c>
      <c r="AB59">
        <v>0.15224148278489463</v>
      </c>
      <c r="AC59">
        <v>0.15224148278489463</v>
      </c>
      <c r="AD59">
        <v>0.15224148278489463</v>
      </c>
      <c r="AE59">
        <v>0.15224148278489463</v>
      </c>
      <c r="AF59">
        <v>0.15224148278489463</v>
      </c>
      <c r="AG59">
        <v>0.15224148278489463</v>
      </c>
      <c r="AH59">
        <v>0.15224148278489463</v>
      </c>
      <c r="AI59">
        <v>0.15224148278489463</v>
      </c>
    </row>
    <row r="60" spans="1:35">
      <c r="H60" s="19"/>
      <c r="I60" s="101"/>
      <c r="J60" s="100"/>
      <c r="K60" s="100"/>
      <c r="L60" s="20"/>
    </row>
    <row r="61" spans="1:35" s="13" customFormat="1">
      <c r="A61" s="13" t="s">
        <v>213</v>
      </c>
      <c r="H61" s="14"/>
      <c r="I61" s="178"/>
      <c r="L61" s="15"/>
    </row>
    <row r="62" spans="1:35" s="16" customFormat="1">
      <c r="B62" s="16" t="s">
        <v>329</v>
      </c>
      <c r="H62" s="17"/>
      <c r="I62" s="103"/>
      <c r="L62" s="18"/>
    </row>
    <row r="63" spans="1:35" ht="45">
      <c r="C63" s="21" t="s">
        <v>330</v>
      </c>
      <c r="D63" s="21" t="s">
        <v>331</v>
      </c>
      <c r="E63" s="21" t="s">
        <v>332</v>
      </c>
      <c r="H63" s="19"/>
      <c r="I63" s="101"/>
      <c r="J63" s="100"/>
      <c r="K63" s="100"/>
      <c r="L63" s="20"/>
    </row>
    <row r="64" spans="1:35">
      <c r="B64" t="s">
        <v>333</v>
      </c>
      <c r="C64">
        <v>1</v>
      </c>
      <c r="D64">
        <v>1</v>
      </c>
      <c r="E64">
        <v>0</v>
      </c>
      <c r="H64" s="273" t="s">
        <v>334</v>
      </c>
      <c r="I64" s="274" t="s">
        <v>334</v>
      </c>
      <c r="J64" s="274" t="s">
        <v>334</v>
      </c>
      <c r="K64" s="274" t="s">
        <v>334</v>
      </c>
      <c r="L64" s="275" t="s">
        <v>334</v>
      </c>
    </row>
    <row r="65" spans="1:272">
      <c r="B65" t="s">
        <v>335</v>
      </c>
      <c r="C65">
        <v>1</v>
      </c>
      <c r="D65">
        <v>1</v>
      </c>
      <c r="E65">
        <v>1</v>
      </c>
      <c r="H65" s="273" t="s">
        <v>334</v>
      </c>
      <c r="I65" s="274" t="s">
        <v>334</v>
      </c>
      <c r="J65" s="274" t="s">
        <v>334</v>
      </c>
      <c r="K65" s="274" t="s">
        <v>334</v>
      </c>
      <c r="L65" s="275" t="s">
        <v>334</v>
      </c>
    </row>
    <row r="66" spans="1:272">
      <c r="B66" t="s">
        <v>336</v>
      </c>
      <c r="C66">
        <v>1</v>
      </c>
      <c r="D66">
        <v>1</v>
      </c>
      <c r="E66">
        <f>IFERROR((1-Replacement_Percentage_Option_4)^Asset_Life_Option_4,0)</f>
        <v>0</v>
      </c>
      <c r="H66" s="273" t="s">
        <v>334</v>
      </c>
      <c r="I66" s="274" t="s">
        <v>334</v>
      </c>
      <c r="J66" s="274" t="s">
        <v>334</v>
      </c>
      <c r="K66" s="274" t="s">
        <v>334</v>
      </c>
      <c r="L66" s="275" t="s">
        <v>334</v>
      </c>
    </row>
    <row r="67" spans="1:272">
      <c r="B67" t="s">
        <v>337</v>
      </c>
      <c r="C67">
        <v>1</v>
      </c>
      <c r="D67">
        <v>1</v>
      </c>
      <c r="E67">
        <v>1</v>
      </c>
      <c r="H67" s="273" t="s">
        <v>334</v>
      </c>
      <c r="I67" s="274" t="s">
        <v>334</v>
      </c>
      <c r="J67" s="274" t="s">
        <v>334</v>
      </c>
      <c r="K67" s="274" t="s">
        <v>334</v>
      </c>
      <c r="L67" s="275" t="s">
        <v>334</v>
      </c>
    </row>
    <row r="68" spans="1:272">
      <c r="B68" t="s">
        <v>338</v>
      </c>
      <c r="C68">
        <v>1</v>
      </c>
      <c r="D68">
        <v>1</v>
      </c>
      <c r="E68">
        <v>1</v>
      </c>
      <c r="H68" s="273" t="s">
        <v>334</v>
      </c>
      <c r="I68" s="274" t="s">
        <v>334</v>
      </c>
      <c r="J68" s="274" t="s">
        <v>334</v>
      </c>
      <c r="K68" s="274" t="s">
        <v>334</v>
      </c>
      <c r="L68" s="275" t="s">
        <v>334</v>
      </c>
    </row>
    <row r="69" spans="1:272">
      <c r="B69" t="s">
        <v>339</v>
      </c>
      <c r="C69">
        <v>0</v>
      </c>
      <c r="D69">
        <v>1</v>
      </c>
      <c r="E69">
        <v>1</v>
      </c>
      <c r="H69" s="273" t="s">
        <v>334</v>
      </c>
      <c r="I69" s="274" t="s">
        <v>334</v>
      </c>
      <c r="J69" s="274" t="s">
        <v>334</v>
      </c>
      <c r="K69" s="274" t="s">
        <v>334</v>
      </c>
      <c r="L69" s="275" t="s">
        <v>334</v>
      </c>
    </row>
    <row r="70" spans="1:272">
      <c r="B70" t="s">
        <v>340</v>
      </c>
      <c r="C70">
        <v>0</v>
      </c>
      <c r="D70">
        <v>1</v>
      </c>
      <c r="E70">
        <v>1</v>
      </c>
      <c r="H70" s="273" t="s">
        <v>334</v>
      </c>
      <c r="I70" s="274" t="s">
        <v>334</v>
      </c>
      <c r="J70" s="274" t="s">
        <v>334</v>
      </c>
      <c r="K70" s="274" t="s">
        <v>334</v>
      </c>
      <c r="L70" s="275" t="s">
        <v>334</v>
      </c>
    </row>
    <row r="71" spans="1:272">
      <c r="H71" s="19"/>
      <c r="I71" s="101"/>
      <c r="J71" s="100"/>
      <c r="K71" s="100"/>
      <c r="L71" s="20"/>
    </row>
    <row r="72" spans="1:272">
      <c r="H72" s="19"/>
      <c r="I72" s="101"/>
      <c r="J72" s="100"/>
      <c r="K72" s="100"/>
      <c r="L72" s="20"/>
    </row>
    <row r="73" spans="1:272" s="16" customFormat="1">
      <c r="B73" s="16" t="s">
        <v>341</v>
      </c>
      <c r="H73" s="84"/>
      <c r="I73" s="103"/>
      <c r="L73" s="18"/>
    </row>
    <row r="74" spans="1:272">
      <c r="H74" s="19">
        <v>1</v>
      </c>
      <c r="I74" s="101">
        <v>0</v>
      </c>
      <c r="J74" s="100">
        <v>0</v>
      </c>
      <c r="K74" s="100">
        <v>0</v>
      </c>
      <c r="L74" s="20">
        <v>0</v>
      </c>
    </row>
    <row r="75" spans="1:272">
      <c r="A75" s="16"/>
      <c r="B75" s="16" t="s">
        <v>342</v>
      </c>
      <c r="C75" s="16"/>
      <c r="D75" s="16"/>
      <c r="E75" s="16"/>
      <c r="F75" s="16"/>
      <c r="G75" s="16"/>
      <c r="H75" s="84"/>
      <c r="I75" s="103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>
      <c r="H76" s="19"/>
      <c r="I76" s="101"/>
      <c r="J76" s="100"/>
      <c r="K76" s="100"/>
      <c r="L76" s="20"/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</row>
    <row r="77" spans="1:272" s="16" customFormat="1">
      <c r="B77" s="16" t="s">
        <v>343</v>
      </c>
      <c r="H77" s="17"/>
      <c r="I77" s="103"/>
      <c r="L77" s="18"/>
    </row>
    <row r="78" spans="1:272">
      <c r="B78" t="s">
        <v>344</v>
      </c>
      <c r="H78" s="19">
        <v>0</v>
      </c>
      <c r="I78" s="101">
        <v>0.42185937773844145</v>
      </c>
      <c r="J78" s="100">
        <v>0.42185937773844145</v>
      </c>
      <c r="K78" s="100">
        <v>0.42185937773844145</v>
      </c>
      <c r="L78" s="20">
        <v>0.42185937773844145</v>
      </c>
      <c r="M78">
        <v>0.42185937773844145</v>
      </c>
      <c r="N78">
        <v>0.42185937773844145</v>
      </c>
      <c r="O78">
        <v>0.42185937773844145</v>
      </c>
      <c r="P78">
        <v>0.42185937773844145</v>
      </c>
      <c r="Q78">
        <v>0.42185937773844145</v>
      </c>
      <c r="R78">
        <v>0.42185937773844145</v>
      </c>
      <c r="S78">
        <v>0.42185937773844145</v>
      </c>
      <c r="T78">
        <v>0.42185937773844145</v>
      </c>
      <c r="U78">
        <v>0.42185937773844145</v>
      </c>
      <c r="V78">
        <v>0.42185937773844145</v>
      </c>
      <c r="W78">
        <v>0.42185937773844145</v>
      </c>
      <c r="X78">
        <v>0.42185937773844145</v>
      </c>
      <c r="Y78">
        <v>0.42185937773844145</v>
      </c>
      <c r="Z78">
        <v>0.42185937773844145</v>
      </c>
      <c r="AA78">
        <v>0.42185937773844145</v>
      </c>
      <c r="AB78">
        <v>0.42185937773844145</v>
      </c>
      <c r="AC78">
        <v>0.42185937773844145</v>
      </c>
      <c r="AD78">
        <v>0.42185937773844145</v>
      </c>
      <c r="AE78">
        <v>0.42185937773844145</v>
      </c>
      <c r="AF78">
        <v>0.42185937773844145</v>
      </c>
      <c r="AG78">
        <v>0.42185937773844145</v>
      </c>
      <c r="AH78">
        <v>0.42185937773844145</v>
      </c>
      <c r="AI78">
        <v>0.42185937773844145</v>
      </c>
    </row>
    <row r="79" spans="1:272">
      <c r="B79" t="s">
        <v>345</v>
      </c>
      <c r="H79" s="19"/>
      <c r="I79" s="101"/>
      <c r="J79" s="100"/>
      <c r="K79" s="100"/>
      <c r="L79" s="20"/>
    </row>
    <row r="80" spans="1:272">
      <c r="B80" t="s">
        <v>346</v>
      </c>
      <c r="H80" s="19"/>
      <c r="I80" s="101"/>
      <c r="J80" s="100"/>
      <c r="K80" s="100"/>
      <c r="L80" s="20"/>
    </row>
    <row r="81" spans="1:35">
      <c r="H81" s="19"/>
      <c r="I81" s="101"/>
      <c r="J81" s="100"/>
      <c r="K81" s="100"/>
      <c r="L81" s="20"/>
    </row>
    <row r="82" spans="1:35" s="16" customFormat="1">
      <c r="B82" s="16" t="s">
        <v>326</v>
      </c>
      <c r="H82" s="17"/>
      <c r="I82" s="103"/>
      <c r="L82" s="18"/>
    </row>
    <row r="83" spans="1:35">
      <c r="B83" t="s">
        <v>327</v>
      </c>
      <c r="F83">
        <v>0</v>
      </c>
      <c r="G83">
        <v>0</v>
      </c>
      <c r="H83" s="19">
        <v>42.185937773844145</v>
      </c>
      <c r="I83" s="101">
        <v>0</v>
      </c>
      <c r="J83" s="100">
        <v>0</v>
      </c>
      <c r="K83" s="100">
        <v>0</v>
      </c>
      <c r="L83" s="20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</row>
    <row r="84" spans="1:35">
      <c r="B84" t="s">
        <v>328</v>
      </c>
      <c r="F84">
        <v>0</v>
      </c>
      <c r="G84">
        <v>0</v>
      </c>
      <c r="H84" s="19">
        <v>0</v>
      </c>
      <c r="I84" s="101">
        <v>0.42185937773844145</v>
      </c>
      <c r="J84" s="100">
        <v>0.42185937773844145</v>
      </c>
      <c r="K84" s="100">
        <v>0.42185937773844145</v>
      </c>
      <c r="L84" s="20">
        <v>0.42185937773844145</v>
      </c>
      <c r="M84">
        <v>0.42185937773844145</v>
      </c>
      <c r="N84">
        <v>0.42185937773844145</v>
      </c>
      <c r="O84">
        <v>0.42185937773844145</v>
      </c>
      <c r="P84">
        <v>0.42185937773844145</v>
      </c>
      <c r="Q84">
        <v>0.42185937773844145</v>
      </c>
      <c r="R84">
        <v>0.42185937773844145</v>
      </c>
      <c r="S84">
        <v>0.42185937773844145</v>
      </c>
      <c r="T84">
        <v>0.42185937773844145</v>
      </c>
      <c r="U84">
        <v>0.42185937773844145</v>
      </c>
      <c r="V84">
        <v>0.42185937773844145</v>
      </c>
      <c r="W84">
        <v>0.42185937773844145</v>
      </c>
      <c r="X84">
        <v>0.42185937773844145</v>
      </c>
      <c r="Y84">
        <v>0.42185937773844145</v>
      </c>
      <c r="Z84">
        <v>0.42185937773844145</v>
      </c>
      <c r="AA84">
        <v>0.42185937773844145</v>
      </c>
      <c r="AB84">
        <v>0.42185937773844145</v>
      </c>
      <c r="AC84">
        <v>0.42185937773844145</v>
      </c>
      <c r="AD84">
        <v>0.42185937773844145</v>
      </c>
      <c r="AE84">
        <v>0.42185937773844145</v>
      </c>
      <c r="AF84">
        <v>0.42185937773844145</v>
      </c>
      <c r="AG84">
        <v>0.42185937773844145</v>
      </c>
      <c r="AH84">
        <v>0.42185937773844145</v>
      </c>
      <c r="AI84">
        <v>0.42185937773844145</v>
      </c>
    </row>
    <row r="85" spans="1:35">
      <c r="H85" s="19"/>
      <c r="I85" s="101"/>
      <c r="J85" s="100"/>
      <c r="K85" s="100"/>
      <c r="L85" s="20"/>
    </row>
    <row r="86" spans="1:35" s="13" customFormat="1">
      <c r="A86" s="13" t="s">
        <v>214</v>
      </c>
      <c r="H86" s="14"/>
      <c r="I86" s="178"/>
      <c r="L86" s="15"/>
    </row>
    <row r="87" spans="1:35" s="16" customFormat="1">
      <c r="B87" s="16" t="s">
        <v>329</v>
      </c>
      <c r="H87" s="17"/>
      <c r="I87" s="103"/>
      <c r="L87" s="18"/>
    </row>
    <row r="88" spans="1:35" ht="45">
      <c r="C88" s="21" t="s">
        <v>330</v>
      </c>
      <c r="D88" s="21" t="s">
        <v>331</v>
      </c>
      <c r="E88" s="21" t="s">
        <v>332</v>
      </c>
      <c r="H88" s="19"/>
      <c r="I88" s="101"/>
      <c r="J88" s="100"/>
      <c r="K88" s="100"/>
      <c r="L88" s="20"/>
    </row>
    <row r="89" spans="1:35">
      <c r="B89" t="s">
        <v>333</v>
      </c>
      <c r="C89">
        <v>1</v>
      </c>
      <c r="D89">
        <v>1</v>
      </c>
      <c r="E89">
        <v>0</v>
      </c>
      <c r="H89" s="273" t="s">
        <v>334</v>
      </c>
      <c r="I89" s="274" t="s">
        <v>334</v>
      </c>
      <c r="J89" s="274" t="s">
        <v>334</v>
      </c>
      <c r="K89" s="274" t="s">
        <v>334</v>
      </c>
      <c r="L89" s="275" t="s">
        <v>334</v>
      </c>
    </row>
    <row r="90" spans="1:35">
      <c r="B90" t="s">
        <v>335</v>
      </c>
      <c r="C90">
        <v>1</v>
      </c>
      <c r="D90">
        <v>1</v>
      </c>
      <c r="E90">
        <v>1</v>
      </c>
      <c r="H90" s="273" t="s">
        <v>334</v>
      </c>
      <c r="I90" s="274" t="s">
        <v>334</v>
      </c>
      <c r="J90" s="274" t="s">
        <v>334</v>
      </c>
      <c r="K90" s="274" t="s">
        <v>334</v>
      </c>
      <c r="L90" s="275" t="s">
        <v>334</v>
      </c>
    </row>
    <row r="91" spans="1:35">
      <c r="B91" t="s">
        <v>336</v>
      </c>
      <c r="C91">
        <v>1</v>
      </c>
      <c r="D91">
        <v>1</v>
      </c>
      <c r="E91">
        <f>IFERROR((1-Replacement_Percentage_Option_5)^Asset_Life_Option_5,0)</f>
        <v>0</v>
      </c>
      <c r="H91" s="273" t="s">
        <v>334</v>
      </c>
      <c r="I91" s="274" t="s">
        <v>334</v>
      </c>
      <c r="J91" s="274" t="s">
        <v>334</v>
      </c>
      <c r="K91" s="274" t="s">
        <v>334</v>
      </c>
      <c r="L91" s="275" t="s">
        <v>334</v>
      </c>
    </row>
    <row r="92" spans="1:35">
      <c r="B92" t="s">
        <v>337</v>
      </c>
      <c r="C92">
        <v>1</v>
      </c>
      <c r="D92">
        <v>1</v>
      </c>
      <c r="E92">
        <v>1</v>
      </c>
      <c r="H92" s="273" t="s">
        <v>334</v>
      </c>
      <c r="I92" s="274" t="s">
        <v>334</v>
      </c>
      <c r="J92" s="274" t="s">
        <v>334</v>
      </c>
      <c r="K92" s="274" t="s">
        <v>334</v>
      </c>
      <c r="L92" s="275" t="s">
        <v>334</v>
      </c>
    </row>
    <row r="93" spans="1:35">
      <c r="B93" t="s">
        <v>338</v>
      </c>
      <c r="C93">
        <v>1</v>
      </c>
      <c r="D93">
        <v>1</v>
      </c>
      <c r="E93">
        <v>1</v>
      </c>
      <c r="H93" s="273" t="s">
        <v>334</v>
      </c>
      <c r="I93" s="274" t="s">
        <v>334</v>
      </c>
      <c r="J93" s="274" t="s">
        <v>334</v>
      </c>
      <c r="K93" s="274" t="s">
        <v>334</v>
      </c>
      <c r="L93" s="275" t="s">
        <v>334</v>
      </c>
    </row>
    <row r="94" spans="1:35">
      <c r="B94" t="s">
        <v>339</v>
      </c>
      <c r="C94">
        <v>0</v>
      </c>
      <c r="D94">
        <v>1</v>
      </c>
      <c r="E94">
        <v>1</v>
      </c>
      <c r="H94" s="273" t="s">
        <v>334</v>
      </c>
      <c r="I94" s="274" t="s">
        <v>334</v>
      </c>
      <c r="J94" s="274" t="s">
        <v>334</v>
      </c>
      <c r="K94" s="274" t="s">
        <v>334</v>
      </c>
      <c r="L94" s="275" t="s">
        <v>334</v>
      </c>
    </row>
    <row r="95" spans="1:35">
      <c r="B95" t="s">
        <v>340</v>
      </c>
      <c r="C95">
        <v>0</v>
      </c>
      <c r="D95">
        <v>1</v>
      </c>
      <c r="E95">
        <v>1</v>
      </c>
      <c r="H95" s="273" t="s">
        <v>334</v>
      </c>
      <c r="I95" s="274" t="s">
        <v>334</v>
      </c>
      <c r="J95" s="274" t="s">
        <v>334</v>
      </c>
      <c r="K95" s="274" t="s">
        <v>334</v>
      </c>
      <c r="L95" s="275" t="s">
        <v>334</v>
      </c>
    </row>
    <row r="96" spans="1:35">
      <c r="H96" s="19"/>
      <c r="I96" s="101"/>
      <c r="J96" s="100"/>
      <c r="K96" s="100"/>
      <c r="L96" s="20"/>
    </row>
    <row r="97" spans="1:35">
      <c r="H97" s="19"/>
      <c r="I97" s="101"/>
      <c r="J97" s="100"/>
      <c r="K97" s="100"/>
      <c r="L97" s="20"/>
    </row>
    <row r="98" spans="1:35" s="16" customFormat="1">
      <c r="B98" s="16" t="s">
        <v>341</v>
      </c>
      <c r="H98" s="84"/>
      <c r="I98" s="103"/>
      <c r="L98" s="18"/>
    </row>
    <row r="99" spans="1:35">
      <c r="H99" s="19">
        <v>1</v>
      </c>
      <c r="I99" s="101">
        <v>0</v>
      </c>
      <c r="J99" s="100">
        <v>0</v>
      </c>
      <c r="K99" s="100">
        <v>0</v>
      </c>
      <c r="L99" s="20">
        <v>0</v>
      </c>
    </row>
    <row r="100" spans="1:35" s="16" customFormat="1">
      <c r="B100" s="16" t="s">
        <v>342</v>
      </c>
      <c r="H100" s="17"/>
      <c r="I100" s="103"/>
      <c r="L100" s="18"/>
    </row>
    <row r="101" spans="1:35">
      <c r="H101" s="19"/>
      <c r="I101" s="101"/>
      <c r="J101" s="100"/>
      <c r="K101" s="100"/>
      <c r="L101" s="20"/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</row>
    <row r="102" spans="1:35" s="16" customFormat="1">
      <c r="B102" s="16" t="s">
        <v>343</v>
      </c>
      <c r="H102" s="17"/>
      <c r="I102" s="103"/>
      <c r="L102" s="18"/>
    </row>
    <row r="103" spans="1:35">
      <c r="B103" t="s">
        <v>344</v>
      </c>
      <c r="H103" s="19">
        <v>0</v>
      </c>
      <c r="I103" s="101">
        <v>9.0586157824600444E-2</v>
      </c>
      <c r="J103" s="100">
        <v>9.0586157824600444E-2</v>
      </c>
      <c r="K103" s="100">
        <v>9.0586157824600444E-2</v>
      </c>
      <c r="L103" s="20">
        <v>9.0586157824600444E-2</v>
      </c>
      <c r="M103">
        <v>9.0586157824600444E-2</v>
      </c>
      <c r="N103">
        <v>9.0586157824600444E-2</v>
      </c>
      <c r="O103">
        <v>9.0586157824600444E-2</v>
      </c>
      <c r="P103">
        <v>9.0586157824600444E-2</v>
      </c>
      <c r="Q103">
        <v>9.0586157824600444E-2</v>
      </c>
      <c r="R103">
        <v>9.0586157824600444E-2</v>
      </c>
      <c r="S103">
        <v>9.0586157824600444E-2</v>
      </c>
      <c r="T103">
        <v>9.0586157824600444E-2</v>
      </c>
      <c r="U103">
        <v>9.0586157824600444E-2</v>
      </c>
      <c r="V103">
        <v>9.0586157824600444E-2</v>
      </c>
      <c r="W103">
        <v>9.0586157824600444E-2</v>
      </c>
      <c r="X103">
        <v>9.0586157824600444E-2</v>
      </c>
      <c r="Y103">
        <v>9.0586157824600444E-2</v>
      </c>
      <c r="Z103">
        <v>9.0586157824600444E-2</v>
      </c>
      <c r="AA103">
        <v>9.0586157824600444E-2</v>
      </c>
      <c r="AB103">
        <v>9.0586157824600444E-2</v>
      </c>
      <c r="AC103">
        <v>9.0586157824600444E-2</v>
      </c>
      <c r="AD103">
        <v>9.0586157824600444E-2</v>
      </c>
      <c r="AE103">
        <v>9.0586157824600444E-2</v>
      </c>
      <c r="AF103">
        <v>9.0586157824600444E-2</v>
      </c>
      <c r="AG103">
        <v>9.0586157824600444E-2</v>
      </c>
      <c r="AH103">
        <v>9.0586157824600444E-2</v>
      </c>
      <c r="AI103">
        <v>9.0586157824600444E-2</v>
      </c>
    </row>
    <row r="104" spans="1:35">
      <c r="B104" t="s">
        <v>345</v>
      </c>
      <c r="H104" s="19"/>
      <c r="I104" s="101"/>
      <c r="J104" s="100"/>
      <c r="K104" s="100"/>
      <c r="L104" s="20"/>
    </row>
    <row r="105" spans="1:35">
      <c r="B105" t="s">
        <v>346</v>
      </c>
      <c r="H105" s="19"/>
      <c r="I105" s="101"/>
      <c r="J105" s="100"/>
      <c r="K105" s="100"/>
      <c r="L105" s="20"/>
    </row>
    <row r="106" spans="1:35">
      <c r="H106" s="19"/>
      <c r="I106" s="101"/>
      <c r="J106" s="100"/>
      <c r="K106" s="100"/>
      <c r="L106" s="20"/>
    </row>
    <row r="107" spans="1:35" s="16" customFormat="1">
      <c r="B107" s="16" t="s">
        <v>326</v>
      </c>
      <c r="H107" s="17"/>
      <c r="I107" s="103"/>
      <c r="L107" s="18"/>
    </row>
    <row r="108" spans="1:35">
      <c r="B108" t="s">
        <v>327</v>
      </c>
      <c r="F108">
        <v>0</v>
      </c>
      <c r="G108">
        <v>0</v>
      </c>
      <c r="H108" s="19">
        <v>9.0586157824600448</v>
      </c>
      <c r="I108" s="101">
        <v>0</v>
      </c>
      <c r="J108" s="100">
        <v>0</v>
      </c>
      <c r="K108" s="100">
        <v>0</v>
      </c>
      <c r="L108" s="20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</row>
    <row r="109" spans="1:35">
      <c r="B109" t="s">
        <v>328</v>
      </c>
      <c r="F109">
        <v>0</v>
      </c>
      <c r="G109">
        <v>0</v>
      </c>
      <c r="H109" s="19">
        <v>0</v>
      </c>
      <c r="I109" s="101">
        <v>9.0586157824600444E-2</v>
      </c>
      <c r="J109" s="100">
        <v>9.0586157824600444E-2</v>
      </c>
      <c r="K109" s="100">
        <v>9.0586157824600444E-2</v>
      </c>
      <c r="L109" s="20">
        <v>9.0586157824600444E-2</v>
      </c>
      <c r="M109">
        <v>9.0586157824600444E-2</v>
      </c>
      <c r="N109">
        <v>9.0586157824600444E-2</v>
      </c>
      <c r="O109">
        <v>9.0586157824600444E-2</v>
      </c>
      <c r="P109">
        <v>9.0586157824600444E-2</v>
      </c>
      <c r="Q109">
        <v>9.0586157824600444E-2</v>
      </c>
      <c r="R109">
        <v>9.0586157824600444E-2</v>
      </c>
      <c r="S109">
        <v>9.0586157824600444E-2</v>
      </c>
      <c r="T109">
        <v>9.0586157824600444E-2</v>
      </c>
      <c r="U109">
        <v>9.0586157824600444E-2</v>
      </c>
      <c r="V109">
        <v>9.0586157824600444E-2</v>
      </c>
      <c r="W109">
        <v>9.0586157824600444E-2</v>
      </c>
      <c r="X109">
        <v>9.0586157824600444E-2</v>
      </c>
      <c r="Y109">
        <v>9.0586157824600444E-2</v>
      </c>
      <c r="Z109">
        <v>9.0586157824600444E-2</v>
      </c>
      <c r="AA109">
        <v>9.0586157824600444E-2</v>
      </c>
      <c r="AB109">
        <v>9.0586157824600444E-2</v>
      </c>
      <c r="AC109">
        <v>9.0586157824600444E-2</v>
      </c>
      <c r="AD109">
        <v>9.0586157824600444E-2</v>
      </c>
      <c r="AE109">
        <v>9.0586157824600444E-2</v>
      </c>
      <c r="AF109">
        <v>9.0586157824600444E-2</v>
      </c>
      <c r="AG109">
        <v>9.0586157824600444E-2</v>
      </c>
      <c r="AH109">
        <v>9.0586157824600444E-2</v>
      </c>
      <c r="AI109">
        <v>9.0586157824600444E-2</v>
      </c>
    </row>
    <row r="110" spans="1:35">
      <c r="H110" s="19"/>
      <c r="I110" s="101"/>
      <c r="J110" s="100"/>
      <c r="K110" s="100"/>
      <c r="L110" s="20"/>
    </row>
    <row r="111" spans="1:35" s="13" customFormat="1">
      <c r="A111" s="13" t="s">
        <v>216</v>
      </c>
      <c r="H111" s="14"/>
      <c r="I111" s="178"/>
      <c r="L111" s="15"/>
    </row>
    <row r="112" spans="1:35" s="16" customFormat="1">
      <c r="B112" s="16" t="s">
        <v>329</v>
      </c>
      <c r="H112" s="17"/>
      <c r="I112" s="103"/>
      <c r="L112" s="18"/>
    </row>
    <row r="113" spans="2:35" ht="45">
      <c r="C113" s="21" t="s">
        <v>330</v>
      </c>
      <c r="D113" s="21" t="s">
        <v>331</v>
      </c>
      <c r="E113" s="21" t="s">
        <v>332</v>
      </c>
      <c r="H113" s="19"/>
      <c r="I113" s="101"/>
      <c r="J113" s="100"/>
      <c r="K113" s="100"/>
      <c r="L113" s="20"/>
    </row>
    <row r="114" spans="2:35">
      <c r="B114" t="s">
        <v>333</v>
      </c>
      <c r="C114">
        <v>1</v>
      </c>
      <c r="D114">
        <v>1</v>
      </c>
      <c r="E114">
        <v>0</v>
      </c>
      <c r="H114" s="273" t="s">
        <v>334</v>
      </c>
      <c r="I114" s="274" t="s">
        <v>334</v>
      </c>
      <c r="J114" s="274" t="s">
        <v>334</v>
      </c>
      <c r="K114" s="274" t="s">
        <v>334</v>
      </c>
      <c r="L114" s="275" t="s">
        <v>334</v>
      </c>
    </row>
    <row r="115" spans="2:35">
      <c r="B115" t="s">
        <v>335</v>
      </c>
      <c r="C115">
        <v>1</v>
      </c>
      <c r="D115">
        <v>1</v>
      </c>
      <c r="E115">
        <v>1</v>
      </c>
      <c r="H115" s="273" t="s">
        <v>334</v>
      </c>
      <c r="I115" s="274" t="s">
        <v>334</v>
      </c>
      <c r="J115" s="274" t="s">
        <v>334</v>
      </c>
      <c r="K115" s="274" t="s">
        <v>334</v>
      </c>
      <c r="L115" s="275" t="s">
        <v>334</v>
      </c>
    </row>
    <row r="116" spans="2:35">
      <c r="B116" t="s">
        <v>336</v>
      </c>
      <c r="C116">
        <v>1</v>
      </c>
      <c r="D116">
        <v>1</v>
      </c>
      <c r="E116">
        <f>IFERROR((1-Replacement_Percentage_Option_6)^Asset_Life_Option_6,0)</f>
        <v>0</v>
      </c>
      <c r="H116" s="273" t="s">
        <v>334</v>
      </c>
      <c r="I116" s="274" t="s">
        <v>334</v>
      </c>
      <c r="J116" s="274" t="s">
        <v>334</v>
      </c>
      <c r="K116" s="274" t="s">
        <v>334</v>
      </c>
      <c r="L116" s="275" t="s">
        <v>334</v>
      </c>
    </row>
    <row r="117" spans="2:35">
      <c r="B117" t="s">
        <v>337</v>
      </c>
      <c r="C117">
        <v>1</v>
      </c>
      <c r="D117">
        <v>1</v>
      </c>
      <c r="E117">
        <v>1</v>
      </c>
      <c r="H117" s="273" t="s">
        <v>334</v>
      </c>
      <c r="I117" s="274" t="s">
        <v>334</v>
      </c>
      <c r="J117" s="274" t="s">
        <v>334</v>
      </c>
      <c r="K117" s="274" t="s">
        <v>334</v>
      </c>
      <c r="L117" s="275" t="s">
        <v>334</v>
      </c>
    </row>
    <row r="118" spans="2:35">
      <c r="B118" t="s">
        <v>338</v>
      </c>
      <c r="C118">
        <v>1</v>
      </c>
      <c r="D118">
        <v>1</v>
      </c>
      <c r="E118">
        <v>1</v>
      </c>
      <c r="H118" s="273" t="s">
        <v>334</v>
      </c>
      <c r="I118" s="274" t="s">
        <v>334</v>
      </c>
      <c r="J118" s="274" t="s">
        <v>334</v>
      </c>
      <c r="K118" s="274" t="s">
        <v>334</v>
      </c>
      <c r="L118" s="275" t="s">
        <v>334</v>
      </c>
    </row>
    <row r="119" spans="2:35">
      <c r="B119" t="s">
        <v>339</v>
      </c>
      <c r="C119">
        <v>0</v>
      </c>
      <c r="D119">
        <v>1</v>
      </c>
      <c r="E119">
        <v>1</v>
      </c>
      <c r="H119" s="273" t="s">
        <v>334</v>
      </c>
      <c r="I119" s="274" t="s">
        <v>334</v>
      </c>
      <c r="J119" s="274" t="s">
        <v>334</v>
      </c>
      <c r="K119" s="274" t="s">
        <v>334</v>
      </c>
      <c r="L119" s="275" t="s">
        <v>334</v>
      </c>
    </row>
    <row r="120" spans="2:35">
      <c r="B120" t="s">
        <v>340</v>
      </c>
      <c r="C120">
        <v>0</v>
      </c>
      <c r="D120">
        <v>1</v>
      </c>
      <c r="E120">
        <v>1</v>
      </c>
      <c r="H120" s="273" t="s">
        <v>334</v>
      </c>
      <c r="I120" s="274" t="s">
        <v>334</v>
      </c>
      <c r="J120" s="274" t="s">
        <v>334</v>
      </c>
      <c r="K120" s="274" t="s">
        <v>334</v>
      </c>
      <c r="L120" s="275" t="s">
        <v>334</v>
      </c>
    </row>
    <row r="121" spans="2:35">
      <c r="H121" s="19"/>
      <c r="I121" s="101"/>
      <c r="J121" s="100"/>
      <c r="K121" s="100"/>
      <c r="L121" s="20"/>
    </row>
    <row r="122" spans="2:35">
      <c r="H122" s="19"/>
      <c r="I122" s="101"/>
      <c r="J122" s="100"/>
      <c r="K122" s="100"/>
      <c r="L122" s="20"/>
    </row>
    <row r="123" spans="2:35" s="16" customFormat="1">
      <c r="B123" s="16" t="s">
        <v>341</v>
      </c>
      <c r="H123" s="84"/>
      <c r="I123" s="103"/>
      <c r="L123" s="18"/>
    </row>
    <row r="124" spans="2:35">
      <c r="H124" s="19">
        <v>1</v>
      </c>
      <c r="I124" s="101">
        <v>0</v>
      </c>
      <c r="J124" s="100">
        <v>0</v>
      </c>
      <c r="K124" s="100">
        <v>0</v>
      </c>
      <c r="L124" s="20">
        <v>0</v>
      </c>
    </row>
    <row r="125" spans="2:35" s="16" customFormat="1">
      <c r="B125" s="16" t="s">
        <v>342</v>
      </c>
      <c r="H125" s="17"/>
      <c r="I125" s="103"/>
      <c r="L125" s="18"/>
    </row>
    <row r="126" spans="2:35">
      <c r="H126" s="19"/>
      <c r="I126" s="101"/>
      <c r="J126" s="100"/>
      <c r="K126" s="100"/>
      <c r="L126" s="20"/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</row>
    <row r="127" spans="2:35" s="16" customFormat="1">
      <c r="B127" s="16" t="s">
        <v>343</v>
      </c>
      <c r="H127" s="17"/>
      <c r="I127" s="103"/>
      <c r="L127" s="18"/>
    </row>
    <row r="128" spans="2:35">
      <c r="B128" t="s">
        <v>344</v>
      </c>
      <c r="H128" s="19">
        <v>0</v>
      </c>
      <c r="I128" s="101">
        <v>0.40655904662343839</v>
      </c>
      <c r="J128" s="100">
        <v>0.40655904662343839</v>
      </c>
      <c r="K128" s="100">
        <v>0.40655904662343839</v>
      </c>
      <c r="L128" s="20">
        <v>0.40655904662343839</v>
      </c>
      <c r="M128">
        <v>0.40655904662343839</v>
      </c>
      <c r="N128">
        <v>0.40655904662343839</v>
      </c>
      <c r="O128">
        <v>0.40655904662343839</v>
      </c>
      <c r="P128">
        <v>0.40655904662343839</v>
      </c>
      <c r="Q128">
        <v>0.40655904662343839</v>
      </c>
      <c r="R128">
        <v>0.40655904662343839</v>
      </c>
      <c r="S128">
        <v>0.40655904662343839</v>
      </c>
      <c r="T128">
        <v>0.40655904662343839</v>
      </c>
      <c r="U128">
        <v>0.40655904662343839</v>
      </c>
      <c r="V128">
        <v>0.40655904662343839</v>
      </c>
      <c r="W128">
        <v>0.40655904662343839</v>
      </c>
      <c r="X128">
        <v>0.40655904662343839</v>
      </c>
      <c r="Y128">
        <v>0.40655904662343839</v>
      </c>
      <c r="Z128">
        <v>0.40655904662343839</v>
      </c>
      <c r="AA128">
        <v>0.40655904662343839</v>
      </c>
      <c r="AB128">
        <v>0.40655904662343839</v>
      </c>
      <c r="AC128">
        <v>0.40655904662343839</v>
      </c>
      <c r="AD128">
        <v>0.40655904662343839</v>
      </c>
      <c r="AE128">
        <v>0.40655904662343839</v>
      </c>
      <c r="AF128">
        <v>0.40655904662343839</v>
      </c>
      <c r="AG128">
        <v>0.40655904662343839</v>
      </c>
      <c r="AH128">
        <v>0.40655904662343839</v>
      </c>
      <c r="AI128">
        <v>0.40655904662343839</v>
      </c>
    </row>
    <row r="129" spans="1:36">
      <c r="B129" t="s">
        <v>345</v>
      </c>
      <c r="H129" s="19"/>
      <c r="I129" s="101"/>
      <c r="J129" s="100"/>
      <c r="K129" s="100"/>
      <c r="L129" s="20"/>
    </row>
    <row r="130" spans="1:36">
      <c r="B130" t="s">
        <v>346</v>
      </c>
      <c r="H130" s="19"/>
      <c r="I130" s="101"/>
      <c r="J130" s="100"/>
      <c r="K130" s="100"/>
      <c r="L130" s="20"/>
    </row>
    <row r="131" spans="1:36">
      <c r="H131" s="19"/>
      <c r="I131" s="101"/>
      <c r="J131" s="100"/>
      <c r="K131" s="100"/>
      <c r="L131" s="20"/>
    </row>
    <row r="132" spans="1:36" s="16" customFormat="1">
      <c r="B132" s="16" t="s">
        <v>326</v>
      </c>
      <c r="H132" s="17"/>
      <c r="I132" s="103"/>
      <c r="L132" s="18"/>
    </row>
    <row r="133" spans="1:36">
      <c r="B133" t="s">
        <v>327</v>
      </c>
      <c r="F133">
        <v>0</v>
      </c>
      <c r="G133">
        <v>0</v>
      </c>
      <c r="H133" s="19">
        <v>40.655904662343836</v>
      </c>
      <c r="I133" s="101">
        <v>0</v>
      </c>
      <c r="J133" s="100">
        <v>0</v>
      </c>
      <c r="K133" s="100">
        <v>0</v>
      </c>
      <c r="L133" s="20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</row>
    <row r="134" spans="1:36">
      <c r="B134" t="s">
        <v>328</v>
      </c>
      <c r="F134">
        <v>0</v>
      </c>
      <c r="G134">
        <v>0</v>
      </c>
      <c r="H134" s="19">
        <v>0</v>
      </c>
      <c r="I134" s="101">
        <v>0.40655904662343839</v>
      </c>
      <c r="J134" s="100">
        <v>0.40655904662343839</v>
      </c>
      <c r="K134" s="100">
        <v>0.40655904662343839</v>
      </c>
      <c r="L134" s="20">
        <v>0.40655904662343839</v>
      </c>
      <c r="M134">
        <v>0.40655904662343839</v>
      </c>
      <c r="N134">
        <v>0.40655904662343839</v>
      </c>
      <c r="O134">
        <v>0.40655904662343839</v>
      </c>
      <c r="P134">
        <v>0.40655904662343839</v>
      </c>
      <c r="Q134">
        <v>0.40655904662343839</v>
      </c>
      <c r="R134">
        <v>0.40655904662343839</v>
      </c>
      <c r="S134">
        <v>0.40655904662343839</v>
      </c>
      <c r="T134">
        <v>0.40655904662343839</v>
      </c>
      <c r="U134">
        <v>0.40655904662343839</v>
      </c>
      <c r="V134">
        <v>0.40655904662343839</v>
      </c>
      <c r="W134">
        <v>0.40655904662343839</v>
      </c>
      <c r="X134">
        <v>0.40655904662343839</v>
      </c>
      <c r="Y134">
        <v>0.40655904662343839</v>
      </c>
      <c r="Z134">
        <v>0.40655904662343839</v>
      </c>
      <c r="AA134">
        <v>0.40655904662343839</v>
      </c>
      <c r="AB134">
        <v>0.40655904662343839</v>
      </c>
      <c r="AC134">
        <v>0.40655904662343839</v>
      </c>
      <c r="AD134">
        <v>0.40655904662343839</v>
      </c>
      <c r="AE134">
        <v>0.40655904662343839</v>
      </c>
      <c r="AF134">
        <v>0.40655904662343839</v>
      </c>
      <c r="AG134">
        <v>0.40655904662343839</v>
      </c>
      <c r="AH134">
        <v>0.40655904662343839</v>
      </c>
      <c r="AI134">
        <v>0.40655904662343839</v>
      </c>
    </row>
    <row r="135" spans="1:36" ht="15.75" thickBot="1">
      <c r="H135" s="22"/>
      <c r="I135" s="179"/>
      <c r="J135" s="23"/>
      <c r="K135" s="23"/>
      <c r="L135" s="24"/>
    </row>
    <row r="136" spans="1:36">
      <c r="A136" s="13" t="s">
        <v>217</v>
      </c>
      <c r="B136" s="13"/>
      <c r="C136" s="13"/>
      <c r="D136" s="13"/>
      <c r="E136" s="13"/>
      <c r="F136" s="13"/>
      <c r="G136" s="13"/>
      <c r="H136" s="14"/>
      <c r="I136" s="178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>
      <c r="A137" s="16"/>
      <c r="B137" s="16" t="s">
        <v>329</v>
      </c>
      <c r="C137" s="16"/>
      <c r="D137" s="16"/>
      <c r="E137" s="16"/>
      <c r="F137" s="16"/>
      <c r="G137" s="16"/>
      <c r="H137" s="17"/>
      <c r="I137" s="103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5">
      <c r="C138" s="21" t="s">
        <v>330</v>
      </c>
      <c r="D138" s="21" t="s">
        <v>331</v>
      </c>
      <c r="E138" s="21" t="s">
        <v>332</v>
      </c>
      <c r="H138" s="19"/>
      <c r="I138" s="101"/>
      <c r="J138" s="100"/>
      <c r="K138" s="100"/>
      <c r="L138" s="20"/>
    </row>
    <row r="139" spans="1:36">
      <c r="B139" t="s">
        <v>333</v>
      </c>
      <c r="C139">
        <v>1</v>
      </c>
      <c r="D139">
        <v>1</v>
      </c>
      <c r="E139">
        <v>0</v>
      </c>
      <c r="H139" s="19" cm="1">
        <f t="array" ref="H139:H145">Real_2025_to_real_2024_conversion_factor*H$149*Option_7_Estimate*$D$139:$D$145/10^6</f>
        <v>0</v>
      </c>
      <c r="I139" s="101" cm="1">
        <f t="array" ref="I139:I145">Real_2025_to_real_2024_conversion_factor*I$149*Option_7_Estimate*$D$139:$D$145/10^6</f>
        <v>0</v>
      </c>
      <c r="J139" s="100" cm="1">
        <f t="array" ref="J139:J145">Real_2025_to_real_2024_conversion_factor*J$149*Option_7_Estimate*$D$139:$D$145/10^6</f>
        <v>0</v>
      </c>
      <c r="K139" s="100" cm="1">
        <f t="array" ref="K139:K145">Real_2025_to_real_2024_conversion_factor*K$149*Option_7_Estimate*$D$139:$D$145/10^6</f>
        <v>0</v>
      </c>
      <c r="L139" s="20" cm="1">
        <f t="array" ref="L139:L145">Real_2025_to_real_2024_conversion_factor*L$149*Option_7_Estimate*$D$139:$D$145/10^6</f>
        <v>0</v>
      </c>
    </row>
    <row r="140" spans="1:36">
      <c r="B140" t="s">
        <v>335</v>
      </c>
      <c r="C140">
        <v>1</v>
      </c>
      <c r="D140">
        <v>1</v>
      </c>
      <c r="E140">
        <v>1</v>
      </c>
      <c r="H140" s="19">
        <v>0</v>
      </c>
      <c r="I140" s="101">
        <v>0</v>
      </c>
      <c r="J140" s="100">
        <v>0</v>
      </c>
      <c r="K140" s="100">
        <v>0</v>
      </c>
      <c r="L140" s="20">
        <v>0</v>
      </c>
    </row>
    <row r="141" spans="1:36">
      <c r="B141" t="s">
        <v>336</v>
      </c>
      <c r="C141">
        <v>1</v>
      </c>
      <c r="D141">
        <v>1</v>
      </c>
      <c r="E141" cm="1">
        <f t="array" ref="E141">IFERROR((1-Replacement_Percentage_Option_7)^Asset_Life_Option_7,0)</f>
        <v>0</v>
      </c>
      <c r="H141" s="19">
        <v>0</v>
      </c>
      <c r="I141" s="101">
        <v>0</v>
      </c>
      <c r="J141" s="100">
        <v>0</v>
      </c>
      <c r="K141" s="100">
        <v>0</v>
      </c>
      <c r="L141" s="20">
        <v>0</v>
      </c>
    </row>
    <row r="142" spans="1:36">
      <c r="B142" t="s">
        <v>337</v>
      </c>
      <c r="C142">
        <v>1</v>
      </c>
      <c r="D142">
        <v>1</v>
      </c>
      <c r="E142">
        <v>1</v>
      </c>
      <c r="H142" s="19">
        <v>0</v>
      </c>
      <c r="I142" s="101">
        <v>0</v>
      </c>
      <c r="J142" s="100">
        <v>0</v>
      </c>
      <c r="K142" s="100">
        <v>0</v>
      </c>
      <c r="L142" s="20">
        <v>0</v>
      </c>
    </row>
    <row r="143" spans="1:36">
      <c r="B143" t="s">
        <v>338</v>
      </c>
      <c r="C143">
        <v>1</v>
      </c>
      <c r="D143">
        <v>1</v>
      </c>
      <c r="E143">
        <v>1</v>
      </c>
      <c r="H143" s="19">
        <v>0</v>
      </c>
      <c r="I143" s="101">
        <v>0</v>
      </c>
      <c r="J143" s="100">
        <v>0</v>
      </c>
      <c r="K143" s="100">
        <v>0</v>
      </c>
      <c r="L143" s="20">
        <v>0</v>
      </c>
    </row>
    <row r="144" spans="1:36">
      <c r="B144" t="s">
        <v>339</v>
      </c>
      <c r="C144">
        <v>0</v>
      </c>
      <c r="D144">
        <v>1</v>
      </c>
      <c r="E144">
        <v>1</v>
      </c>
      <c r="H144" s="19">
        <v>0</v>
      </c>
      <c r="I144" s="101">
        <v>0</v>
      </c>
      <c r="J144" s="100">
        <v>0</v>
      </c>
      <c r="K144" s="100">
        <v>0</v>
      </c>
      <c r="L144" s="20">
        <v>0</v>
      </c>
    </row>
    <row r="145" spans="1:36">
      <c r="B145" t="s">
        <v>340</v>
      </c>
      <c r="C145">
        <v>0</v>
      </c>
      <c r="D145">
        <v>1</v>
      </c>
      <c r="E145">
        <v>1</v>
      </c>
      <c r="H145" s="19">
        <v>0</v>
      </c>
      <c r="I145" s="101">
        <v>0</v>
      </c>
      <c r="J145" s="100">
        <v>0</v>
      </c>
      <c r="K145" s="100">
        <v>0</v>
      </c>
      <c r="L145" s="20">
        <v>0</v>
      </c>
    </row>
    <row r="146" spans="1:36">
      <c r="H146" s="19"/>
      <c r="I146" s="101"/>
      <c r="J146" s="100"/>
      <c r="K146" s="100"/>
      <c r="L146" s="20"/>
    </row>
    <row r="147" spans="1:36">
      <c r="H147" s="19"/>
      <c r="I147" s="101"/>
      <c r="J147" s="100"/>
      <c r="K147" s="100"/>
      <c r="L147" s="20"/>
    </row>
    <row r="148" spans="1:36">
      <c r="A148" s="16"/>
      <c r="B148" s="16" t="s">
        <v>341</v>
      </c>
      <c r="C148" s="16"/>
      <c r="D148" s="16"/>
      <c r="E148" s="16"/>
      <c r="F148" s="16"/>
      <c r="G148" s="16"/>
      <c r="H148" s="84"/>
      <c r="I148" s="103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>
      <c r="H149" s="19">
        <v>1</v>
      </c>
      <c r="I149" s="101">
        <v>0</v>
      </c>
      <c r="J149" s="100">
        <v>0</v>
      </c>
      <c r="K149" s="100">
        <v>0</v>
      </c>
      <c r="L149" s="20">
        <v>0</v>
      </c>
    </row>
    <row r="150" spans="1:36">
      <c r="A150" s="16"/>
      <c r="B150" s="16" t="s">
        <v>342</v>
      </c>
      <c r="C150" s="16"/>
      <c r="D150" s="16"/>
      <c r="E150" s="16"/>
      <c r="F150" s="16"/>
      <c r="G150" s="16"/>
      <c r="H150" s="17"/>
      <c r="I150" s="103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>
      <c r="H151" s="19"/>
      <c r="I151" s="101"/>
      <c r="J151" s="100"/>
      <c r="K151" s="100"/>
      <c r="L151" s="20"/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</row>
    <row r="152" spans="1:36">
      <c r="A152" s="16"/>
      <c r="B152" s="16" t="s">
        <v>343</v>
      </c>
      <c r="C152" s="16"/>
      <c r="D152" s="16"/>
      <c r="E152" s="16"/>
      <c r="F152" s="16"/>
      <c r="G152" s="16"/>
      <c r="H152" s="17"/>
      <c r="I152" s="103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>
      <c r="B153" t="s">
        <v>344</v>
      </c>
      <c r="H153" s="19">
        <v>0</v>
      </c>
      <c r="I153" s="101">
        <v>0</v>
      </c>
      <c r="J153" s="100">
        <v>0</v>
      </c>
      <c r="K153" s="100">
        <v>0</v>
      </c>
      <c r="L153" s="20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</row>
    <row r="154" spans="1:36">
      <c r="B154" t="s">
        <v>345</v>
      </c>
      <c r="H154" s="19"/>
      <c r="I154" s="101"/>
      <c r="J154" s="100"/>
      <c r="K154" s="100"/>
      <c r="L154" s="20"/>
    </row>
    <row r="155" spans="1:36">
      <c r="B155" t="s">
        <v>346</v>
      </c>
      <c r="H155" s="19"/>
      <c r="I155" s="101"/>
      <c r="J155" s="100"/>
      <c r="K155" s="100"/>
      <c r="L155" s="20"/>
    </row>
    <row r="156" spans="1:36">
      <c r="H156" s="19"/>
      <c r="I156" s="101"/>
      <c r="J156" s="100"/>
      <c r="K156" s="100"/>
      <c r="L156" s="20"/>
    </row>
    <row r="157" spans="1:36">
      <c r="A157" s="16"/>
      <c r="B157" s="16" t="s">
        <v>326</v>
      </c>
      <c r="C157" s="16"/>
      <c r="D157" s="16"/>
      <c r="E157" s="16"/>
      <c r="F157" s="16"/>
      <c r="G157" s="16"/>
      <c r="H157" s="17"/>
      <c r="I157" s="103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>
      <c r="B158" t="s">
        <v>327</v>
      </c>
      <c r="F158">
        <v>0</v>
      </c>
      <c r="G158">
        <v>0</v>
      </c>
      <c r="H158" s="19">
        <v>0</v>
      </c>
      <c r="I158" s="101">
        <v>0</v>
      </c>
      <c r="J158" s="100">
        <v>0</v>
      </c>
      <c r="K158" s="100">
        <v>0</v>
      </c>
      <c r="L158" s="20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</row>
    <row r="159" spans="1:36">
      <c r="B159" t="s">
        <v>328</v>
      </c>
      <c r="F159">
        <v>0</v>
      </c>
      <c r="G159">
        <v>0</v>
      </c>
      <c r="H159" s="19">
        <v>0</v>
      </c>
      <c r="I159" s="101">
        <v>0</v>
      </c>
      <c r="J159" s="100">
        <v>0</v>
      </c>
      <c r="K159" s="100">
        <v>0</v>
      </c>
      <c r="L159" s="20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</row>
    <row r="160" spans="1:36" ht="15.75" thickBot="1">
      <c r="H160" s="22"/>
      <c r="I160" s="179"/>
      <c r="J160" s="23"/>
      <c r="K160" s="23"/>
      <c r="L160" s="24"/>
    </row>
    <row r="161" spans="1:36">
      <c r="A161" s="13" t="s">
        <v>218</v>
      </c>
      <c r="B161" s="13"/>
      <c r="C161" s="13"/>
      <c r="D161" s="13"/>
      <c r="E161" s="13"/>
      <c r="F161" s="13"/>
      <c r="G161" s="13"/>
      <c r="H161" s="14"/>
      <c r="I161" s="178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>
      <c r="A162" s="16"/>
      <c r="B162" s="16" t="s">
        <v>329</v>
      </c>
      <c r="C162" s="16"/>
      <c r="D162" s="16"/>
      <c r="E162" s="16"/>
      <c r="F162" s="16"/>
      <c r="G162" s="16"/>
      <c r="H162" s="17"/>
      <c r="I162" s="103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5">
      <c r="C163" s="21" t="s">
        <v>330</v>
      </c>
      <c r="D163" s="21" t="s">
        <v>331</v>
      </c>
      <c r="E163" s="21" t="s">
        <v>332</v>
      </c>
      <c r="H163" s="19"/>
      <c r="I163" s="101"/>
      <c r="J163" s="100"/>
      <c r="K163" s="100"/>
      <c r="L163" s="20"/>
    </row>
    <row r="164" spans="1:36">
      <c r="B164" t="s">
        <v>333</v>
      </c>
      <c r="C164">
        <v>1</v>
      </c>
      <c r="D164">
        <v>1</v>
      </c>
      <c r="E164">
        <v>0</v>
      </c>
      <c r="H164" s="19" cm="1">
        <f t="array" ref="H164:H170">Real_2025_to_real_2024_conversion_factor*H$174*Option_8_Estimate*$D$164:$D$170/10^6</f>
        <v>0</v>
      </c>
      <c r="I164" s="101" cm="1">
        <f t="array" ref="I164:I170">Real_2025_to_real_2024_conversion_factor*I$174*Option_8_Estimate*$D$164:$D$170/10^6</f>
        <v>0</v>
      </c>
      <c r="J164" s="100" cm="1">
        <f t="array" ref="J164:J170">Real_2025_to_real_2024_conversion_factor*J$174*Option_8_Estimate*$D$164:$D$170/10^6</f>
        <v>0</v>
      </c>
      <c r="K164" s="100" cm="1">
        <f t="array" ref="K164:K170">Real_2025_to_real_2024_conversion_factor*K$174*Option_8_Estimate*$D$164:$D$170/10^6</f>
        <v>0</v>
      </c>
      <c r="L164" s="20" cm="1">
        <f t="array" ref="L164:L170">Real_2025_to_real_2024_conversion_factor*L$174*Option_8_Estimate*$D$164:$D$170/10^6</f>
        <v>0</v>
      </c>
    </row>
    <row r="165" spans="1:36">
      <c r="B165" t="s">
        <v>335</v>
      </c>
      <c r="C165">
        <v>1</v>
      </c>
      <c r="D165">
        <v>1</v>
      </c>
      <c r="E165">
        <v>1</v>
      </c>
      <c r="H165" s="19">
        <v>0</v>
      </c>
      <c r="I165" s="101">
        <v>0</v>
      </c>
      <c r="J165" s="100">
        <v>0</v>
      </c>
      <c r="K165" s="100">
        <v>0</v>
      </c>
      <c r="L165" s="20">
        <v>0</v>
      </c>
    </row>
    <row r="166" spans="1:36">
      <c r="B166" t="s">
        <v>336</v>
      </c>
      <c r="C166">
        <v>1</v>
      </c>
      <c r="D166">
        <v>1</v>
      </c>
      <c r="E166" cm="1">
        <f t="array" ref="E166">IFERROR((1-Replacement_Percentage_Option_8)^Asset_Life_Option_8,0)</f>
        <v>0</v>
      </c>
      <c r="H166" s="19">
        <v>0</v>
      </c>
      <c r="I166" s="101">
        <v>0</v>
      </c>
      <c r="J166" s="100">
        <v>0</v>
      </c>
      <c r="K166" s="100">
        <v>0</v>
      </c>
      <c r="L166" s="20">
        <v>0</v>
      </c>
    </row>
    <row r="167" spans="1:36">
      <c r="B167" t="s">
        <v>337</v>
      </c>
      <c r="C167">
        <v>1</v>
      </c>
      <c r="D167">
        <v>1</v>
      </c>
      <c r="E167">
        <v>1</v>
      </c>
      <c r="H167" s="19">
        <v>0</v>
      </c>
      <c r="I167" s="101">
        <v>0</v>
      </c>
      <c r="J167" s="100">
        <v>0</v>
      </c>
      <c r="K167" s="100">
        <v>0</v>
      </c>
      <c r="L167" s="20">
        <v>0</v>
      </c>
    </row>
    <row r="168" spans="1:36">
      <c r="B168" t="s">
        <v>338</v>
      </c>
      <c r="C168">
        <v>1</v>
      </c>
      <c r="D168">
        <v>1</v>
      </c>
      <c r="E168">
        <v>1</v>
      </c>
      <c r="H168" s="19">
        <v>0</v>
      </c>
      <c r="I168" s="101">
        <v>0</v>
      </c>
      <c r="J168" s="100">
        <v>0</v>
      </c>
      <c r="K168" s="100">
        <v>0</v>
      </c>
      <c r="L168" s="20">
        <v>0</v>
      </c>
    </row>
    <row r="169" spans="1:36">
      <c r="B169" t="s">
        <v>339</v>
      </c>
      <c r="C169">
        <v>0</v>
      </c>
      <c r="D169">
        <v>1</v>
      </c>
      <c r="E169">
        <v>1</v>
      </c>
      <c r="H169" s="19">
        <v>0</v>
      </c>
      <c r="I169" s="101">
        <v>0</v>
      </c>
      <c r="J169" s="100">
        <v>0</v>
      </c>
      <c r="K169" s="100">
        <v>0</v>
      </c>
      <c r="L169" s="20">
        <v>0</v>
      </c>
    </row>
    <row r="170" spans="1:36">
      <c r="B170" t="s">
        <v>340</v>
      </c>
      <c r="C170">
        <v>0</v>
      </c>
      <c r="D170">
        <v>1</v>
      </c>
      <c r="E170">
        <v>1</v>
      </c>
      <c r="H170" s="19">
        <v>0</v>
      </c>
      <c r="I170" s="101">
        <v>0</v>
      </c>
      <c r="J170" s="100">
        <v>0</v>
      </c>
      <c r="K170" s="100">
        <v>0</v>
      </c>
      <c r="L170" s="20">
        <v>0</v>
      </c>
    </row>
    <row r="171" spans="1:36">
      <c r="H171" s="19"/>
      <c r="I171" s="101"/>
      <c r="J171" s="100"/>
      <c r="K171" s="100"/>
      <c r="L171" s="20"/>
    </row>
    <row r="172" spans="1:36">
      <c r="H172" s="19"/>
      <c r="I172" s="101"/>
      <c r="J172" s="100"/>
      <c r="K172" s="100"/>
      <c r="L172" s="20"/>
    </row>
    <row r="173" spans="1:36">
      <c r="A173" s="16"/>
      <c r="B173" s="16" t="s">
        <v>341</v>
      </c>
      <c r="C173" s="16"/>
      <c r="D173" s="16"/>
      <c r="E173" s="16"/>
      <c r="F173" s="16"/>
      <c r="G173" s="16"/>
      <c r="H173" s="84"/>
      <c r="I173" s="103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>
      <c r="H174" s="19">
        <v>1</v>
      </c>
      <c r="I174" s="101">
        <v>0</v>
      </c>
      <c r="J174" s="100">
        <v>0</v>
      </c>
      <c r="K174" s="100">
        <v>0</v>
      </c>
      <c r="L174" s="20">
        <v>0</v>
      </c>
    </row>
    <row r="175" spans="1:36">
      <c r="A175" s="16"/>
      <c r="B175" s="16" t="s">
        <v>342</v>
      </c>
      <c r="C175" s="16"/>
      <c r="D175" s="16"/>
      <c r="E175" s="16"/>
      <c r="F175" s="16"/>
      <c r="G175" s="16"/>
      <c r="H175" s="17"/>
      <c r="I175" s="103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>
      <c r="H176" s="19"/>
      <c r="I176" s="101"/>
      <c r="J176" s="100"/>
      <c r="K176" s="100"/>
      <c r="L176" s="20"/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</row>
    <row r="177" spans="1:36">
      <c r="A177" s="16"/>
      <c r="B177" s="16" t="s">
        <v>343</v>
      </c>
      <c r="C177" s="16"/>
      <c r="D177" s="16"/>
      <c r="E177" s="16"/>
      <c r="F177" s="16"/>
      <c r="G177" s="16"/>
      <c r="H177" s="17"/>
      <c r="I177" s="103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>
      <c r="B178" t="s">
        <v>344</v>
      </c>
      <c r="H178" s="19">
        <v>0</v>
      </c>
      <c r="I178" s="101">
        <v>0</v>
      </c>
      <c r="J178" s="100">
        <v>0</v>
      </c>
      <c r="K178" s="100">
        <v>0</v>
      </c>
      <c r="L178" s="20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</row>
    <row r="179" spans="1:36">
      <c r="B179" t="s">
        <v>345</v>
      </c>
      <c r="H179" s="19"/>
      <c r="I179" s="101"/>
      <c r="J179" s="100"/>
      <c r="K179" s="100"/>
      <c r="L179" s="20"/>
    </row>
    <row r="180" spans="1:36">
      <c r="B180" t="s">
        <v>346</v>
      </c>
      <c r="H180" s="19"/>
      <c r="I180" s="101"/>
      <c r="J180" s="100"/>
      <c r="K180" s="100"/>
      <c r="L180" s="20"/>
    </row>
    <row r="181" spans="1:36">
      <c r="H181" s="19"/>
      <c r="I181" s="101"/>
      <c r="J181" s="100"/>
      <c r="K181" s="100"/>
      <c r="L181" s="20"/>
    </row>
    <row r="182" spans="1:36">
      <c r="A182" s="16"/>
      <c r="B182" s="16" t="s">
        <v>326</v>
      </c>
      <c r="C182" s="16"/>
      <c r="D182" s="16"/>
      <c r="E182" s="16"/>
      <c r="F182" s="16"/>
      <c r="G182" s="16"/>
      <c r="H182" s="17"/>
      <c r="I182" s="103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>
      <c r="B183" t="s">
        <v>327</v>
      </c>
      <c r="F183">
        <v>0</v>
      </c>
      <c r="G183">
        <v>0</v>
      </c>
      <c r="H183" s="19">
        <v>0</v>
      </c>
      <c r="I183" s="101">
        <v>0</v>
      </c>
      <c r="J183" s="100">
        <v>0</v>
      </c>
      <c r="K183" s="100">
        <v>0</v>
      </c>
      <c r="L183" s="20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</row>
    <row r="184" spans="1:36">
      <c r="B184" t="s">
        <v>328</v>
      </c>
      <c r="F184">
        <v>0</v>
      </c>
      <c r="G184">
        <v>0</v>
      </c>
      <c r="H184" s="19">
        <v>0</v>
      </c>
      <c r="I184" s="101">
        <v>0</v>
      </c>
      <c r="J184" s="100">
        <v>0</v>
      </c>
      <c r="K184" s="100">
        <v>0</v>
      </c>
      <c r="L184" s="20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</row>
    <row r="185" spans="1:36" ht="15.75" thickBot="1">
      <c r="H185" s="22"/>
      <c r="I185" s="179"/>
      <c r="J185" s="23"/>
      <c r="K185" s="23"/>
      <c r="L185" s="24"/>
    </row>
    <row r="186" spans="1:36">
      <c r="A186" s="13" t="s">
        <v>219</v>
      </c>
      <c r="B186" s="13"/>
      <c r="C186" s="13"/>
      <c r="D186" s="13"/>
      <c r="E186" s="13"/>
      <c r="F186" s="13"/>
      <c r="G186" s="13"/>
      <c r="H186" s="14"/>
      <c r="I186" s="178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>
      <c r="A187" s="16"/>
      <c r="B187" s="16" t="s">
        <v>329</v>
      </c>
      <c r="C187" s="16"/>
      <c r="D187" s="16"/>
      <c r="E187" s="16"/>
      <c r="F187" s="16"/>
      <c r="G187" s="16"/>
      <c r="H187" s="17"/>
      <c r="I187" s="103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5">
      <c r="C188" s="21" t="s">
        <v>330</v>
      </c>
      <c r="D188" s="21" t="s">
        <v>331</v>
      </c>
      <c r="E188" s="21" t="s">
        <v>332</v>
      </c>
      <c r="H188" s="19"/>
      <c r="I188" s="101"/>
      <c r="J188" s="100"/>
      <c r="K188" s="100"/>
      <c r="L188" s="20"/>
    </row>
    <row r="189" spans="1:36">
      <c r="B189" t="s">
        <v>333</v>
      </c>
      <c r="C189">
        <v>1</v>
      </c>
      <c r="D189">
        <v>1</v>
      </c>
      <c r="E189">
        <v>0</v>
      </c>
      <c r="H189" s="19" cm="1">
        <f t="array" ref="H189:H195">Real_2025_to_real_2024_conversion_factor*H$199*Option_9_Estimate*$D$189:$D$195/10^6</f>
        <v>0</v>
      </c>
      <c r="I189" s="101" cm="1">
        <f t="array" ref="I189:I195">Real_2025_to_real_2024_conversion_factor*I$199*Option_9_Estimate*$D$189:$D$195/10^6</f>
        <v>0</v>
      </c>
      <c r="J189" s="100" cm="1">
        <f t="array" ref="J189:J195">Real_2025_to_real_2024_conversion_factor*J$199*Option_9_Estimate*$D$189:$D$195/10^6</f>
        <v>0</v>
      </c>
      <c r="K189" s="100" cm="1">
        <f t="array" ref="K189:K195">Real_2025_to_real_2024_conversion_factor*K$199*Option_9_Estimate*$D$189:$D$195/10^6</f>
        <v>0</v>
      </c>
      <c r="L189" s="20" cm="1">
        <f t="array" ref="L189:L195">Real_2025_to_real_2024_conversion_factor*L$199*Option_9_Estimate*$D$189:$D$195/10^6</f>
        <v>0</v>
      </c>
    </row>
    <row r="190" spans="1:36">
      <c r="B190" t="s">
        <v>335</v>
      </c>
      <c r="C190">
        <v>1</v>
      </c>
      <c r="D190">
        <v>1</v>
      </c>
      <c r="E190">
        <v>1</v>
      </c>
      <c r="H190" s="19">
        <v>0</v>
      </c>
      <c r="I190" s="101">
        <v>0</v>
      </c>
      <c r="J190" s="100">
        <v>0</v>
      </c>
      <c r="K190" s="100">
        <v>0</v>
      </c>
      <c r="L190" s="20">
        <v>0</v>
      </c>
    </row>
    <row r="191" spans="1:36">
      <c r="B191" t="s">
        <v>336</v>
      </c>
      <c r="C191">
        <v>1</v>
      </c>
      <c r="D191">
        <v>1</v>
      </c>
      <c r="E191" cm="1">
        <f t="array" ref="E191">IFERROR((1-Replacement_Percentage_Option_9)^Asset_Life_Option_9,0)</f>
        <v>0</v>
      </c>
      <c r="H191" s="19">
        <v>0</v>
      </c>
      <c r="I191" s="101">
        <v>0</v>
      </c>
      <c r="J191" s="100">
        <v>0</v>
      </c>
      <c r="K191" s="100">
        <v>0</v>
      </c>
      <c r="L191" s="20">
        <v>0</v>
      </c>
    </row>
    <row r="192" spans="1:36">
      <c r="B192" t="s">
        <v>337</v>
      </c>
      <c r="C192">
        <v>1</v>
      </c>
      <c r="D192">
        <v>1</v>
      </c>
      <c r="E192">
        <v>1</v>
      </c>
      <c r="H192" s="19">
        <v>0</v>
      </c>
      <c r="I192" s="101">
        <v>0</v>
      </c>
      <c r="J192" s="100">
        <v>0</v>
      </c>
      <c r="K192" s="100">
        <v>0</v>
      </c>
      <c r="L192" s="20">
        <v>0</v>
      </c>
    </row>
    <row r="193" spans="1:36">
      <c r="B193" t="s">
        <v>338</v>
      </c>
      <c r="C193">
        <v>1</v>
      </c>
      <c r="D193">
        <v>1</v>
      </c>
      <c r="E193">
        <v>1</v>
      </c>
      <c r="H193" s="19">
        <v>0</v>
      </c>
      <c r="I193" s="101">
        <v>0</v>
      </c>
      <c r="J193" s="100">
        <v>0</v>
      </c>
      <c r="K193" s="100">
        <v>0</v>
      </c>
      <c r="L193" s="20">
        <v>0</v>
      </c>
    </row>
    <row r="194" spans="1:36">
      <c r="B194" t="s">
        <v>339</v>
      </c>
      <c r="C194">
        <v>0</v>
      </c>
      <c r="D194">
        <v>1</v>
      </c>
      <c r="E194">
        <v>1</v>
      </c>
      <c r="H194" s="19">
        <v>0</v>
      </c>
      <c r="I194" s="101">
        <v>0</v>
      </c>
      <c r="J194" s="100">
        <v>0</v>
      </c>
      <c r="K194" s="100">
        <v>0</v>
      </c>
      <c r="L194" s="20">
        <v>0</v>
      </c>
    </row>
    <row r="195" spans="1:36">
      <c r="B195" t="s">
        <v>340</v>
      </c>
      <c r="C195">
        <v>0</v>
      </c>
      <c r="D195">
        <v>1</v>
      </c>
      <c r="E195">
        <v>1</v>
      </c>
      <c r="H195" s="19">
        <v>0</v>
      </c>
      <c r="I195" s="101">
        <v>0</v>
      </c>
      <c r="J195" s="100">
        <v>0</v>
      </c>
      <c r="K195" s="100">
        <v>0</v>
      </c>
      <c r="L195" s="20">
        <v>0</v>
      </c>
    </row>
    <row r="196" spans="1:36">
      <c r="H196" s="19"/>
      <c r="I196" s="101"/>
      <c r="J196" s="100"/>
      <c r="K196" s="100"/>
      <c r="L196" s="20"/>
    </row>
    <row r="197" spans="1:36">
      <c r="H197" s="19"/>
      <c r="I197" s="101"/>
      <c r="J197" s="100"/>
      <c r="K197" s="100"/>
      <c r="L197" s="20"/>
    </row>
    <row r="198" spans="1:36">
      <c r="A198" s="16"/>
      <c r="B198" s="16" t="s">
        <v>341</v>
      </c>
      <c r="C198" s="16"/>
      <c r="D198" s="16"/>
      <c r="E198" s="16"/>
      <c r="F198" s="16"/>
      <c r="G198" s="16"/>
      <c r="H198" s="84"/>
      <c r="I198" s="103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>
      <c r="H199" s="19">
        <v>1</v>
      </c>
      <c r="I199" s="101">
        <v>0</v>
      </c>
      <c r="J199" s="100">
        <v>0</v>
      </c>
      <c r="K199" s="100">
        <v>0</v>
      </c>
      <c r="L199" s="20">
        <v>0</v>
      </c>
    </row>
    <row r="200" spans="1:36">
      <c r="A200" s="16"/>
      <c r="B200" s="16" t="s">
        <v>342</v>
      </c>
      <c r="C200" s="16"/>
      <c r="D200" s="16"/>
      <c r="E200" s="16"/>
      <c r="F200" s="16"/>
      <c r="G200" s="16"/>
      <c r="H200" s="17"/>
      <c r="I200" s="103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>
      <c r="H201" s="19"/>
      <c r="I201" s="101"/>
      <c r="J201" s="100"/>
      <c r="K201" s="100"/>
      <c r="L201" s="20"/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</row>
    <row r="202" spans="1:36">
      <c r="A202" s="16"/>
      <c r="B202" s="16" t="s">
        <v>343</v>
      </c>
      <c r="C202" s="16"/>
      <c r="D202" s="16"/>
      <c r="E202" s="16"/>
      <c r="F202" s="16"/>
      <c r="G202" s="16"/>
      <c r="H202" s="17"/>
      <c r="I202" s="103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>
      <c r="B203" t="s">
        <v>344</v>
      </c>
      <c r="H203" s="19">
        <v>0</v>
      </c>
      <c r="I203" s="101">
        <v>0</v>
      </c>
      <c r="J203" s="100">
        <v>0</v>
      </c>
      <c r="K203" s="100">
        <v>0</v>
      </c>
      <c r="L203" s="20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</row>
    <row r="204" spans="1:36">
      <c r="B204" t="s">
        <v>345</v>
      </c>
      <c r="H204" s="19"/>
      <c r="I204" s="101"/>
      <c r="J204" s="100"/>
      <c r="K204" s="100"/>
      <c r="L204" s="20"/>
    </row>
    <row r="205" spans="1:36">
      <c r="B205" t="s">
        <v>346</v>
      </c>
      <c r="H205" s="19"/>
      <c r="I205" s="101"/>
      <c r="J205" s="100"/>
      <c r="K205" s="100"/>
      <c r="L205" s="20"/>
    </row>
    <row r="206" spans="1:36">
      <c r="H206" s="19"/>
      <c r="I206" s="101"/>
      <c r="J206" s="100"/>
      <c r="K206" s="100"/>
      <c r="L206" s="20"/>
    </row>
    <row r="207" spans="1:36">
      <c r="A207" s="16"/>
      <c r="B207" s="16" t="s">
        <v>326</v>
      </c>
      <c r="C207" s="16"/>
      <c r="D207" s="16"/>
      <c r="E207" s="16"/>
      <c r="F207" s="16"/>
      <c r="G207" s="16"/>
      <c r="H207" s="17"/>
      <c r="I207" s="103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>
      <c r="B208" t="s">
        <v>327</v>
      </c>
      <c r="F208">
        <v>0</v>
      </c>
      <c r="G208">
        <v>0</v>
      </c>
      <c r="H208" s="19">
        <v>0</v>
      </c>
      <c r="I208" s="101">
        <v>0</v>
      </c>
      <c r="J208" s="100">
        <v>0</v>
      </c>
      <c r="K208" s="100">
        <v>0</v>
      </c>
      <c r="L208" s="20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</row>
    <row r="209" spans="1:36">
      <c r="B209" t="s">
        <v>328</v>
      </c>
      <c r="F209">
        <v>0</v>
      </c>
      <c r="G209">
        <v>0</v>
      </c>
      <c r="H209" s="19">
        <v>0</v>
      </c>
      <c r="I209" s="101">
        <v>0</v>
      </c>
      <c r="J209" s="100">
        <v>0</v>
      </c>
      <c r="K209" s="100">
        <v>0</v>
      </c>
      <c r="L209" s="20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</row>
    <row r="210" spans="1:36" ht="15.75" thickBot="1">
      <c r="H210" s="22"/>
      <c r="I210" s="179"/>
      <c r="J210" s="23"/>
      <c r="K210" s="23"/>
      <c r="L210" s="24"/>
    </row>
    <row r="211" spans="1:36" ht="15.75" thickBot="1">
      <c r="H211" s="22"/>
      <c r="I211" s="179"/>
      <c r="J211" s="23"/>
      <c r="K211" s="23"/>
      <c r="L211" s="24"/>
    </row>
    <row r="212" spans="1:36">
      <c r="A212" s="13" t="s">
        <v>220</v>
      </c>
      <c r="B212" s="13"/>
      <c r="C212" s="13"/>
      <c r="D212" s="13"/>
      <c r="E212" s="13"/>
      <c r="F212" s="13"/>
      <c r="G212" s="13"/>
      <c r="H212" s="14"/>
      <c r="I212" s="178"/>
      <c r="J212" s="13"/>
      <c r="K212" s="13"/>
      <c r="L212" s="15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</row>
    <row r="213" spans="1:36">
      <c r="A213" s="16"/>
      <c r="B213" s="16" t="s">
        <v>329</v>
      </c>
      <c r="C213" s="16"/>
      <c r="D213" s="16"/>
      <c r="E213" s="16"/>
      <c r="F213" s="16"/>
      <c r="G213" s="16"/>
      <c r="H213" s="17"/>
      <c r="I213" s="103"/>
      <c r="J213" s="16"/>
      <c r="K213" s="16"/>
      <c r="L213" s="18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</row>
    <row r="214" spans="1:36" ht="45">
      <c r="C214" s="21" t="s">
        <v>330</v>
      </c>
      <c r="D214" s="21" t="s">
        <v>331</v>
      </c>
      <c r="E214" s="21" t="s">
        <v>332</v>
      </c>
      <c r="H214" s="19"/>
      <c r="I214" s="101"/>
      <c r="J214" s="100"/>
      <c r="K214" s="100"/>
      <c r="L214" s="20"/>
    </row>
    <row r="215" spans="1:36">
      <c r="B215" t="s">
        <v>333</v>
      </c>
      <c r="C215">
        <v>1</v>
      </c>
      <c r="D215">
        <v>1</v>
      </c>
      <c r="E215">
        <v>0</v>
      </c>
      <c r="H215" s="19" cm="1">
        <f t="array" ref="H215:H221">Real_2025_to_real_2024_conversion_factor*H$225*Option_10_Estimate*$D$215:$D$221/10^6</f>
        <v>0</v>
      </c>
      <c r="I215" s="101" cm="1">
        <f t="array" ref="I215:I221">Real_2025_to_real_2024_conversion_factor*I$225*Option_10_Estimate*$D$215:$D$221/10^6</f>
        <v>0</v>
      </c>
      <c r="J215" s="100" cm="1">
        <f t="array" ref="J215:J221">Real_2025_to_real_2024_conversion_factor*J$225*Option_10_Estimate*$D$215:$D$221/10^6</f>
        <v>0</v>
      </c>
      <c r="K215" s="100" cm="1">
        <f t="array" ref="K215:K221">Real_2025_to_real_2024_conversion_factor*K$225*Option_10_Estimate*$D$215:$D$221/10^6</f>
        <v>0</v>
      </c>
      <c r="L215" s="20" cm="1">
        <f t="array" ref="L215:L221">Real_2025_to_real_2024_conversion_factor*L$225*Option_10_Estimate*$D$215:$D$221/10^6</f>
        <v>0</v>
      </c>
    </row>
    <row r="216" spans="1:36">
      <c r="B216" t="s">
        <v>335</v>
      </c>
      <c r="C216">
        <v>1</v>
      </c>
      <c r="D216">
        <v>1</v>
      </c>
      <c r="E216">
        <v>1</v>
      </c>
      <c r="H216" s="19">
        <v>0</v>
      </c>
      <c r="I216" s="101">
        <v>0</v>
      </c>
      <c r="J216" s="100">
        <v>0</v>
      </c>
      <c r="K216" s="100">
        <v>0</v>
      </c>
      <c r="L216" s="20">
        <v>0</v>
      </c>
    </row>
    <row r="217" spans="1:36">
      <c r="B217" t="s">
        <v>336</v>
      </c>
      <c r="C217">
        <v>1</v>
      </c>
      <c r="D217">
        <v>1</v>
      </c>
      <c r="E217" cm="1">
        <f t="array" ref="E217">IFERROR((1-Replacement_Percentage_Option_10)^Asset_Life_Option_10,0)</f>
        <v>0</v>
      </c>
      <c r="H217" s="19">
        <v>0</v>
      </c>
      <c r="I217" s="101">
        <v>0</v>
      </c>
      <c r="J217" s="100">
        <v>0</v>
      </c>
      <c r="K217" s="100">
        <v>0</v>
      </c>
      <c r="L217" s="20">
        <v>0</v>
      </c>
    </row>
    <row r="218" spans="1:36">
      <c r="B218" t="s">
        <v>337</v>
      </c>
      <c r="C218">
        <v>1</v>
      </c>
      <c r="D218">
        <v>1</v>
      </c>
      <c r="E218">
        <v>1</v>
      </c>
      <c r="H218" s="19">
        <v>0</v>
      </c>
      <c r="I218" s="101">
        <v>0</v>
      </c>
      <c r="J218" s="100">
        <v>0</v>
      </c>
      <c r="K218" s="100">
        <v>0</v>
      </c>
      <c r="L218" s="20">
        <v>0</v>
      </c>
    </row>
    <row r="219" spans="1:36">
      <c r="B219" t="s">
        <v>338</v>
      </c>
      <c r="C219">
        <v>1</v>
      </c>
      <c r="D219">
        <v>1</v>
      </c>
      <c r="E219">
        <v>1</v>
      </c>
      <c r="H219" s="19">
        <v>0</v>
      </c>
      <c r="I219" s="101">
        <v>0</v>
      </c>
      <c r="J219" s="100">
        <v>0</v>
      </c>
      <c r="K219" s="100">
        <v>0</v>
      </c>
      <c r="L219" s="20">
        <v>0</v>
      </c>
    </row>
    <row r="220" spans="1:36">
      <c r="B220" t="s">
        <v>339</v>
      </c>
      <c r="C220">
        <v>0</v>
      </c>
      <c r="D220">
        <v>1</v>
      </c>
      <c r="E220">
        <v>1</v>
      </c>
      <c r="H220" s="19">
        <v>0</v>
      </c>
      <c r="I220" s="101">
        <v>0</v>
      </c>
      <c r="J220" s="100">
        <v>0</v>
      </c>
      <c r="K220" s="100">
        <v>0</v>
      </c>
      <c r="L220" s="20">
        <v>0</v>
      </c>
    </row>
    <row r="221" spans="1:36">
      <c r="B221" t="s">
        <v>340</v>
      </c>
      <c r="C221">
        <v>0</v>
      </c>
      <c r="D221">
        <v>1</v>
      </c>
      <c r="E221">
        <v>1</v>
      </c>
      <c r="H221" s="19">
        <v>0</v>
      </c>
      <c r="I221" s="101">
        <v>0</v>
      </c>
      <c r="J221" s="100">
        <v>0</v>
      </c>
      <c r="K221" s="100">
        <v>0</v>
      </c>
      <c r="L221" s="20">
        <v>0</v>
      </c>
    </row>
    <row r="222" spans="1:36">
      <c r="H222" s="19"/>
      <c r="I222" s="101"/>
      <c r="J222" s="100"/>
      <c r="K222" s="100"/>
      <c r="L222" s="20"/>
    </row>
    <row r="223" spans="1:36">
      <c r="H223" s="19"/>
      <c r="I223" s="101"/>
      <c r="J223" s="100"/>
      <c r="K223" s="100"/>
      <c r="L223" s="20"/>
    </row>
    <row r="224" spans="1:36">
      <c r="A224" s="16"/>
      <c r="B224" s="16" t="s">
        <v>341</v>
      </c>
      <c r="C224" s="16"/>
      <c r="D224" s="16"/>
      <c r="E224" s="16"/>
      <c r="F224" s="16"/>
      <c r="G224" s="16"/>
      <c r="H224" s="84"/>
      <c r="I224" s="103"/>
      <c r="J224" s="16"/>
      <c r="K224" s="16"/>
      <c r="L224" s="18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</row>
    <row r="225" spans="1:36">
      <c r="H225" s="19">
        <v>1</v>
      </c>
      <c r="I225" s="101">
        <v>0</v>
      </c>
      <c r="J225" s="100">
        <v>0</v>
      </c>
      <c r="K225" s="100">
        <v>0</v>
      </c>
      <c r="L225" s="20">
        <v>0</v>
      </c>
    </row>
    <row r="226" spans="1:36">
      <c r="A226" s="16"/>
      <c r="B226" s="16" t="s">
        <v>342</v>
      </c>
      <c r="C226" s="16"/>
      <c r="D226" s="16"/>
      <c r="E226" s="16"/>
      <c r="F226" s="16"/>
      <c r="G226" s="16"/>
      <c r="H226" s="17"/>
      <c r="I226" s="103"/>
      <c r="J226" s="16"/>
      <c r="K226" s="16"/>
      <c r="L226" s="18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</row>
    <row r="227" spans="1:36">
      <c r="H227" s="19"/>
      <c r="I227" s="101"/>
      <c r="J227" s="100"/>
      <c r="K227" s="100"/>
      <c r="L227" s="20"/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</row>
    <row r="228" spans="1:36">
      <c r="A228" s="16"/>
      <c r="B228" s="16" t="s">
        <v>343</v>
      </c>
      <c r="C228" s="16"/>
      <c r="D228" s="16"/>
      <c r="E228" s="16"/>
      <c r="F228" s="16"/>
      <c r="G228" s="16"/>
      <c r="H228" s="17"/>
      <c r="I228" s="103"/>
      <c r="J228" s="16"/>
      <c r="K228" s="16"/>
      <c r="L228" s="18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</row>
    <row r="229" spans="1:36">
      <c r="B229" t="s">
        <v>344</v>
      </c>
      <c r="H229" s="19">
        <v>0</v>
      </c>
      <c r="I229" s="101">
        <v>0</v>
      </c>
      <c r="J229" s="100">
        <v>0</v>
      </c>
      <c r="K229" s="100">
        <v>0</v>
      </c>
      <c r="L229" s="20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</row>
    <row r="230" spans="1:36">
      <c r="B230" t="s">
        <v>345</v>
      </c>
      <c r="H230" s="19"/>
      <c r="I230" s="101"/>
      <c r="J230" s="100"/>
      <c r="K230" s="100"/>
      <c r="L230" s="20"/>
    </row>
    <row r="231" spans="1:36">
      <c r="B231" t="s">
        <v>346</v>
      </c>
      <c r="H231" s="19"/>
      <c r="I231" s="101"/>
      <c r="J231" s="100"/>
      <c r="K231" s="100"/>
      <c r="L231" s="20"/>
    </row>
    <row r="232" spans="1:36">
      <c r="H232" s="19"/>
      <c r="I232" s="101"/>
      <c r="J232" s="100"/>
      <c r="K232" s="100"/>
      <c r="L232" s="20"/>
    </row>
    <row r="233" spans="1:36">
      <c r="A233" s="16"/>
      <c r="B233" s="16" t="s">
        <v>326</v>
      </c>
      <c r="C233" s="16"/>
      <c r="D233" s="16"/>
      <c r="E233" s="16"/>
      <c r="F233" s="16"/>
      <c r="G233" s="16"/>
      <c r="H233" s="17"/>
      <c r="I233" s="103"/>
      <c r="J233" s="16"/>
      <c r="K233" s="16"/>
      <c r="L233" s="18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</row>
    <row r="234" spans="1:36">
      <c r="B234" t="s">
        <v>327</v>
      </c>
      <c r="F234">
        <v>0</v>
      </c>
      <c r="G234">
        <v>0</v>
      </c>
      <c r="H234" s="19">
        <v>0</v>
      </c>
      <c r="I234" s="101">
        <v>0</v>
      </c>
      <c r="J234" s="100">
        <v>0</v>
      </c>
      <c r="K234" s="100">
        <v>0</v>
      </c>
      <c r="L234" s="20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</row>
    <row r="235" spans="1:36">
      <c r="B235" t="s">
        <v>328</v>
      </c>
      <c r="F235">
        <v>0</v>
      </c>
      <c r="G235">
        <v>0</v>
      </c>
      <c r="H235" s="19">
        <v>0</v>
      </c>
      <c r="I235" s="101">
        <v>0</v>
      </c>
      <c r="J235" s="100">
        <v>0</v>
      </c>
      <c r="K235" s="100">
        <v>0</v>
      </c>
      <c r="L235" s="20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</row>
    <row r="236" spans="1:36" ht="15.75" thickBot="1">
      <c r="H236" s="22"/>
      <c r="I236" s="179"/>
      <c r="J236" s="23"/>
      <c r="K236" s="23"/>
      <c r="L236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N18"/>
  <sheetViews>
    <sheetView workbookViewId="0">
      <selection activeCell="F32" sqref="F32:F33"/>
    </sheetView>
  </sheetViews>
  <sheetFormatPr defaultRowHeight="15"/>
  <cols>
    <col min="2" max="2" width="35.5703125" customWidth="1"/>
    <col min="3" max="3" width="27.7109375" style="4" customWidth="1"/>
    <col min="4" max="9" width="21.5703125" style="4" customWidth="1"/>
    <col min="10" max="10" width="21.5703125" style="6" customWidth="1"/>
    <col min="11" max="11" width="20.28515625" customWidth="1"/>
    <col min="12" max="12" width="15" customWidth="1"/>
    <col min="13" max="13" width="18.28515625" customWidth="1"/>
    <col min="14" max="14" width="32" customWidth="1"/>
  </cols>
  <sheetData>
    <row r="2" spans="2:14">
      <c r="C2" s="156" t="s">
        <v>347</v>
      </c>
    </row>
    <row r="3" spans="2:14">
      <c r="B3" s="71" t="str">
        <f>'2.1 KMA'!A15</f>
        <v>Option 2 - Reconductor SMTS-BVE Line with 37/3.75 AAC Conductor</v>
      </c>
      <c r="C3" s="70" t="s">
        <v>348</v>
      </c>
      <c r="F3" s="70"/>
      <c r="G3" s="70"/>
      <c r="H3" s="70"/>
      <c r="I3" s="70"/>
    </row>
    <row r="4" spans="2:14">
      <c r="B4" s="200"/>
      <c r="C4" s="70"/>
      <c r="D4" s="70"/>
      <c r="E4" s="70"/>
      <c r="F4" s="70"/>
      <c r="G4" s="70"/>
      <c r="H4" s="70"/>
      <c r="I4" s="70"/>
    </row>
    <row r="5" spans="2:14" ht="30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K5" t="s">
        <v>333</v>
      </c>
      <c r="L5">
        <v>1</v>
      </c>
      <c r="M5">
        <v>1</v>
      </c>
      <c r="N5" s="72" t="str">
        <f>_xlfn.XLOOKUP("DESIGN",B:B,I:I,0,0,1)</f>
        <v>C-I-C</v>
      </c>
    </row>
    <row r="6" spans="2:14">
      <c r="B6" s="76" t="s">
        <v>351</v>
      </c>
      <c r="C6" s="216"/>
      <c r="D6" s="216"/>
      <c r="E6" s="216"/>
      <c r="F6" s="216"/>
      <c r="G6" s="216"/>
      <c r="H6" s="216"/>
      <c r="I6" s="276" t="s">
        <v>334</v>
      </c>
      <c r="K6" t="s">
        <v>335</v>
      </c>
      <c r="L6">
        <v>1</v>
      </c>
      <c r="M6">
        <v>1</v>
      </c>
      <c r="N6" s="72" t="str">
        <f>_xlfn.XLOOKUP("INTERNAL LABOUR",B:B,I:I,0,0,1)</f>
        <v>C-I-C</v>
      </c>
    </row>
    <row r="7" spans="2:14">
      <c r="B7" s="76" t="s">
        <v>352</v>
      </c>
      <c r="C7" s="216"/>
      <c r="D7" s="216"/>
      <c r="E7" s="216"/>
      <c r="F7" s="216"/>
      <c r="G7" s="216"/>
      <c r="H7" s="216"/>
      <c r="I7" s="276" t="s">
        <v>334</v>
      </c>
      <c r="K7" t="s">
        <v>336</v>
      </c>
      <c r="L7">
        <v>1</v>
      </c>
      <c r="M7">
        <v>1</v>
      </c>
      <c r="N7" s="72" t="str">
        <f>_xlfn.XLOOKUP("MATERIALS",B:B,I:I,0,0,1)</f>
        <v>C-I-C</v>
      </c>
    </row>
    <row r="8" spans="2:14">
      <c r="B8" s="76" t="s">
        <v>353</v>
      </c>
      <c r="C8" s="216"/>
      <c r="D8" s="216"/>
      <c r="E8" s="216"/>
      <c r="F8" s="216"/>
      <c r="G8" s="216"/>
      <c r="H8" s="216"/>
      <c r="I8" s="276" t="s">
        <v>334</v>
      </c>
      <c r="K8" t="s">
        <v>337</v>
      </c>
      <c r="L8">
        <v>1</v>
      </c>
      <c r="M8">
        <v>1</v>
      </c>
      <c r="N8" s="72" t="str">
        <f>_xlfn.XLOOKUP("CONTRACTS COSTS",B:B,I:I,0,0,1)</f>
        <v>C-I-C</v>
      </c>
    </row>
    <row r="9" spans="2:14" ht="15.75" thickBot="1">
      <c r="B9" s="207" t="s">
        <v>354</v>
      </c>
      <c r="C9" s="217"/>
      <c r="D9" s="217"/>
      <c r="E9" s="217"/>
      <c r="F9" s="217"/>
      <c r="G9" s="217"/>
      <c r="H9" s="217"/>
      <c r="I9" s="276" t="s">
        <v>334</v>
      </c>
      <c r="K9" t="s">
        <v>338</v>
      </c>
      <c r="L9">
        <v>1</v>
      </c>
      <c r="M9">
        <v>1</v>
      </c>
      <c r="N9" s="72" t="str">
        <f>_xlfn.XLOOKUP("P50 RISK",B:B,I:I,0,0,1)</f>
        <v>C-I-C</v>
      </c>
    </row>
    <row r="10" spans="2:14" ht="15.75" thickBot="1">
      <c r="B10" s="213" t="s">
        <v>355</v>
      </c>
      <c r="C10" s="218"/>
      <c r="D10" s="218"/>
      <c r="E10" s="218"/>
      <c r="F10" s="218"/>
      <c r="G10" s="219"/>
      <c r="H10" s="219"/>
      <c r="I10" s="276" t="s">
        <v>334</v>
      </c>
      <c r="K10" t="s">
        <v>339</v>
      </c>
      <c r="L10">
        <v>1</v>
      </c>
      <c r="M10">
        <v>1</v>
      </c>
      <c r="N10" s="72" t="str">
        <f>_xlfn.XLOOKUP("OVERHEADS",B:B,I:I,0,0,1)</f>
        <v>C-I-C</v>
      </c>
    </row>
    <row r="11" spans="2:14" ht="15.75" thickBot="1">
      <c r="B11" s="209" t="s">
        <v>356</v>
      </c>
      <c r="C11" s="220"/>
      <c r="D11" s="220"/>
      <c r="E11" s="220"/>
      <c r="F11" s="220"/>
      <c r="G11" s="220"/>
      <c r="H11" s="220"/>
      <c r="I11" s="276" t="s">
        <v>334</v>
      </c>
      <c r="K11" t="s">
        <v>340</v>
      </c>
      <c r="L11">
        <v>0</v>
      </c>
      <c r="M11">
        <v>0</v>
      </c>
      <c r="N11" s="72" t="str">
        <f>_xlfn.XLOOKUP("FINANCE CHARGES",B:B,I:I,0,0,1)</f>
        <v>C-I-C</v>
      </c>
    </row>
    <row r="12" spans="2:14" ht="15.75" thickBot="1">
      <c r="B12" s="213" t="s">
        <v>357</v>
      </c>
      <c r="C12" s="218"/>
      <c r="D12" s="218"/>
      <c r="E12" s="218"/>
      <c r="F12" s="218"/>
      <c r="G12" s="219"/>
      <c r="H12" s="219"/>
      <c r="I12" s="276" t="s">
        <v>334</v>
      </c>
    </row>
    <row r="13" spans="2:14">
      <c r="B13" s="73" t="s">
        <v>358</v>
      </c>
      <c r="C13" s="221"/>
      <c r="D13" s="221"/>
      <c r="E13" s="221"/>
      <c r="F13" s="221"/>
      <c r="G13" s="221"/>
      <c r="H13" s="221"/>
      <c r="I13" s="276" t="s">
        <v>334</v>
      </c>
    </row>
    <row r="14" spans="2:14" ht="15.75" thickBot="1">
      <c r="B14" s="76" t="s">
        <v>359</v>
      </c>
      <c r="C14" s="224"/>
      <c r="D14" s="224"/>
      <c r="E14" s="224"/>
      <c r="F14" s="224"/>
      <c r="G14" s="225"/>
      <c r="H14" s="225"/>
      <c r="I14" s="276" t="s">
        <v>334</v>
      </c>
    </row>
    <row r="15" spans="2:14" ht="15.75" thickBot="1">
      <c r="B15" s="213" t="s">
        <v>360</v>
      </c>
      <c r="C15" s="218"/>
      <c r="D15" s="218"/>
      <c r="E15" s="218"/>
      <c r="F15" s="218"/>
      <c r="G15" s="219"/>
      <c r="H15" s="219"/>
      <c r="I15" s="276" t="s">
        <v>334</v>
      </c>
    </row>
    <row r="16" spans="2:14" ht="15.75" thickBot="1">
      <c r="B16" s="209" t="s">
        <v>361</v>
      </c>
      <c r="C16" s="220"/>
      <c r="D16" s="220"/>
      <c r="E16" s="220"/>
      <c r="F16" s="220"/>
      <c r="G16" s="222"/>
      <c r="H16" s="222"/>
      <c r="I16" s="276" t="s">
        <v>334</v>
      </c>
    </row>
    <row r="17" spans="2:9" ht="15.75" thickBot="1">
      <c r="B17" s="213" t="s">
        <v>362</v>
      </c>
      <c r="C17" s="218"/>
      <c r="D17" s="218"/>
      <c r="E17" s="218"/>
      <c r="F17" s="218"/>
      <c r="G17" s="219"/>
      <c r="H17" s="219"/>
      <c r="I17" s="276" t="s">
        <v>334</v>
      </c>
    </row>
    <row r="18" spans="2:9">
      <c r="C18"/>
      <c r="D18"/>
      <c r="E18"/>
      <c r="F18"/>
      <c r="G18"/>
      <c r="H18"/>
      <c r="I1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30"/>
  <sheetViews>
    <sheetView workbookViewId="0">
      <selection activeCell="I6" sqref="I6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1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71" t="str">
        <f>'2.1 KMA'!A16</f>
        <v>Option 3 - Reconductor SMTS-BVE Line with 19/4.75 AAC Conductor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 t="str">
        <f>_xlfn.XLOOKUP("DESIGN",B:B,I:I,0,0,1)</f>
        <v>C-I-C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334</v>
      </c>
      <c r="J6" s="6"/>
      <c r="K6" t="s">
        <v>335</v>
      </c>
      <c r="L6">
        <v>1</v>
      </c>
      <c r="M6">
        <v>1</v>
      </c>
      <c r="N6" s="72" t="str">
        <f>_xlfn.XLOOKUP("INTERNAL LABOUR",B:B,I:I,0,0,1)</f>
        <v>C-I-C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334</v>
      </c>
      <c r="J7" s="6"/>
      <c r="K7" t="s">
        <v>336</v>
      </c>
      <c r="L7">
        <v>1</v>
      </c>
      <c r="M7">
        <v>1</v>
      </c>
      <c r="N7" s="72" t="str">
        <f>_xlfn.XLOOKUP("MATERIALS",B:B,I:I,0,0,1)</f>
        <v>C-I-C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334</v>
      </c>
      <c r="J8" s="6"/>
      <c r="K8" t="s">
        <v>337</v>
      </c>
      <c r="L8">
        <v>1</v>
      </c>
      <c r="M8">
        <v>1</v>
      </c>
      <c r="N8" s="72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6" t="s">
        <v>334</v>
      </c>
      <c r="J9" s="6"/>
      <c r="K9" t="s">
        <v>338</v>
      </c>
      <c r="L9">
        <v>1</v>
      </c>
      <c r="M9">
        <v>1</v>
      </c>
      <c r="N9" s="72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6" t="s">
        <v>334</v>
      </c>
      <c r="J10" s="6"/>
      <c r="K10" t="s">
        <v>339</v>
      </c>
      <c r="L10">
        <v>1</v>
      </c>
      <c r="M10">
        <v>1</v>
      </c>
      <c r="N10" s="72" t="str">
        <f>_xlfn.XLOOKUP("OVERHEADS",B:B,I:I,0,0,1)</f>
        <v>C-I-C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6" t="s">
        <v>334</v>
      </c>
      <c r="J11" s="6"/>
      <c r="K11" t="s">
        <v>340</v>
      </c>
      <c r="L11">
        <v>0</v>
      </c>
      <c r="M11">
        <v>0</v>
      </c>
      <c r="N11" s="72" t="str">
        <f>_xlfn.XLOOKUP("FINANCE CHARGES",B:B,I:I,0,0,1)</f>
        <v>C-I-C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6" t="s">
        <v>334</v>
      </c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76" t="s">
        <v>334</v>
      </c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334</v>
      </c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6" t="s">
        <v>334</v>
      </c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6" t="s">
        <v>334</v>
      </c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6" t="s">
        <v>334</v>
      </c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  <row r="29" spans="2:10">
      <c r="D29"/>
      <c r="E29"/>
      <c r="F29"/>
      <c r="G29"/>
      <c r="H29"/>
      <c r="I29"/>
    </row>
    <row r="30" spans="2:10">
      <c r="D30"/>
      <c r="E30"/>
      <c r="F30"/>
      <c r="G30"/>
      <c r="H30"/>
      <c r="I30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FDABD9A3-2488-4778-B0B3-0D2FCA0473A5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17"/>
  <sheetViews>
    <sheetView workbookViewId="0">
      <selection activeCell="I6" sqref="I6:I17"/>
    </sheetView>
  </sheetViews>
  <sheetFormatPr defaultRowHeight="15"/>
  <cols>
    <col min="2" max="8" width="21.5703125" customWidth="1"/>
    <col min="9" max="9" width="22.5703125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5" bestFit="1" customWidth="1"/>
  </cols>
  <sheetData>
    <row r="1" spans="2:14">
      <c r="C1" s="4"/>
      <c r="D1" s="4"/>
      <c r="E1" s="4"/>
      <c r="F1" s="4"/>
      <c r="G1" s="4"/>
      <c r="H1" s="4"/>
      <c r="I1" s="4"/>
      <c r="J1" s="6"/>
    </row>
    <row r="2" spans="2:14">
      <c r="C2" s="156" t="s">
        <v>347</v>
      </c>
      <c r="D2" s="4"/>
      <c r="E2" s="4"/>
      <c r="F2" s="4"/>
      <c r="G2" s="4"/>
      <c r="H2" s="4"/>
      <c r="I2" s="4"/>
      <c r="J2" s="6"/>
    </row>
    <row r="3" spans="2:14">
      <c r="B3" s="71" t="str">
        <f>'2.1 KMA'!A17</f>
        <v>Option 4 - Reconductor SMTS-BVE and BVE-KMS Line with 37/3.75 AAC Conductor</v>
      </c>
      <c r="C3" s="70" t="s">
        <v>348</v>
      </c>
      <c r="D3" s="4"/>
      <c r="E3" s="4"/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 t="str">
        <f>_xlfn.XLOOKUP("DESIGN",B:B,I:I,0,0,1)</f>
        <v>C-I-C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334</v>
      </c>
      <c r="J6" s="6"/>
      <c r="K6" t="s">
        <v>335</v>
      </c>
      <c r="L6">
        <v>1</v>
      </c>
      <c r="M6">
        <v>1</v>
      </c>
      <c r="N6" s="72" t="str">
        <f>_xlfn.XLOOKUP("INTERNAL LABOUR",B:B,I:I,0,0,1)</f>
        <v>C-I-C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334</v>
      </c>
      <c r="J7" s="6"/>
      <c r="K7" t="s">
        <v>336</v>
      </c>
      <c r="L7">
        <v>1</v>
      </c>
      <c r="M7">
        <v>1</v>
      </c>
      <c r="N7" s="72" t="str">
        <f>_xlfn.XLOOKUP("MATERIALS",B:B,I:I,0,0,1)</f>
        <v>C-I-C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334</v>
      </c>
      <c r="J8" s="6"/>
      <c r="K8" t="s">
        <v>337</v>
      </c>
      <c r="L8">
        <v>1</v>
      </c>
      <c r="M8">
        <v>1</v>
      </c>
      <c r="N8" s="72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6" t="s">
        <v>334</v>
      </c>
      <c r="J9" s="6"/>
      <c r="K9" t="s">
        <v>338</v>
      </c>
      <c r="L9">
        <v>1</v>
      </c>
      <c r="M9">
        <v>1</v>
      </c>
      <c r="N9" s="72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6" t="s">
        <v>334</v>
      </c>
      <c r="J10" s="6"/>
      <c r="K10" t="s">
        <v>339</v>
      </c>
      <c r="L10">
        <v>1</v>
      </c>
      <c r="M10">
        <v>1</v>
      </c>
      <c r="N10" s="72" t="str">
        <f>_xlfn.XLOOKUP("OVERHEADS",B:B,I:I,0,0,1)</f>
        <v>C-I-C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6" t="s">
        <v>334</v>
      </c>
      <c r="J11" s="6"/>
      <c r="K11" t="s">
        <v>340</v>
      </c>
      <c r="L11">
        <v>0</v>
      </c>
      <c r="M11">
        <v>0</v>
      </c>
      <c r="N11" s="72" t="str">
        <f>_xlfn.XLOOKUP("FINANCE CHARGES",B:B,I:I,0,0,1)</f>
        <v>C-I-C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6" t="s">
        <v>334</v>
      </c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76" t="s">
        <v>334</v>
      </c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334</v>
      </c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6" t="s">
        <v>334</v>
      </c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6" t="s">
        <v>334</v>
      </c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6" t="s">
        <v>334</v>
      </c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5AED3B7-65CA-4A49-B011-ACDAD6C95E34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17"/>
  <sheetViews>
    <sheetView workbookViewId="0">
      <selection activeCell="I6" sqref="I6:I17"/>
    </sheetView>
  </sheetViews>
  <sheetFormatPr defaultRowHeight="15"/>
  <cols>
    <col min="2" max="2" width="36.28515625" bestFit="1" customWidth="1"/>
    <col min="3" max="3" width="26.28515625" customWidth="1"/>
    <col min="4" max="4" width="28.28515625" style="4" customWidth="1"/>
    <col min="5" max="5" width="20.7109375" style="4" customWidth="1"/>
    <col min="6" max="6" width="15.7109375" style="4" customWidth="1"/>
    <col min="7" max="7" width="20.140625" style="4" customWidth="1"/>
    <col min="8" max="8" width="18.85546875" style="4" customWidth="1"/>
    <col min="9" max="9" width="12.140625" style="6" bestFit="1" customWidth="1"/>
    <col min="11" max="11" width="18.28515625" bestFit="1" customWidth="1"/>
    <col min="12" max="13" width="2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239" t="str">
        <f>'2.1 KMA'!A18</f>
        <v>Option 5 - Reconductor BVE-BVE-Tee Line with 37/3.75 AAC Conductor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30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 t="str">
        <f>_xlfn.XLOOKUP("DESIGN",B:B,I:I,0,0,1)</f>
        <v>C-I-C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334</v>
      </c>
      <c r="J6" s="6"/>
      <c r="K6" t="s">
        <v>335</v>
      </c>
      <c r="L6">
        <v>1</v>
      </c>
      <c r="M6">
        <v>1</v>
      </c>
      <c r="N6" s="72" t="str">
        <f>_xlfn.XLOOKUP("INTERNAL LABOUR",B:B,I:I,0,0,1)</f>
        <v>C-I-C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334</v>
      </c>
      <c r="J7" s="6"/>
      <c r="K7" t="s">
        <v>336</v>
      </c>
      <c r="L7">
        <v>1</v>
      </c>
      <c r="M7">
        <v>1</v>
      </c>
      <c r="N7" s="72" t="str">
        <f>_xlfn.XLOOKUP("MATERIALS",B:B,I:I,0,0,1)</f>
        <v>C-I-C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334</v>
      </c>
      <c r="J8" s="6"/>
      <c r="K8" t="s">
        <v>337</v>
      </c>
      <c r="L8">
        <v>1</v>
      </c>
      <c r="M8">
        <v>1</v>
      </c>
      <c r="N8" s="72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6" t="s">
        <v>334</v>
      </c>
      <c r="J9" s="6"/>
      <c r="K9" t="s">
        <v>338</v>
      </c>
      <c r="L9">
        <v>1</v>
      </c>
      <c r="M9">
        <v>1</v>
      </c>
      <c r="N9" s="72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6" t="s">
        <v>334</v>
      </c>
      <c r="J10" s="6"/>
      <c r="K10" t="s">
        <v>339</v>
      </c>
      <c r="L10">
        <v>1</v>
      </c>
      <c r="M10">
        <v>1</v>
      </c>
      <c r="N10" s="72" t="str">
        <f>_xlfn.XLOOKUP("OVERHEADS",B:B,I:I,0,0,1)</f>
        <v>C-I-C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6" t="s">
        <v>334</v>
      </c>
      <c r="J11" s="6"/>
      <c r="K11" t="s">
        <v>340</v>
      </c>
      <c r="L11">
        <v>0</v>
      </c>
      <c r="M11">
        <v>0</v>
      </c>
      <c r="N11" s="72" t="str">
        <f>_xlfn.XLOOKUP("FINANCE CHARGES",B:B,I:I,0,0,1)</f>
        <v>C-I-C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6" t="s">
        <v>334</v>
      </c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76" t="s">
        <v>334</v>
      </c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334</v>
      </c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6" t="s">
        <v>334</v>
      </c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6" t="s">
        <v>334</v>
      </c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6" t="s">
        <v>334</v>
      </c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4F6D434-66B2-4BE5-87C0-129356208F88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28"/>
  <sheetViews>
    <sheetView workbookViewId="0">
      <selection activeCell="F37" sqref="F37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239" t="str">
        <f>'2.1 KMA'!A19</f>
        <v>Option 6 - Reconductor SMTS-BVE and BVE-BVE-Tee Line with 37/3.75 AAC Conductor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 t="str">
        <f>_xlfn.XLOOKUP("DESIGN",B:B,I:I,0,0,1)</f>
        <v>C-I-C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334</v>
      </c>
      <c r="J6" s="6"/>
      <c r="K6" t="s">
        <v>335</v>
      </c>
      <c r="L6">
        <v>1</v>
      </c>
      <c r="M6">
        <v>1</v>
      </c>
      <c r="N6" s="72" t="str">
        <f>_xlfn.XLOOKUP("INTERNAL LABOUR",B:B,I:I,0,0,1)</f>
        <v>C-I-C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334</v>
      </c>
      <c r="J7" s="6"/>
      <c r="K7" t="s">
        <v>336</v>
      </c>
      <c r="L7">
        <v>1</v>
      </c>
      <c r="M7">
        <v>1</v>
      </c>
      <c r="N7" s="72" t="str">
        <f>_xlfn.XLOOKUP("MATERIALS",B:B,I:I,0,0,1)</f>
        <v>C-I-C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334</v>
      </c>
      <c r="J8" s="6"/>
      <c r="K8" t="s">
        <v>337</v>
      </c>
      <c r="L8">
        <v>1</v>
      </c>
      <c r="M8">
        <v>1</v>
      </c>
      <c r="N8" s="72" t="str">
        <f>_xlfn.XLOOKUP("CONTRACT COSTS",B:B,I:I,0,0,1)</f>
        <v>C-I-C</v>
      </c>
    </row>
    <row r="9" spans="2:14" ht="15.75" thickBot="1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6" t="s">
        <v>334</v>
      </c>
      <c r="J9" s="6"/>
      <c r="K9" t="s">
        <v>338</v>
      </c>
      <c r="L9">
        <v>1</v>
      </c>
      <c r="M9">
        <v>1</v>
      </c>
      <c r="N9" s="72" t="str">
        <f>_xlfn.XLOOKUP("P50 RISK",B:B,I:I,0,0,1)</f>
        <v>C-I-C</v>
      </c>
    </row>
    <row r="10" spans="2:14" ht="15.75" thickBot="1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6" t="s">
        <v>334</v>
      </c>
      <c r="J10" s="6"/>
      <c r="K10" t="s">
        <v>339</v>
      </c>
      <c r="L10">
        <v>1</v>
      </c>
      <c r="M10">
        <v>1</v>
      </c>
      <c r="N10" s="72" t="str">
        <f>_xlfn.XLOOKUP("OVERHEADS",B:B,I:I,0,0,1)</f>
        <v>C-I-C</v>
      </c>
    </row>
    <row r="11" spans="2:14" ht="15.75" thickBot="1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6" t="s">
        <v>334</v>
      </c>
      <c r="J11" s="6"/>
      <c r="K11" t="s">
        <v>340</v>
      </c>
      <c r="L11">
        <v>0</v>
      </c>
      <c r="M11">
        <v>0</v>
      </c>
      <c r="N11" s="72" t="str">
        <f>_xlfn.XLOOKUP("FINANCE CHARGES",B:B,I:I,0,0,1)</f>
        <v>C-I-C</v>
      </c>
    </row>
    <row r="12" spans="2:14" ht="15.75" thickBot="1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6" t="s">
        <v>334</v>
      </c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76" t="s">
        <v>334</v>
      </c>
      <c r="J13" s="6"/>
    </row>
    <row r="14" spans="2:14" ht="15.75" thickBot="1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334</v>
      </c>
      <c r="J14" s="6"/>
    </row>
    <row r="15" spans="2:14" ht="15.75" thickBot="1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6" t="s">
        <v>334</v>
      </c>
      <c r="J15" s="6"/>
    </row>
    <row r="16" spans="2:14" ht="15.75" thickBot="1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6" t="s">
        <v>334</v>
      </c>
      <c r="J16" s="6"/>
    </row>
    <row r="17" spans="2:10" ht="15.75" thickBot="1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6" t="s">
        <v>334</v>
      </c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4728697-BD20-43BE-B841-EC8607BBD8A4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28"/>
  <sheetViews>
    <sheetView workbookViewId="0">
      <selection activeCell="K16" sqref="K16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239" t="s">
        <v>367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335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336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337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338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339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340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40B90D0-43FB-41A5-A75B-2F94143AA249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28"/>
  <sheetViews>
    <sheetView workbookViewId="0">
      <selection activeCell="E24" sqref="E24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239" t="s">
        <v>367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335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336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337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338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339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340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5F406E-2155-4972-90ED-24971CCD52D9}">
          <x14:formula1>
            <xm:f>Lists!$A$1:$A$2</xm:f>
          </x14:formula1>
          <xm:sqref>C3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28"/>
  <sheetViews>
    <sheetView workbookViewId="0">
      <selection activeCell="B3" sqref="B3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239" t="s">
        <v>367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335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336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337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338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339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340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A2E6-7F6E-46A6-B103-64AAF092EAD2}">
  <sheetPr>
    <tabColor theme="5"/>
  </sheetPr>
  <dimension ref="B1:N28"/>
  <sheetViews>
    <sheetView workbookViewId="0">
      <selection activeCell="F22" sqref="F22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347</v>
      </c>
      <c r="I2" s="4"/>
      <c r="J2" s="6"/>
    </row>
    <row r="3" spans="2:14">
      <c r="B3" s="239" t="s">
        <v>367</v>
      </c>
      <c r="C3" s="70" t="s">
        <v>348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349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350</v>
      </c>
      <c r="J5" s="6"/>
      <c r="K5" t="s">
        <v>333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351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335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352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336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353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337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338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339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356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340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357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358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359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365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366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362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8BEA95F-F124-45BE-A22B-695F07120D37}">
          <x14:formula1>
            <xm:f>Lists!$A$1:$A$2</xm:f>
          </x14:formula1>
          <xm:sqref>C3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>
      <selection activeCell="C24" sqref="C24"/>
    </sheetView>
  </sheetViews>
  <sheetFormatPr defaultRowHeight="15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topLeftCell="C93" zoomScale="85" zoomScaleNormal="85" workbookViewId="0">
      <selection activeCell="E124" sqref="E124:AH124"/>
    </sheetView>
  </sheetViews>
  <sheetFormatPr defaultRowHeight="15"/>
  <cols>
    <col min="1" max="1" width="25.285156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1.28199717224521E-5</v>
      </c>
      <c r="G32" s="54">
        <v>1.8526873972725101E-2</v>
      </c>
      <c r="H32" s="55">
        <v>2.675835675583627</v>
      </c>
      <c r="I32" s="55">
        <v>9.9152926785675231</v>
      </c>
      <c r="J32" s="55">
        <v>22.683601693794579</v>
      </c>
      <c r="K32" s="56">
        <v>45.787922662146492</v>
      </c>
      <c r="L32" s="53">
        <v>85.853335832236667</v>
      </c>
      <c r="M32" s="53">
        <v>148.80369665581901</v>
      </c>
      <c r="N32" s="53">
        <v>238.3427480867241</v>
      </c>
      <c r="O32" s="53">
        <v>422.50483633364502</v>
      </c>
      <c r="P32" s="53">
        <v>722.34659357963073</v>
      </c>
      <c r="Q32" s="53">
        <v>1152.755315646574</v>
      </c>
      <c r="R32" s="53">
        <v>2103.7026922325522</v>
      </c>
      <c r="S32" s="53">
        <v>3262.0447380649271</v>
      </c>
      <c r="T32" s="53">
        <v>3262.0447380649271</v>
      </c>
      <c r="U32" s="53">
        <v>3262.0447380649271</v>
      </c>
      <c r="V32" s="53">
        <v>3262.0447380649271</v>
      </c>
      <c r="W32" s="53">
        <v>3262.0447380649271</v>
      </c>
      <c r="X32" s="53">
        <v>3262.0447380649271</v>
      </c>
      <c r="Y32" s="53">
        <v>3262.0447380649271</v>
      </c>
      <c r="Z32" s="53">
        <v>3262.0447380649271</v>
      </c>
      <c r="AA32" s="53">
        <v>3262.0447380649271</v>
      </c>
      <c r="AB32" s="53">
        <v>3262.0447380649271</v>
      </c>
      <c r="AC32" s="53">
        <v>3262.0447380649271</v>
      </c>
      <c r="AD32" s="53">
        <v>3262.0447380649271</v>
      </c>
      <c r="AE32" s="53">
        <v>3262.0447380649271</v>
      </c>
      <c r="AF32" s="53">
        <v>3262.0447380649271</v>
      </c>
      <c r="AG32" s="53">
        <v>3262.0447380649271</v>
      </c>
      <c r="AH32" s="53">
        <v>3262.0447380649271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18754.128996837931</v>
      </c>
      <c r="C38" s="45">
        <f t="shared" si="4"/>
        <v>54982.125705749691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2.6609100096602072</v>
      </c>
      <c r="I38" s="55">
        <f t="shared" si="6"/>
        <v>9.8839675487352139</v>
      </c>
      <c r="J38" s="55">
        <f t="shared" si="6"/>
        <v>22.634356546947465</v>
      </c>
      <c r="K38" s="56">
        <f t="shared" si="6"/>
        <v>45.70512289106081</v>
      </c>
      <c r="L38" s="60">
        <f t="shared" si="6"/>
        <v>85.681857390358346</v>
      </c>
      <c r="M38" s="60">
        <f t="shared" si="6"/>
        <v>148.388816927438</v>
      </c>
      <c r="N38" s="60">
        <f t="shared" si="6"/>
        <v>237.28928136428564</v>
      </c>
      <c r="O38" s="60">
        <f t="shared" si="6"/>
        <v>418.71555156559384</v>
      </c>
      <c r="P38" s="60">
        <f t="shared" si="6"/>
        <v>713.2119114206688</v>
      </c>
      <c r="Q38" s="60">
        <f t="shared" si="6"/>
        <v>1132.4849993476871</v>
      </c>
      <c r="R38" s="60">
        <f t="shared" si="6"/>
        <v>2050.6289434247074</v>
      </c>
      <c r="S38" s="60">
        <f t="shared" si="6"/>
        <v>3132.1774992070336</v>
      </c>
      <c r="T38" s="60">
        <f t="shared" si="6"/>
        <v>3132.1774992070336</v>
      </c>
      <c r="U38" s="60">
        <f t="shared" si="6"/>
        <v>3132.1774992070336</v>
      </c>
      <c r="V38" s="60">
        <f t="shared" si="6"/>
        <v>3132.1774992070336</v>
      </c>
      <c r="W38" s="60">
        <f t="shared" si="6"/>
        <v>3132.1774992070336</v>
      </c>
      <c r="X38" s="60">
        <f t="shared" si="6"/>
        <v>3132.1774992070336</v>
      </c>
      <c r="Y38" s="60">
        <f t="shared" si="6"/>
        <v>3132.1774992070336</v>
      </c>
      <c r="Z38" s="60">
        <f t="shared" si="6"/>
        <v>3132.1774992070336</v>
      </c>
      <c r="AA38" s="60">
        <f t="shared" si="6"/>
        <v>3132.1774992070336</v>
      </c>
      <c r="AB38" s="60">
        <f t="shared" si="6"/>
        <v>3132.1774992070336</v>
      </c>
      <c r="AC38" s="60">
        <f t="shared" si="6"/>
        <v>3132.1774992070336</v>
      </c>
      <c r="AD38" s="60">
        <f t="shared" si="6"/>
        <v>3132.1774992070336</v>
      </c>
      <c r="AE38" s="60">
        <f t="shared" si="6"/>
        <v>3132.1774992070336</v>
      </c>
      <c r="AF38" s="60">
        <f t="shared" si="6"/>
        <v>3132.1774992070336</v>
      </c>
      <c r="AG38" s="60">
        <f t="shared" si="6"/>
        <v>3132.1774992070336</v>
      </c>
      <c r="AH38" s="60">
        <f t="shared" si="6"/>
        <v>3132.1774992070336</v>
      </c>
    </row>
    <row r="39" spans="1:34" ht="14.45" customHeight="1">
      <c r="B39" s="45">
        <f>E39+NPV(HLOOKUP($C$3,$C$7:$E$9,2,FALSE),F39:AH39)</f>
        <v>18722.268355630964</v>
      </c>
      <c r="C39" s="45">
        <f>SUM(E39:AH39)</f>
        <v>54942.510093724573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2.348976056706833</v>
      </c>
      <c r="I39" s="55">
        <f t="shared" si="7"/>
        <v>9.5720335957818392</v>
      </c>
      <c r="J39" s="55">
        <f>J38-SUM(J36:J37)</f>
        <v>22.322422593994091</v>
      </c>
      <c r="K39" s="56">
        <f t="shared" si="7"/>
        <v>45.393188938107436</v>
      </c>
      <c r="L39" s="45">
        <f t="shared" si="7"/>
        <v>85.369923437404978</v>
      </c>
      <c r="M39" s="60">
        <f t="shared" si="7"/>
        <v>148.07688297448462</v>
      </c>
      <c r="N39" s="60">
        <f t="shared" si="7"/>
        <v>236.97734741133226</v>
      </c>
      <c r="O39" s="60">
        <f t="shared" si="7"/>
        <v>418.40361761264046</v>
      </c>
      <c r="P39" s="60">
        <f t="shared" si="7"/>
        <v>712.89997746771542</v>
      </c>
      <c r="Q39" s="60">
        <f t="shared" si="7"/>
        <v>1132.1730653947338</v>
      </c>
      <c r="R39" s="60">
        <f t="shared" si="7"/>
        <v>2050.3170094717539</v>
      </c>
      <c r="S39" s="60">
        <f t="shared" si="7"/>
        <v>3131.8655652540801</v>
      </c>
      <c r="T39" s="60">
        <f t="shared" si="7"/>
        <v>3131.8655652540801</v>
      </c>
      <c r="U39" s="60">
        <f t="shared" si="7"/>
        <v>3131.8655652540801</v>
      </c>
      <c r="V39" s="60">
        <f t="shared" si="7"/>
        <v>3131.8655652540801</v>
      </c>
      <c r="W39" s="60">
        <f t="shared" si="7"/>
        <v>3131.8655652540801</v>
      </c>
      <c r="X39" s="60">
        <f t="shared" si="7"/>
        <v>3131.8655652540801</v>
      </c>
      <c r="Y39" s="60">
        <f t="shared" si="7"/>
        <v>3131.8655652540801</v>
      </c>
      <c r="Z39" s="60">
        <f t="shared" si="7"/>
        <v>3131.8655652540801</v>
      </c>
      <c r="AA39" s="60">
        <f t="shared" si="7"/>
        <v>3131.8655652540801</v>
      </c>
      <c r="AB39" s="60">
        <f t="shared" si="7"/>
        <v>3131.8655652540801</v>
      </c>
      <c r="AC39" s="60">
        <f t="shared" si="7"/>
        <v>3131.8655652540801</v>
      </c>
      <c r="AD39" s="60">
        <f t="shared" si="7"/>
        <v>3131.8655652540801</v>
      </c>
      <c r="AE39" s="60">
        <f t="shared" si="7"/>
        <v>3131.8655652540801</v>
      </c>
      <c r="AF39" s="60">
        <f t="shared" si="7"/>
        <v>3131.8655652540801</v>
      </c>
      <c r="AG39" s="60">
        <f t="shared" si="7"/>
        <v>3131.8655652540801</v>
      </c>
      <c r="AH39" s="60">
        <f t="shared" si="7"/>
        <v>3131.8655652540801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1.28199717224521E-5</v>
      </c>
      <c r="G42" s="54">
        <v>3.4820950083453499E-6</v>
      </c>
      <c r="H42" s="55">
        <v>1.4925665923419901E-2</v>
      </c>
      <c r="I42" s="55">
        <v>3.13251298323085E-2</v>
      </c>
      <c r="J42" s="55">
        <v>4.9245146847114001E-2</v>
      </c>
      <c r="K42" s="56">
        <v>8.2799771085681595E-2</v>
      </c>
      <c r="L42" s="53">
        <v>0.17147844187832301</v>
      </c>
      <c r="M42" s="53">
        <v>0.41487972838100201</v>
      </c>
      <c r="N42" s="53">
        <v>1.05346672243846</v>
      </c>
      <c r="O42" s="53">
        <v>3.7892847680511479</v>
      </c>
      <c r="P42" s="53">
        <v>9.1346821589619758</v>
      </c>
      <c r="Q42" s="53">
        <v>20.27031629888684</v>
      </c>
      <c r="R42" s="53">
        <v>53.073748807844837</v>
      </c>
      <c r="S42" s="53">
        <v>129.86723885789351</v>
      </c>
      <c r="T42" s="53">
        <v>129.86723885789351</v>
      </c>
      <c r="U42" s="53">
        <v>129.86723885789351</v>
      </c>
      <c r="V42" s="53">
        <v>129.86723885789351</v>
      </c>
      <c r="W42" s="53">
        <v>129.86723885789351</v>
      </c>
      <c r="X42" s="53">
        <v>129.86723885789351</v>
      </c>
      <c r="Y42" s="53">
        <v>129.86723885789351</v>
      </c>
      <c r="Z42" s="53">
        <v>129.86723885789351</v>
      </c>
      <c r="AA42" s="53">
        <v>129.86723885789351</v>
      </c>
      <c r="AB42" s="53">
        <v>129.86723885789351</v>
      </c>
      <c r="AC42" s="53">
        <v>129.86723885789351</v>
      </c>
      <c r="AD42" s="53">
        <v>129.86723885789351</v>
      </c>
      <c r="AE42" s="53">
        <v>129.86723885789351</v>
      </c>
      <c r="AF42" s="53">
        <v>129.86723885789351</v>
      </c>
      <c r="AG42" s="53">
        <v>129.86723885789351</v>
      </c>
      <c r="AH42" s="53">
        <v>129.86723885789351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27.993930865027469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3.8667103419423006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18754.128996837931</v>
      </c>
      <c r="C51" s="45">
        <f t="shared" si="10"/>
        <v>54982.125705749691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2.6609100096602072</v>
      </c>
      <c r="I51" s="55">
        <f t="shared" si="13"/>
        <v>9.8839675487352139</v>
      </c>
      <c r="J51" s="55">
        <f t="shared" si="13"/>
        <v>22.634356546947465</v>
      </c>
      <c r="K51" s="56">
        <f t="shared" si="13"/>
        <v>45.70512289106081</v>
      </c>
      <c r="L51" s="60">
        <f t="shared" si="13"/>
        <v>85.681857390358346</v>
      </c>
      <c r="M51" s="60">
        <f t="shared" si="13"/>
        <v>148.388816927438</v>
      </c>
      <c r="N51" s="60">
        <f t="shared" si="13"/>
        <v>237.28928136428564</v>
      </c>
      <c r="O51" s="60">
        <f t="shared" si="13"/>
        <v>418.71555156559384</v>
      </c>
      <c r="P51" s="60">
        <f t="shared" si="13"/>
        <v>713.2119114206688</v>
      </c>
      <c r="Q51" s="60">
        <f t="shared" si="13"/>
        <v>1132.4849993476871</v>
      </c>
      <c r="R51" s="60">
        <f t="shared" si="13"/>
        <v>2050.6289434247074</v>
      </c>
      <c r="S51" s="60">
        <f t="shared" si="13"/>
        <v>3132.1774992070336</v>
      </c>
      <c r="T51" s="60">
        <f t="shared" si="13"/>
        <v>3132.1774992070336</v>
      </c>
      <c r="U51" s="60">
        <f t="shared" si="13"/>
        <v>3132.1774992070336</v>
      </c>
      <c r="V51" s="60">
        <f t="shared" si="13"/>
        <v>3132.1774992070336</v>
      </c>
      <c r="W51" s="60">
        <f t="shared" si="13"/>
        <v>3132.1774992070336</v>
      </c>
      <c r="X51" s="60">
        <f t="shared" si="13"/>
        <v>3132.1774992070336</v>
      </c>
      <c r="Y51" s="60">
        <f t="shared" si="13"/>
        <v>3132.1774992070336</v>
      </c>
      <c r="Z51" s="60">
        <f t="shared" si="13"/>
        <v>3132.1774992070336</v>
      </c>
      <c r="AA51" s="60">
        <f t="shared" si="13"/>
        <v>3132.1774992070336</v>
      </c>
      <c r="AB51" s="60">
        <f t="shared" si="13"/>
        <v>3132.1774992070336</v>
      </c>
      <c r="AC51" s="60">
        <f t="shared" si="13"/>
        <v>3132.1774992070336</v>
      </c>
      <c r="AD51" s="60">
        <f t="shared" si="13"/>
        <v>3132.1774992070336</v>
      </c>
      <c r="AE51" s="60">
        <f t="shared" si="13"/>
        <v>3132.1774992070336</v>
      </c>
      <c r="AF51" s="60">
        <f t="shared" si="13"/>
        <v>3132.1774992070336</v>
      </c>
      <c r="AG51" s="60">
        <f t="shared" si="13"/>
        <v>3132.1774992070336</v>
      </c>
      <c r="AH51" s="60">
        <f t="shared" si="13"/>
        <v>3132.1774992070336</v>
      </c>
    </row>
    <row r="52" spans="1:34" ht="14.45" customHeight="1">
      <c r="A52" s="237"/>
      <c r="B52" s="45">
        <f>E52+NPV(HLOOKUP($C$3,$C$7:$E$9,2,FALSE),F52:AH52)</f>
        <v>18722.268355630964</v>
      </c>
      <c r="C52" s="45">
        <f>SUM(E52:AH52)</f>
        <v>54942.510093724573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2.348976056706833</v>
      </c>
      <c r="I52" s="55">
        <f t="shared" si="14"/>
        <v>9.5720335957818392</v>
      </c>
      <c r="J52" s="55">
        <f t="shared" si="14"/>
        <v>22.322422593994091</v>
      </c>
      <c r="K52" s="56">
        <f t="shared" si="14"/>
        <v>45.393188938107436</v>
      </c>
      <c r="L52" s="45">
        <f t="shared" si="14"/>
        <v>85.369923437404978</v>
      </c>
      <c r="M52" s="60">
        <f t="shared" si="14"/>
        <v>148.07688297448462</v>
      </c>
      <c r="N52" s="60">
        <f t="shared" si="14"/>
        <v>236.97734741133226</v>
      </c>
      <c r="O52" s="60">
        <f t="shared" si="14"/>
        <v>418.40361761264046</v>
      </c>
      <c r="P52" s="60">
        <f t="shared" si="14"/>
        <v>712.89997746771542</v>
      </c>
      <c r="Q52" s="60">
        <f t="shared" si="14"/>
        <v>1132.1730653947338</v>
      </c>
      <c r="R52" s="60">
        <f t="shared" si="14"/>
        <v>2050.3170094717539</v>
      </c>
      <c r="S52" s="60">
        <f t="shared" si="14"/>
        <v>3131.8655652540801</v>
      </c>
      <c r="T52" s="60">
        <f t="shared" si="14"/>
        <v>3131.8655652540801</v>
      </c>
      <c r="U52" s="60">
        <f t="shared" si="14"/>
        <v>3131.8655652540801</v>
      </c>
      <c r="V52" s="60">
        <f t="shared" si="14"/>
        <v>3131.8655652540801</v>
      </c>
      <c r="W52" s="60">
        <f t="shared" si="14"/>
        <v>3131.8655652540801</v>
      </c>
      <c r="X52" s="60">
        <f t="shared" si="14"/>
        <v>3131.8655652540801</v>
      </c>
      <c r="Y52" s="60">
        <f t="shared" si="14"/>
        <v>3131.8655652540801</v>
      </c>
      <c r="Z52" s="60">
        <f t="shared" si="14"/>
        <v>3131.8655652540801</v>
      </c>
      <c r="AA52" s="60">
        <f t="shared" si="14"/>
        <v>3131.8655652540801</v>
      </c>
      <c r="AB52" s="60">
        <f t="shared" si="14"/>
        <v>3131.8655652540801</v>
      </c>
      <c r="AC52" s="60">
        <f t="shared" si="14"/>
        <v>3131.8655652540801</v>
      </c>
      <c r="AD52" s="60">
        <f t="shared" si="14"/>
        <v>3131.8655652540801</v>
      </c>
      <c r="AE52" s="60">
        <f t="shared" si="14"/>
        <v>3131.8655652540801</v>
      </c>
      <c r="AF52" s="60">
        <f t="shared" si="14"/>
        <v>3131.8655652540801</v>
      </c>
      <c r="AG52" s="60">
        <f t="shared" si="14"/>
        <v>3131.8655652540801</v>
      </c>
      <c r="AH52" s="60">
        <f t="shared" si="14"/>
        <v>3131.8655652540801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17425.69982345001</v>
      </c>
      <c r="C58" s="45">
        <f t="shared" si="16"/>
        <v>50929.632433610794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2.6609033695385254</v>
      </c>
      <c r="I58" s="55">
        <f t="shared" si="17"/>
        <v>9.8838932477528978</v>
      </c>
      <c r="J58" s="55">
        <f t="shared" si="17"/>
        <v>22.634289372059907</v>
      </c>
      <c r="K58" s="56">
        <f t="shared" si="17"/>
        <v>45.705643998867671</v>
      </c>
      <c r="L58" s="49">
        <f t="shared" si="17"/>
        <v>85.683874258868485</v>
      </c>
      <c r="M58" s="60">
        <f t="shared" si="17"/>
        <v>148.31946916075731</v>
      </c>
      <c r="N58" s="60">
        <f t="shared" si="17"/>
        <v>236.71082031645759</v>
      </c>
      <c r="O58" s="60">
        <f t="shared" si="17"/>
        <v>417.05249833111395</v>
      </c>
      <c r="P58" s="60">
        <f t="shared" si="17"/>
        <v>707.01847896106915</v>
      </c>
      <c r="Q58" s="60">
        <f t="shared" si="17"/>
        <v>1113.919747565277</v>
      </c>
      <c r="R58" s="60">
        <f t="shared" si="17"/>
        <v>1953.5227371113399</v>
      </c>
      <c r="S58" s="60">
        <f t="shared" si="17"/>
        <v>2886.6575048698546</v>
      </c>
      <c r="T58" s="60">
        <f t="shared" si="17"/>
        <v>2886.6575048698546</v>
      </c>
      <c r="U58" s="60">
        <f t="shared" si="17"/>
        <v>2886.6575048698546</v>
      </c>
      <c r="V58" s="60">
        <f t="shared" si="17"/>
        <v>2886.6575048698546</v>
      </c>
      <c r="W58" s="60">
        <f t="shared" si="17"/>
        <v>2886.6575048698546</v>
      </c>
      <c r="X58" s="60">
        <f t="shared" si="17"/>
        <v>2886.6575048698546</v>
      </c>
      <c r="Y58" s="60">
        <f t="shared" si="17"/>
        <v>2886.6575048698546</v>
      </c>
      <c r="Z58" s="60">
        <f t="shared" si="17"/>
        <v>2886.6575048698546</v>
      </c>
      <c r="AA58" s="60">
        <f t="shared" si="17"/>
        <v>2886.6575048698546</v>
      </c>
      <c r="AB58" s="60">
        <f t="shared" si="17"/>
        <v>2886.6575048698546</v>
      </c>
      <c r="AC58" s="60">
        <f t="shared" si="17"/>
        <v>2886.6575048698546</v>
      </c>
      <c r="AD58" s="60">
        <f t="shared" si="17"/>
        <v>2886.6575048698546</v>
      </c>
      <c r="AE58" s="60">
        <f t="shared" si="17"/>
        <v>2886.6575048698546</v>
      </c>
      <c r="AF58" s="60">
        <f t="shared" si="17"/>
        <v>2886.6575048698546</v>
      </c>
      <c r="AG58" s="60">
        <f t="shared" si="17"/>
        <v>2886.6575048698546</v>
      </c>
      <c r="AH58" s="60">
        <f t="shared" si="17"/>
        <v>2886.6575048698546</v>
      </c>
    </row>
    <row r="59" spans="1:34" ht="14.45" customHeight="1">
      <c r="B59" s="45">
        <f>E59+NPV(HLOOKUP($C$3,$C$7:$E$9,2,FALSE),F59:AH59)</f>
        <v>17410.150021275851</v>
      </c>
      <c r="C59" s="45">
        <f>SUM(E59:AH59)</f>
        <v>50910.297765297109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2.5086618867536306</v>
      </c>
      <c r="I59" s="55">
        <f t="shared" si="18"/>
        <v>9.731651764968003</v>
      </c>
      <c r="J59" s="55">
        <f t="shared" si="18"/>
        <v>22.482047889275012</v>
      </c>
      <c r="K59" s="56">
        <f t="shared" si="18"/>
        <v>45.553402516082777</v>
      </c>
      <c r="L59" s="49">
        <f t="shared" si="18"/>
        <v>85.531632776083597</v>
      </c>
      <c r="M59" s="60">
        <f t="shared" si="18"/>
        <v>148.16722767797242</v>
      </c>
      <c r="N59" s="60">
        <f t="shared" si="18"/>
        <v>236.5585788336727</v>
      </c>
      <c r="O59" s="60">
        <f t="shared" si="18"/>
        <v>416.90025684832904</v>
      </c>
      <c r="P59" s="60">
        <f t="shared" si="18"/>
        <v>706.86623747828423</v>
      </c>
      <c r="Q59" s="60">
        <f t="shared" si="18"/>
        <v>1113.7675060824922</v>
      </c>
      <c r="R59" s="60">
        <f t="shared" si="18"/>
        <v>1953.3704956285551</v>
      </c>
      <c r="S59" s="60">
        <f t="shared" si="18"/>
        <v>2886.5052633870696</v>
      </c>
      <c r="T59" s="60">
        <f t="shared" si="18"/>
        <v>2886.5052633870696</v>
      </c>
      <c r="U59" s="60">
        <f t="shared" si="18"/>
        <v>2886.5052633870696</v>
      </c>
      <c r="V59" s="60">
        <f t="shared" si="18"/>
        <v>2886.5052633870696</v>
      </c>
      <c r="W59" s="60">
        <f t="shared" si="18"/>
        <v>2886.5052633870696</v>
      </c>
      <c r="X59" s="60">
        <f t="shared" si="18"/>
        <v>2886.5052633870696</v>
      </c>
      <c r="Y59" s="60">
        <f t="shared" si="18"/>
        <v>2886.5052633870696</v>
      </c>
      <c r="Z59" s="60">
        <f t="shared" si="18"/>
        <v>2886.5052633870696</v>
      </c>
      <c r="AA59" s="60">
        <f t="shared" si="18"/>
        <v>2886.5052633870696</v>
      </c>
      <c r="AB59" s="60">
        <f t="shared" si="18"/>
        <v>2886.5052633870696</v>
      </c>
      <c r="AC59" s="60">
        <f t="shared" si="18"/>
        <v>2886.5052633870696</v>
      </c>
      <c r="AD59" s="60">
        <f t="shared" si="18"/>
        <v>2886.5052633870696</v>
      </c>
      <c r="AE59" s="60">
        <f t="shared" si="18"/>
        <v>2886.5052633870696</v>
      </c>
      <c r="AF59" s="60">
        <f t="shared" si="18"/>
        <v>2886.5052633870696</v>
      </c>
      <c r="AG59" s="60">
        <f t="shared" si="18"/>
        <v>2886.5052633870696</v>
      </c>
      <c r="AH59" s="60">
        <f t="shared" si="18"/>
        <v>2886.5052633870696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1.28199717224521E-5</v>
      </c>
      <c r="G62" s="54">
        <v>4.9162952868702398E-6</v>
      </c>
      <c r="H62" s="55">
        <v>1.49323060451017E-2</v>
      </c>
      <c r="I62" s="55">
        <v>3.1399430814624603E-2</v>
      </c>
      <c r="J62" s="55">
        <v>4.9312321734670601E-2</v>
      </c>
      <c r="K62" s="56">
        <v>8.2278663278824105E-2</v>
      </c>
      <c r="L62" s="53">
        <v>0.16946157336817899</v>
      </c>
      <c r="M62" s="60">
        <v>0.48422749506169499</v>
      </c>
      <c r="N62" s="60">
        <v>1.6319277702665109</v>
      </c>
      <c r="O62" s="60">
        <v>5.4523380025310759</v>
      </c>
      <c r="P62" s="60">
        <v>15.328114618561591</v>
      </c>
      <c r="Q62" s="60">
        <v>38.835568081296877</v>
      </c>
      <c r="R62" s="60">
        <v>150.1799551212122</v>
      </c>
      <c r="S62" s="60">
        <v>375.3872331950725</v>
      </c>
      <c r="T62" s="60">
        <v>375.3872331950725</v>
      </c>
      <c r="U62" s="60">
        <v>375.3872331950725</v>
      </c>
      <c r="V62" s="60">
        <v>375.3872331950725</v>
      </c>
      <c r="W62" s="60">
        <v>375.3872331950725</v>
      </c>
      <c r="X62" s="60">
        <v>375.3872331950725</v>
      </c>
      <c r="Y62" s="60">
        <v>375.3872331950725</v>
      </c>
      <c r="Z62" s="60">
        <v>375.3872331950725</v>
      </c>
      <c r="AA62" s="60">
        <v>375.3872331950725</v>
      </c>
      <c r="AB62" s="60">
        <v>375.3872331950725</v>
      </c>
      <c r="AC62" s="60">
        <v>375.3872331950725</v>
      </c>
      <c r="AD62" s="60">
        <v>375.3872331950725</v>
      </c>
      <c r="AE62" s="60">
        <v>375.3872331950725</v>
      </c>
      <c r="AF62" s="60">
        <v>375.3872331950725</v>
      </c>
      <c r="AG62" s="60">
        <v>375.3872331950725</v>
      </c>
      <c r="AH62" s="60">
        <v>375.3872331950725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13.662627949021752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1.8871742251314765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17425.69982345001</v>
      </c>
      <c r="C71" s="45">
        <f t="shared" si="22"/>
        <v>50929.632433610794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2.6609033695385254</v>
      </c>
      <c r="I71" s="55">
        <f t="shared" si="24"/>
        <v>9.8838932477528978</v>
      </c>
      <c r="J71" s="55">
        <f t="shared" si="24"/>
        <v>22.634289372059907</v>
      </c>
      <c r="K71" s="56">
        <f t="shared" si="24"/>
        <v>45.705643998867671</v>
      </c>
      <c r="L71" s="60">
        <f t="shared" si="24"/>
        <v>85.683874258868485</v>
      </c>
      <c r="M71" s="60">
        <f t="shared" si="24"/>
        <v>148.31946916075731</v>
      </c>
      <c r="N71" s="60">
        <f t="shared" si="24"/>
        <v>236.71082031645759</v>
      </c>
      <c r="O71" s="60">
        <f t="shared" si="24"/>
        <v>417.05249833111395</v>
      </c>
      <c r="P71" s="60">
        <f t="shared" si="24"/>
        <v>707.01847896106915</v>
      </c>
      <c r="Q71" s="60">
        <f t="shared" si="24"/>
        <v>1113.919747565277</v>
      </c>
      <c r="R71" s="60">
        <f t="shared" si="24"/>
        <v>1953.5227371113399</v>
      </c>
      <c r="S71" s="60">
        <f t="shared" si="24"/>
        <v>2886.6575048698546</v>
      </c>
      <c r="T71" s="60">
        <f t="shared" si="24"/>
        <v>2886.6575048698546</v>
      </c>
      <c r="U71" s="60">
        <f t="shared" si="24"/>
        <v>2886.6575048698546</v>
      </c>
      <c r="V71" s="60">
        <f t="shared" si="24"/>
        <v>2886.6575048698546</v>
      </c>
      <c r="W71" s="60">
        <f t="shared" si="24"/>
        <v>2886.6575048698546</v>
      </c>
      <c r="X71" s="60">
        <f t="shared" si="24"/>
        <v>2886.6575048698546</v>
      </c>
      <c r="Y71" s="60">
        <f t="shared" si="24"/>
        <v>2886.6575048698546</v>
      </c>
      <c r="Z71" s="60">
        <f t="shared" si="24"/>
        <v>2886.6575048698546</v>
      </c>
      <c r="AA71" s="60">
        <f t="shared" si="24"/>
        <v>2886.6575048698546</v>
      </c>
      <c r="AB71" s="60">
        <f t="shared" si="24"/>
        <v>2886.6575048698546</v>
      </c>
      <c r="AC71" s="60">
        <f t="shared" si="24"/>
        <v>2886.6575048698546</v>
      </c>
      <c r="AD71" s="60">
        <f t="shared" si="24"/>
        <v>2886.6575048698546</v>
      </c>
      <c r="AE71" s="60">
        <f t="shared" si="24"/>
        <v>2886.6575048698546</v>
      </c>
      <c r="AF71" s="60">
        <f t="shared" si="24"/>
        <v>2886.6575048698546</v>
      </c>
      <c r="AG71" s="60">
        <f t="shared" si="24"/>
        <v>2886.6575048698546</v>
      </c>
      <c r="AH71" s="60">
        <f t="shared" si="24"/>
        <v>2886.6575048698546</v>
      </c>
    </row>
    <row r="72" spans="1:34" ht="14.45" customHeight="1">
      <c r="A72" s="237"/>
      <c r="B72" s="45">
        <f>E72+NPV(HLOOKUP($C$3,$C$7:$E$9,2,FALSE),F72:AH72)</f>
        <v>17410.150021275851</v>
      </c>
      <c r="C72" s="45">
        <f>SUM(E72:AH72)</f>
        <v>50910.297765297109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2.5086618867536306</v>
      </c>
      <c r="I72" s="55">
        <f t="shared" si="25"/>
        <v>9.731651764968003</v>
      </c>
      <c r="J72" s="55">
        <f t="shared" si="25"/>
        <v>22.482047889275012</v>
      </c>
      <c r="K72" s="56">
        <f t="shared" si="25"/>
        <v>45.553402516082777</v>
      </c>
      <c r="L72" s="45">
        <f t="shared" si="25"/>
        <v>85.531632776083597</v>
      </c>
      <c r="M72" s="60">
        <f t="shared" si="25"/>
        <v>148.16722767797242</v>
      </c>
      <c r="N72" s="60">
        <f t="shared" si="25"/>
        <v>236.5585788336727</v>
      </c>
      <c r="O72" s="60">
        <f t="shared" si="25"/>
        <v>416.90025684832904</v>
      </c>
      <c r="P72" s="60">
        <f t="shared" si="25"/>
        <v>706.86623747828423</v>
      </c>
      <c r="Q72" s="60">
        <f t="shared" si="25"/>
        <v>1113.7675060824922</v>
      </c>
      <c r="R72" s="60">
        <f t="shared" si="25"/>
        <v>1953.3704956285551</v>
      </c>
      <c r="S72" s="60">
        <f t="shared" si="25"/>
        <v>2886.5052633870696</v>
      </c>
      <c r="T72" s="60">
        <f t="shared" si="25"/>
        <v>2886.5052633870696</v>
      </c>
      <c r="U72" s="60">
        <f t="shared" si="25"/>
        <v>2886.5052633870696</v>
      </c>
      <c r="V72" s="60">
        <f t="shared" si="25"/>
        <v>2886.5052633870696</v>
      </c>
      <c r="W72" s="60">
        <f t="shared" si="25"/>
        <v>2886.5052633870696</v>
      </c>
      <c r="X72" s="60">
        <f t="shared" si="25"/>
        <v>2886.5052633870696</v>
      </c>
      <c r="Y72" s="60">
        <f t="shared" si="25"/>
        <v>2886.5052633870696</v>
      </c>
      <c r="Z72" s="60">
        <f t="shared" si="25"/>
        <v>2886.5052633870696</v>
      </c>
      <c r="AA72" s="60">
        <f t="shared" si="25"/>
        <v>2886.5052633870696</v>
      </c>
      <c r="AB72" s="60">
        <f t="shared" si="25"/>
        <v>2886.5052633870696</v>
      </c>
      <c r="AC72" s="60">
        <f t="shared" si="25"/>
        <v>2886.5052633870696</v>
      </c>
      <c r="AD72" s="60">
        <f t="shared" si="25"/>
        <v>2886.5052633870696</v>
      </c>
      <c r="AE72" s="60">
        <f t="shared" si="25"/>
        <v>2886.5052633870696</v>
      </c>
      <c r="AF72" s="60">
        <f t="shared" si="25"/>
        <v>2886.5052633870696</v>
      </c>
      <c r="AG72" s="60">
        <f t="shared" si="25"/>
        <v>2886.5052633870696</v>
      </c>
      <c r="AH72" s="60">
        <f t="shared" si="25"/>
        <v>2886.5052633870696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18789.195721135078</v>
      </c>
      <c r="C78" s="229">
        <f t="shared" si="27"/>
        <v>55084.983682981656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2.6758332587933835</v>
      </c>
      <c r="I78" s="55">
        <f t="shared" si="28"/>
        <v>9.9150293428639777</v>
      </c>
      <c r="J78" s="55">
        <f t="shared" si="28"/>
        <v>22.68234680011976</v>
      </c>
      <c r="K78" s="56">
        <f t="shared" si="28"/>
        <v>45.784288587987255</v>
      </c>
      <c r="L78" s="60">
        <f t="shared" si="28"/>
        <v>85.843633836080386</v>
      </c>
      <c r="M78" s="60">
        <f t="shared" si="28"/>
        <v>148.73668648457567</v>
      </c>
      <c r="N78" s="60">
        <f t="shared" si="28"/>
        <v>237.8964772499782</v>
      </c>
      <c r="O78" s="60">
        <f t="shared" si="28"/>
        <v>419.69586255040804</v>
      </c>
      <c r="P78" s="60">
        <f t="shared" si="28"/>
        <v>714.59792645655955</v>
      </c>
      <c r="Q78" s="60">
        <f t="shared" si="28"/>
        <v>1134.352602785113</v>
      </c>
      <c r="R78" s="60">
        <f t="shared" si="28"/>
        <v>2053.8111773752071</v>
      </c>
      <c r="S78" s="60">
        <f t="shared" si="28"/>
        <v>3138.0619886408722</v>
      </c>
      <c r="T78" s="60">
        <f t="shared" si="28"/>
        <v>3138.0619886408722</v>
      </c>
      <c r="U78" s="60">
        <f t="shared" si="28"/>
        <v>3138.0619886408722</v>
      </c>
      <c r="V78" s="60">
        <f t="shared" si="28"/>
        <v>3138.0619886408722</v>
      </c>
      <c r="W78" s="60">
        <f t="shared" si="28"/>
        <v>3138.0619886408722</v>
      </c>
      <c r="X78" s="60">
        <f t="shared" si="28"/>
        <v>3138.0619886408722</v>
      </c>
      <c r="Y78" s="60">
        <f t="shared" si="28"/>
        <v>3138.0619886408722</v>
      </c>
      <c r="Z78" s="60">
        <f t="shared" si="28"/>
        <v>3138.0619886408722</v>
      </c>
      <c r="AA78" s="60">
        <f t="shared" si="28"/>
        <v>3138.0619886408722</v>
      </c>
      <c r="AB78" s="60">
        <f t="shared" si="28"/>
        <v>3138.0619886408722</v>
      </c>
      <c r="AC78" s="60">
        <f t="shared" si="28"/>
        <v>3138.0619886408722</v>
      </c>
      <c r="AD78" s="60">
        <f t="shared" si="28"/>
        <v>3138.0619886408722</v>
      </c>
      <c r="AE78" s="60">
        <f t="shared" si="28"/>
        <v>3138.0619886408722</v>
      </c>
      <c r="AF78" s="60">
        <f t="shared" si="28"/>
        <v>3138.0619886408722</v>
      </c>
      <c r="AG78" s="60">
        <f t="shared" si="28"/>
        <v>3138.0619886408722</v>
      </c>
      <c r="AH78" s="60">
        <f t="shared" si="28"/>
        <v>3138.0619886408722</v>
      </c>
    </row>
    <row r="79" spans="1:34" ht="14.45" customHeight="1">
      <c r="B79" s="229">
        <f>E79+NPV(HLOOKUP($C$3,$C$7:$E$9,2,FALSE),F79:AH79)</f>
        <v>18746.107400204746</v>
      </c>
      <c r="C79" s="229">
        <f>SUM(E79:AH79)</f>
        <v>55031.407542008863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2.2539738810549421</v>
      </c>
      <c r="I79" s="55">
        <f t="shared" si="29"/>
        <v>9.4931699651255368</v>
      </c>
      <c r="J79" s="55">
        <f t="shared" si="29"/>
        <v>22.260487422381317</v>
      </c>
      <c r="K79" s="56">
        <f t="shared" si="29"/>
        <v>45.362429210248813</v>
      </c>
      <c r="L79" s="60">
        <f t="shared" si="29"/>
        <v>85.421774458341943</v>
      </c>
      <c r="M79" s="60">
        <f t="shared" si="29"/>
        <v>148.31482710683724</v>
      </c>
      <c r="N79" s="60">
        <f t="shared" si="29"/>
        <v>237.47461787223978</v>
      </c>
      <c r="O79" s="60">
        <f t="shared" si="29"/>
        <v>419.27400317266961</v>
      </c>
      <c r="P79" s="60">
        <f t="shared" si="29"/>
        <v>714.17606707882112</v>
      </c>
      <c r="Q79" s="60">
        <f t="shared" si="29"/>
        <v>1133.9307434073746</v>
      </c>
      <c r="R79" s="60">
        <f t="shared" si="29"/>
        <v>2053.3893179974684</v>
      </c>
      <c r="S79" s="60">
        <f t="shared" si="29"/>
        <v>3137.6401292631335</v>
      </c>
      <c r="T79" s="60">
        <f t="shared" si="29"/>
        <v>3137.6401292631335</v>
      </c>
      <c r="U79" s="60">
        <f t="shared" si="29"/>
        <v>3137.6401292631335</v>
      </c>
      <c r="V79" s="60">
        <f t="shared" si="29"/>
        <v>3137.6401292631335</v>
      </c>
      <c r="W79" s="60">
        <f t="shared" si="29"/>
        <v>3137.6401292631335</v>
      </c>
      <c r="X79" s="60">
        <f t="shared" si="29"/>
        <v>3137.6401292631335</v>
      </c>
      <c r="Y79" s="60">
        <f t="shared" si="29"/>
        <v>3137.6401292631335</v>
      </c>
      <c r="Z79" s="60">
        <f t="shared" si="29"/>
        <v>3137.6401292631335</v>
      </c>
      <c r="AA79" s="60">
        <f t="shared" si="29"/>
        <v>3137.6401292631335</v>
      </c>
      <c r="AB79" s="60">
        <f t="shared" si="29"/>
        <v>3137.6401292631335</v>
      </c>
      <c r="AC79" s="60">
        <f t="shared" si="29"/>
        <v>3137.6401292631335</v>
      </c>
      <c r="AD79" s="60">
        <f t="shared" si="29"/>
        <v>3137.6401292631335</v>
      </c>
      <c r="AE79" s="60">
        <f t="shared" si="29"/>
        <v>3137.6401292631335</v>
      </c>
      <c r="AF79" s="60">
        <f t="shared" si="29"/>
        <v>3137.6401292631335</v>
      </c>
      <c r="AG79" s="60">
        <f t="shared" si="29"/>
        <v>3137.6401292631335</v>
      </c>
      <c r="AH79" s="60">
        <f t="shared" si="29"/>
        <v>3137.6401292631335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1.28199717224521E-5</v>
      </c>
      <c r="G82" s="54">
        <v>2.5234353769931799E-6</v>
      </c>
      <c r="H82" s="55">
        <v>2.41679024326565E-6</v>
      </c>
      <c r="I82" s="55">
        <v>2.6333570354510798E-4</v>
      </c>
      <c r="J82" s="55">
        <v>1.2548936748192499E-3</v>
      </c>
      <c r="K82" s="56">
        <v>3.6340741592343498E-3</v>
      </c>
      <c r="L82" s="60">
        <v>9.7019961562796308E-3</v>
      </c>
      <c r="M82" s="60">
        <v>6.7010171243328503E-2</v>
      </c>
      <c r="N82" s="60">
        <v>0.44627083674590901</v>
      </c>
      <c r="O82" s="60">
        <v>2.808973783236957</v>
      </c>
      <c r="P82" s="60">
        <v>7.7486671230711401</v>
      </c>
      <c r="Q82" s="60">
        <v>18.402712861460969</v>
      </c>
      <c r="R82" s="60">
        <v>49.89151485734503</v>
      </c>
      <c r="S82" s="60">
        <v>123.982749424055</v>
      </c>
      <c r="T82" s="60">
        <v>123.982749424055</v>
      </c>
      <c r="U82" s="60">
        <v>123.982749424055</v>
      </c>
      <c r="V82" s="60">
        <v>123.982749424055</v>
      </c>
      <c r="W82" s="60">
        <v>123.982749424055</v>
      </c>
      <c r="X82" s="60">
        <v>123.982749424055</v>
      </c>
      <c r="Y82" s="60">
        <v>123.982749424055</v>
      </c>
      <c r="Z82" s="60">
        <v>123.982749424055</v>
      </c>
      <c r="AA82" s="60">
        <v>123.982749424055</v>
      </c>
      <c r="AB82" s="60">
        <v>123.982749424055</v>
      </c>
      <c r="AC82" s="60">
        <v>123.982749424055</v>
      </c>
      <c r="AD82" s="60">
        <v>123.982749424055</v>
      </c>
      <c r="AE82" s="60">
        <v>123.982749424055</v>
      </c>
      <c r="AF82" s="60">
        <v>123.982749424055</v>
      </c>
      <c r="AG82" s="60">
        <v>123.982749424055</v>
      </c>
      <c r="AH82" s="60">
        <v>123.982749424055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Yes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35.864894947325688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42.185937773844145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4.8706888744551184</v>
      </c>
      <c r="C90" s="229">
        <f t="shared" ref="C90:C91" si="33">SUM(E90:AH90)</f>
        <v>10.968343821199477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18786.920828510014</v>
      </c>
      <c r="C91" s="229">
        <f t="shared" si="33"/>
        <v>55082.307849722863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9.9150293428639777</v>
      </c>
      <c r="J91" s="230">
        <f t="shared" si="35"/>
        <v>22.68234680011976</v>
      </c>
      <c r="K91" s="56">
        <f t="shared" si="35"/>
        <v>45.784288587987255</v>
      </c>
      <c r="L91" s="60">
        <f t="shared" si="35"/>
        <v>85.843633836080386</v>
      </c>
      <c r="M91" s="60">
        <f t="shared" si="35"/>
        <v>148.73668648457567</v>
      </c>
      <c r="N91" s="60">
        <f t="shared" si="35"/>
        <v>237.8964772499782</v>
      </c>
      <c r="O91" s="60">
        <f t="shared" si="35"/>
        <v>419.69586255040804</v>
      </c>
      <c r="P91" s="60">
        <f t="shared" si="35"/>
        <v>714.59792645655955</v>
      </c>
      <c r="Q91" s="60">
        <f t="shared" si="35"/>
        <v>1134.352602785113</v>
      </c>
      <c r="R91" s="60">
        <f t="shared" si="35"/>
        <v>2053.8111773752071</v>
      </c>
      <c r="S91" s="60">
        <f t="shared" si="35"/>
        <v>3138.0619886408722</v>
      </c>
      <c r="T91" s="60">
        <f t="shared" si="35"/>
        <v>3138.0619886408722</v>
      </c>
      <c r="U91" s="60">
        <f t="shared" si="35"/>
        <v>3138.0619886408722</v>
      </c>
      <c r="V91" s="60">
        <f t="shared" si="35"/>
        <v>3138.0619886408722</v>
      </c>
      <c r="W91" s="60">
        <f t="shared" si="35"/>
        <v>3138.0619886408722</v>
      </c>
      <c r="X91" s="60">
        <f t="shared" si="35"/>
        <v>3138.0619886408722</v>
      </c>
      <c r="Y91" s="60">
        <f t="shared" si="35"/>
        <v>3138.0619886408722</v>
      </c>
      <c r="Z91" s="60">
        <f t="shared" si="35"/>
        <v>3138.0619886408722</v>
      </c>
      <c r="AA91" s="60">
        <f t="shared" si="35"/>
        <v>3138.0619886408722</v>
      </c>
      <c r="AB91" s="60">
        <f t="shared" si="35"/>
        <v>3138.0619886408722</v>
      </c>
      <c r="AC91" s="60">
        <f t="shared" si="35"/>
        <v>3138.0619886408722</v>
      </c>
      <c r="AD91" s="60">
        <f t="shared" si="35"/>
        <v>3138.0619886408722</v>
      </c>
      <c r="AE91" s="60">
        <f t="shared" si="35"/>
        <v>3138.0619886408722</v>
      </c>
      <c r="AF91" s="60">
        <f t="shared" si="35"/>
        <v>3138.0619886408722</v>
      </c>
      <c r="AG91" s="60">
        <f t="shared" si="35"/>
        <v>3138.0619886408722</v>
      </c>
      <c r="AH91" s="60">
        <f t="shared" si="35"/>
        <v>3138.0619886408722</v>
      </c>
    </row>
    <row r="92" spans="1:34" ht="14.45" customHeight="1">
      <c r="A92" s="237"/>
      <c r="B92" s="229">
        <f>E92+NPV(HLOOKUP($C$3,$C$7:$E$9,2,FALSE),F92:AH92)</f>
        <v>18746.185244688226</v>
      </c>
      <c r="C92" s="229">
        <f>SUM(E92:AH92)</f>
        <v>55029.153568127811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-42.185937773844145</v>
      </c>
      <c r="I92" s="55">
        <f t="shared" si="36"/>
        <v>9.4931699651255368</v>
      </c>
      <c r="J92" s="55">
        <f t="shared" si="36"/>
        <v>22.260487422381317</v>
      </c>
      <c r="K92" s="56">
        <f t="shared" si="36"/>
        <v>45.362429210248813</v>
      </c>
      <c r="L92" s="45">
        <f t="shared" si="36"/>
        <v>85.421774458341943</v>
      </c>
      <c r="M92" s="60">
        <f t="shared" si="36"/>
        <v>148.31482710683724</v>
      </c>
      <c r="N92" s="60">
        <f t="shared" si="36"/>
        <v>237.47461787223978</v>
      </c>
      <c r="O92" s="60">
        <f t="shared" si="36"/>
        <v>419.27400317266961</v>
      </c>
      <c r="P92" s="60">
        <f t="shared" si="36"/>
        <v>714.17606707882112</v>
      </c>
      <c r="Q92" s="60">
        <f t="shared" si="36"/>
        <v>1133.9307434073746</v>
      </c>
      <c r="R92" s="60">
        <f t="shared" si="36"/>
        <v>2053.3893179974684</v>
      </c>
      <c r="S92" s="60">
        <f t="shared" si="36"/>
        <v>3137.6401292631335</v>
      </c>
      <c r="T92" s="60">
        <f t="shared" si="36"/>
        <v>3137.6401292631335</v>
      </c>
      <c r="U92" s="60">
        <f t="shared" si="36"/>
        <v>3137.6401292631335</v>
      </c>
      <c r="V92" s="60">
        <f t="shared" si="36"/>
        <v>3137.6401292631335</v>
      </c>
      <c r="W92" s="60">
        <f t="shared" si="36"/>
        <v>3137.6401292631335</v>
      </c>
      <c r="X92" s="60">
        <f t="shared" si="36"/>
        <v>3137.6401292631335</v>
      </c>
      <c r="Y92" s="60">
        <f t="shared" si="36"/>
        <v>3137.6401292631335</v>
      </c>
      <c r="Z92" s="60">
        <f t="shared" si="36"/>
        <v>3137.6401292631335</v>
      </c>
      <c r="AA92" s="60">
        <f t="shared" si="36"/>
        <v>3137.6401292631335</v>
      </c>
      <c r="AB92" s="60">
        <f t="shared" si="36"/>
        <v>3137.6401292631335</v>
      </c>
      <c r="AC92" s="60">
        <f t="shared" si="36"/>
        <v>3137.6401292631335</v>
      </c>
      <c r="AD92" s="60">
        <f t="shared" si="36"/>
        <v>3137.6401292631335</v>
      </c>
      <c r="AE92" s="60">
        <f t="shared" si="36"/>
        <v>3137.6401292631335</v>
      </c>
      <c r="AF92" s="60">
        <f t="shared" si="36"/>
        <v>3137.6401292631335</v>
      </c>
      <c r="AG92" s="60">
        <f t="shared" si="36"/>
        <v>3137.6401292631335</v>
      </c>
      <c r="AH92" s="60">
        <f t="shared" si="36"/>
        <v>3137.6401292631335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11503.940710625839</v>
      </c>
      <c r="C98" s="229">
        <f t="shared" si="38"/>
        <v>33407.627823580093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2.5970023217046472</v>
      </c>
      <c r="I98" s="55">
        <f t="shared" si="39"/>
        <v>9.6823105857784064</v>
      </c>
      <c r="J98" s="55">
        <f t="shared" si="39"/>
        <v>21.788770324523608</v>
      </c>
      <c r="K98" s="56">
        <f t="shared" si="39"/>
        <v>42.400961859686852</v>
      </c>
      <c r="L98" s="60">
        <f t="shared" si="39"/>
        <v>76.864827186393313</v>
      </c>
      <c r="M98" s="60">
        <f t="shared" si="39"/>
        <v>125.03636785379683</v>
      </c>
      <c r="N98" s="60">
        <f t="shared" si="39"/>
        <v>189.85283631016912</v>
      </c>
      <c r="O98" s="60">
        <f t="shared" si="39"/>
        <v>320.63352960404893</v>
      </c>
      <c r="P98" s="60">
        <f t="shared" si="39"/>
        <v>517.14877790896799</v>
      </c>
      <c r="Q98" s="60">
        <f t="shared" si="39"/>
        <v>779.78846819582111</v>
      </c>
      <c r="R98" s="60">
        <f t="shared" si="39"/>
        <v>1295.7114375280873</v>
      </c>
      <c r="S98" s="60">
        <f t="shared" si="39"/>
        <v>1876.632658368819</v>
      </c>
      <c r="T98" s="60">
        <f t="shared" si="39"/>
        <v>1876.632658368819</v>
      </c>
      <c r="U98" s="60">
        <f t="shared" si="39"/>
        <v>1876.632658368819</v>
      </c>
      <c r="V98" s="60">
        <f t="shared" si="39"/>
        <v>1876.632658368819</v>
      </c>
      <c r="W98" s="60">
        <f t="shared" si="39"/>
        <v>1876.632658368819</v>
      </c>
      <c r="X98" s="60">
        <f t="shared" si="39"/>
        <v>1876.632658368819</v>
      </c>
      <c r="Y98" s="60">
        <f t="shared" si="39"/>
        <v>1876.632658368819</v>
      </c>
      <c r="Z98" s="60">
        <f t="shared" si="39"/>
        <v>1876.632658368819</v>
      </c>
      <c r="AA98" s="60">
        <f t="shared" si="39"/>
        <v>1876.632658368819</v>
      </c>
      <c r="AB98" s="60">
        <f t="shared" si="39"/>
        <v>1876.632658368819</v>
      </c>
      <c r="AC98" s="60">
        <f t="shared" si="39"/>
        <v>1876.632658368819</v>
      </c>
      <c r="AD98" s="60">
        <f t="shared" si="39"/>
        <v>1876.632658368819</v>
      </c>
      <c r="AE98" s="60">
        <f t="shared" si="39"/>
        <v>1876.632658368819</v>
      </c>
      <c r="AF98" s="60">
        <f t="shared" si="39"/>
        <v>1876.632658368819</v>
      </c>
      <c r="AG98" s="60">
        <f t="shared" si="39"/>
        <v>1876.632658368819</v>
      </c>
      <c r="AH98" s="60">
        <f t="shared" si="39"/>
        <v>1876.632658368819</v>
      </c>
    </row>
    <row r="99" spans="1:34" ht="14.45" customHeight="1">
      <c r="B99" s="229">
        <f>E99+NPV(HLOOKUP($C$3,$C$7:$E$9,2,FALSE),F99:AH99)</f>
        <v>11494.688325480063</v>
      </c>
      <c r="C99" s="229">
        <f>SUM(E99:AH99)</f>
        <v>33396.123381536367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2.5064161638800466</v>
      </c>
      <c r="I99" s="55">
        <f t="shared" si="40"/>
        <v>9.5917244279538068</v>
      </c>
      <c r="J99" s="55">
        <f t="shared" si="40"/>
        <v>21.698184166699008</v>
      </c>
      <c r="K99" s="56">
        <f t="shared" si="40"/>
        <v>42.310375701862249</v>
      </c>
      <c r="L99" s="45">
        <f t="shared" si="40"/>
        <v>76.77424102856871</v>
      </c>
      <c r="M99" s="45">
        <f t="shared" si="40"/>
        <v>124.94578169597223</v>
      </c>
      <c r="N99" s="45">
        <f t="shared" si="40"/>
        <v>189.76225015234454</v>
      </c>
      <c r="O99" s="45">
        <f t="shared" si="40"/>
        <v>320.54294344622434</v>
      </c>
      <c r="P99" s="45">
        <f t="shared" si="40"/>
        <v>517.05819175114334</v>
      </c>
      <c r="Q99" s="45">
        <f t="shared" si="40"/>
        <v>779.69788203799646</v>
      </c>
      <c r="R99" s="45">
        <f t="shared" si="40"/>
        <v>1295.6208513702627</v>
      </c>
      <c r="S99" s="45">
        <f t="shared" si="40"/>
        <v>1876.5420722109943</v>
      </c>
      <c r="T99" s="45">
        <f t="shared" si="40"/>
        <v>1876.5420722109943</v>
      </c>
      <c r="U99" s="45">
        <f t="shared" si="40"/>
        <v>1876.5420722109943</v>
      </c>
      <c r="V99" s="45">
        <f t="shared" si="40"/>
        <v>1876.5420722109943</v>
      </c>
      <c r="W99" s="45">
        <f t="shared" si="40"/>
        <v>1876.5420722109943</v>
      </c>
      <c r="X99" s="45">
        <f t="shared" si="40"/>
        <v>1876.5420722109943</v>
      </c>
      <c r="Y99" s="45">
        <f t="shared" si="40"/>
        <v>1876.5420722109943</v>
      </c>
      <c r="Z99" s="45">
        <f t="shared" si="40"/>
        <v>1876.5420722109943</v>
      </c>
      <c r="AA99" s="45">
        <f t="shared" si="40"/>
        <v>1876.5420722109943</v>
      </c>
      <c r="AB99" s="45">
        <f t="shared" si="40"/>
        <v>1876.5420722109943</v>
      </c>
      <c r="AC99" s="45">
        <f t="shared" si="40"/>
        <v>1876.5420722109943</v>
      </c>
      <c r="AD99" s="45">
        <f t="shared" si="40"/>
        <v>1876.5420722109943</v>
      </c>
      <c r="AE99" s="45">
        <f t="shared" si="40"/>
        <v>1876.5420722109943</v>
      </c>
      <c r="AF99" s="45">
        <f t="shared" si="40"/>
        <v>1876.5420722109943</v>
      </c>
      <c r="AG99" s="45">
        <f t="shared" si="40"/>
        <v>1876.5420722109943</v>
      </c>
      <c r="AH99" s="45">
        <f t="shared" si="40"/>
        <v>1876.5420722109943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1.28199717224521E-5</v>
      </c>
      <c r="G102" s="54">
        <v>7.4839762349405495E-2</v>
      </c>
      <c r="H102" s="55">
        <v>7.8833353878979898E-2</v>
      </c>
      <c r="I102" s="55">
        <v>0.232982092789117</v>
      </c>
      <c r="J102" s="55">
        <v>0.89483136927096996</v>
      </c>
      <c r="K102" s="56">
        <v>3.386960802459642</v>
      </c>
      <c r="L102" s="45">
        <v>8.9885086458433516</v>
      </c>
      <c r="M102" s="45">
        <v>23.767328802022181</v>
      </c>
      <c r="N102" s="45">
        <v>48.489911776554969</v>
      </c>
      <c r="O102" s="45">
        <v>101.8713067295961</v>
      </c>
      <c r="P102" s="45">
        <v>205.19781567066281</v>
      </c>
      <c r="Q102" s="45">
        <v>372.96684745075288</v>
      </c>
      <c r="R102" s="45">
        <v>807.99125470446484</v>
      </c>
      <c r="S102" s="45">
        <v>1385.4120796961081</v>
      </c>
      <c r="T102" s="45">
        <v>1385.4120796961081</v>
      </c>
      <c r="U102" s="45">
        <v>1385.4120796961081</v>
      </c>
      <c r="V102" s="45">
        <v>1385.4120796961081</v>
      </c>
      <c r="W102" s="45">
        <v>1385.4120796961081</v>
      </c>
      <c r="X102" s="45">
        <v>1385.4120796961081</v>
      </c>
      <c r="Y102" s="45">
        <v>1385.4120796961081</v>
      </c>
      <c r="Z102" s="45">
        <v>1385.4120796961081</v>
      </c>
      <c r="AA102" s="45">
        <v>1385.4120796961081</v>
      </c>
      <c r="AB102" s="45">
        <v>1385.4120796961081</v>
      </c>
      <c r="AC102" s="45">
        <v>1385.4120796961081</v>
      </c>
      <c r="AD102" s="45">
        <v>1385.4120796961081</v>
      </c>
      <c r="AE102" s="45">
        <v>1385.4120796961081</v>
      </c>
      <c r="AF102" s="45">
        <v>1385.4120796961081</v>
      </c>
      <c r="AG102" s="45">
        <v>1385.4120796961081</v>
      </c>
      <c r="AH102" s="45">
        <v>1385.4120796961081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8.1294857948643191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1.122899350907004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11503.940710625839</v>
      </c>
      <c r="C111" s="229">
        <f t="shared" si="44"/>
        <v>33407.627823580093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2.5970023217046472</v>
      </c>
      <c r="I111" s="230">
        <f t="shared" si="46"/>
        <v>9.6823105857784064</v>
      </c>
      <c r="J111" s="230">
        <f t="shared" si="46"/>
        <v>21.788770324523608</v>
      </c>
      <c r="K111" s="56">
        <f t="shared" si="46"/>
        <v>42.400961859686852</v>
      </c>
      <c r="L111" s="60">
        <f t="shared" si="46"/>
        <v>76.864827186393313</v>
      </c>
      <c r="M111" s="60">
        <f t="shared" si="46"/>
        <v>125.03636785379683</v>
      </c>
      <c r="N111" s="60">
        <f t="shared" si="46"/>
        <v>189.85283631016912</v>
      </c>
      <c r="O111" s="60">
        <f t="shared" si="46"/>
        <v>320.63352960404893</v>
      </c>
      <c r="P111" s="60">
        <f t="shared" si="46"/>
        <v>517.14877790896799</v>
      </c>
      <c r="Q111" s="60">
        <f t="shared" si="46"/>
        <v>779.78846819582111</v>
      </c>
      <c r="R111" s="60">
        <f t="shared" si="46"/>
        <v>1295.7114375280873</v>
      </c>
      <c r="S111" s="60">
        <f t="shared" si="46"/>
        <v>1876.632658368819</v>
      </c>
      <c r="T111" s="60">
        <f t="shared" si="46"/>
        <v>1876.632658368819</v>
      </c>
      <c r="U111" s="60">
        <f t="shared" si="46"/>
        <v>1876.632658368819</v>
      </c>
      <c r="V111" s="60">
        <f t="shared" si="46"/>
        <v>1876.632658368819</v>
      </c>
      <c r="W111" s="60">
        <f t="shared" si="46"/>
        <v>1876.632658368819</v>
      </c>
      <c r="X111" s="60">
        <f t="shared" si="46"/>
        <v>1876.632658368819</v>
      </c>
      <c r="Y111" s="60">
        <f t="shared" si="46"/>
        <v>1876.632658368819</v>
      </c>
      <c r="Z111" s="60">
        <f t="shared" si="46"/>
        <v>1876.632658368819</v>
      </c>
      <c r="AA111" s="60">
        <f t="shared" si="46"/>
        <v>1876.632658368819</v>
      </c>
      <c r="AB111" s="60">
        <f t="shared" si="46"/>
        <v>1876.632658368819</v>
      </c>
      <c r="AC111" s="60">
        <f t="shared" si="46"/>
        <v>1876.632658368819</v>
      </c>
      <c r="AD111" s="60">
        <f t="shared" si="46"/>
        <v>1876.632658368819</v>
      </c>
      <c r="AE111" s="60">
        <f t="shared" si="46"/>
        <v>1876.632658368819</v>
      </c>
      <c r="AF111" s="60">
        <f t="shared" si="46"/>
        <v>1876.632658368819</v>
      </c>
      <c r="AG111" s="60">
        <f t="shared" si="46"/>
        <v>1876.632658368819</v>
      </c>
      <c r="AH111" s="60">
        <f t="shared" si="46"/>
        <v>1876.632658368819</v>
      </c>
    </row>
    <row r="112" spans="1:34" ht="14.45" customHeight="1">
      <c r="A112" s="237"/>
      <c r="B112" s="229">
        <f>E112+NPV(HLOOKUP($C$3,$C$7:$E$9,2,FALSE),F112:AH112)</f>
        <v>11494.688325480063</v>
      </c>
      <c r="C112" s="229">
        <f>SUM(E112:AH112)</f>
        <v>33396.123381536367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2.5064161638800466</v>
      </c>
      <c r="I112" s="230">
        <f t="shared" si="47"/>
        <v>9.5917244279538068</v>
      </c>
      <c r="J112" s="230">
        <f t="shared" si="47"/>
        <v>21.698184166699008</v>
      </c>
      <c r="K112" s="56">
        <f t="shared" si="47"/>
        <v>42.310375701862249</v>
      </c>
      <c r="L112" s="45">
        <f t="shared" si="47"/>
        <v>76.77424102856871</v>
      </c>
      <c r="M112" s="60">
        <f t="shared" si="47"/>
        <v>124.94578169597223</v>
      </c>
      <c r="N112" s="60">
        <f t="shared" si="47"/>
        <v>189.76225015234454</v>
      </c>
      <c r="O112" s="60">
        <f t="shared" si="47"/>
        <v>320.54294344622434</v>
      </c>
      <c r="P112" s="60">
        <f t="shared" si="47"/>
        <v>517.05819175114334</v>
      </c>
      <c r="Q112" s="60">
        <f t="shared" si="47"/>
        <v>779.69788203799646</v>
      </c>
      <c r="R112" s="60">
        <f t="shared" si="47"/>
        <v>1295.6208513702627</v>
      </c>
      <c r="S112" s="60">
        <f t="shared" si="47"/>
        <v>1876.5420722109943</v>
      </c>
      <c r="T112" s="60">
        <f t="shared" si="47"/>
        <v>1876.5420722109943</v>
      </c>
      <c r="U112" s="60">
        <f t="shared" si="47"/>
        <v>1876.5420722109943</v>
      </c>
      <c r="V112" s="60">
        <f t="shared" si="47"/>
        <v>1876.5420722109943</v>
      </c>
      <c r="W112" s="60">
        <f t="shared" si="47"/>
        <v>1876.5420722109943</v>
      </c>
      <c r="X112" s="60">
        <f t="shared" si="47"/>
        <v>1876.5420722109943</v>
      </c>
      <c r="Y112" s="60">
        <f t="shared" si="47"/>
        <v>1876.5420722109943</v>
      </c>
      <c r="Z112" s="60">
        <f t="shared" si="47"/>
        <v>1876.5420722109943</v>
      </c>
      <c r="AA112" s="60">
        <f t="shared" si="47"/>
        <v>1876.5420722109943</v>
      </c>
      <c r="AB112" s="60">
        <f t="shared" si="47"/>
        <v>1876.5420722109943</v>
      </c>
      <c r="AC112" s="60">
        <f t="shared" si="47"/>
        <v>1876.5420722109943</v>
      </c>
      <c r="AD112" s="60">
        <f t="shared" si="47"/>
        <v>1876.5420722109943</v>
      </c>
      <c r="AE112" s="60">
        <f t="shared" si="47"/>
        <v>1876.5420722109943</v>
      </c>
      <c r="AF112" s="60">
        <f t="shared" si="47"/>
        <v>1876.5420722109943</v>
      </c>
      <c r="AG112" s="60">
        <f t="shared" si="47"/>
        <v>1876.5420722109943</v>
      </c>
      <c r="AH112" s="60">
        <f t="shared" si="47"/>
        <v>1876.5420722109943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16481.345947071022</v>
      </c>
      <c r="C118" s="229">
        <f t="shared" si="49"/>
        <v>48078.434710061025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2.675813869373175</v>
      </c>
      <c r="I118" s="55">
        <f t="shared" si="50"/>
        <v>9.9147853414015419</v>
      </c>
      <c r="J118" s="55">
        <f t="shared" si="50"/>
        <v>22.681814491059491</v>
      </c>
      <c r="K118" s="56">
        <f t="shared" si="50"/>
        <v>45.783067504432069</v>
      </c>
      <c r="L118" s="60">
        <f t="shared" si="50"/>
        <v>85.830566105449606</v>
      </c>
      <c r="M118" s="60">
        <f t="shared" si="50"/>
        <v>148.41420514857853</v>
      </c>
      <c r="N118" s="60">
        <f t="shared" si="50"/>
        <v>235.9168448108166</v>
      </c>
      <c r="O118" s="60">
        <f t="shared" si="50"/>
        <v>414.58846431939617</v>
      </c>
      <c r="P118" s="60">
        <f t="shared" si="50"/>
        <v>696.3235462738063</v>
      </c>
      <c r="Q118" s="60">
        <f t="shared" si="50"/>
        <v>1083.1599093716195</v>
      </c>
      <c r="R118" s="60">
        <f t="shared" si="50"/>
        <v>1859.4508395957571</v>
      </c>
      <c r="S118" s="60">
        <f t="shared" si="50"/>
        <v>2717.1059283268337</v>
      </c>
      <c r="T118" s="60">
        <f t="shared" si="50"/>
        <v>2717.1059283268337</v>
      </c>
      <c r="U118" s="60">
        <f t="shared" si="50"/>
        <v>2717.1059283268337</v>
      </c>
      <c r="V118" s="60">
        <f t="shared" si="50"/>
        <v>2717.1059283268337</v>
      </c>
      <c r="W118" s="60">
        <f t="shared" si="50"/>
        <v>2717.1059283268337</v>
      </c>
      <c r="X118" s="60">
        <f t="shared" si="50"/>
        <v>2717.1059283268337</v>
      </c>
      <c r="Y118" s="60">
        <f t="shared" si="50"/>
        <v>2717.1059283268337</v>
      </c>
      <c r="Z118" s="60">
        <f t="shared" si="50"/>
        <v>2717.1059283268337</v>
      </c>
      <c r="AA118" s="60">
        <f t="shared" si="50"/>
        <v>2717.1059283268337</v>
      </c>
      <c r="AB118" s="60">
        <f t="shared" si="50"/>
        <v>2717.1059283268337</v>
      </c>
      <c r="AC118" s="60">
        <f t="shared" si="50"/>
        <v>2717.1059283268337</v>
      </c>
      <c r="AD118" s="60">
        <f t="shared" si="50"/>
        <v>2717.1059283268337</v>
      </c>
      <c r="AE118" s="60">
        <f t="shared" si="50"/>
        <v>2717.1059283268337</v>
      </c>
      <c r="AF118" s="60">
        <f t="shared" si="50"/>
        <v>2717.1059283268337</v>
      </c>
      <c r="AG118" s="60">
        <f t="shared" si="50"/>
        <v>2717.1059283268337</v>
      </c>
      <c r="AH118" s="60">
        <f t="shared" si="50"/>
        <v>2717.1059283268337</v>
      </c>
    </row>
    <row r="119" spans="1:34" ht="14.45" customHeight="1">
      <c r="B119" s="229">
        <f>E119+NPV(HLOOKUP($C$3,$C$7:$E$9,2,FALSE),F119:AH119)</f>
        <v>16439.82038760154</v>
      </c>
      <c r="C119" s="229">
        <f>SUM(E119:AH119)</f>
        <v>48026.801711139866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2.2692548227497364</v>
      </c>
      <c r="I119" s="55">
        <f t="shared" ref="I119:AH119" si="52">I118-SUM(I116:I117)</f>
        <v>9.5082262947781029</v>
      </c>
      <c r="J119" s="55">
        <f t="shared" si="52"/>
        <v>22.275255444436052</v>
      </c>
      <c r="K119" s="56">
        <f t="shared" si="52"/>
        <v>45.376508457808633</v>
      </c>
      <c r="L119" s="60">
        <f t="shared" si="52"/>
        <v>85.424007058826163</v>
      </c>
      <c r="M119" s="60">
        <f t="shared" si="52"/>
        <v>148.00764610195509</v>
      </c>
      <c r="N119" s="60">
        <f t="shared" si="52"/>
        <v>235.51028576419316</v>
      </c>
      <c r="O119" s="60">
        <f t="shared" si="52"/>
        <v>414.18190527277272</v>
      </c>
      <c r="P119" s="60">
        <f t="shared" si="52"/>
        <v>695.91698722718286</v>
      </c>
      <c r="Q119" s="60">
        <f t="shared" si="52"/>
        <v>1082.7533503249961</v>
      </c>
      <c r="R119" s="60">
        <f t="shared" si="52"/>
        <v>1859.0442805491336</v>
      </c>
      <c r="S119" s="60">
        <f t="shared" si="52"/>
        <v>2716.6993692802102</v>
      </c>
      <c r="T119" s="60">
        <f t="shared" si="52"/>
        <v>2716.6993692802102</v>
      </c>
      <c r="U119" s="60">
        <f t="shared" si="52"/>
        <v>2716.6993692802102</v>
      </c>
      <c r="V119" s="60">
        <f t="shared" si="52"/>
        <v>2716.6993692802102</v>
      </c>
      <c r="W119" s="60">
        <f t="shared" si="52"/>
        <v>2716.6993692802102</v>
      </c>
      <c r="X119" s="60">
        <f t="shared" si="52"/>
        <v>2716.6993692802102</v>
      </c>
      <c r="Y119" s="60">
        <f t="shared" si="52"/>
        <v>2716.6993692802102</v>
      </c>
      <c r="Z119" s="60">
        <f t="shared" si="52"/>
        <v>2716.6993692802102</v>
      </c>
      <c r="AA119" s="60">
        <f t="shared" si="52"/>
        <v>2716.6993692802102</v>
      </c>
      <c r="AB119" s="60">
        <f t="shared" si="52"/>
        <v>2716.6993692802102</v>
      </c>
      <c r="AC119" s="60">
        <f t="shared" si="52"/>
        <v>2716.6993692802102</v>
      </c>
      <c r="AD119" s="60">
        <f t="shared" si="52"/>
        <v>2716.6993692802102</v>
      </c>
      <c r="AE119" s="60">
        <f t="shared" si="52"/>
        <v>2716.6993692802102</v>
      </c>
      <c r="AF119" s="60">
        <f t="shared" si="52"/>
        <v>2716.6993692802102</v>
      </c>
      <c r="AG119" s="60">
        <f t="shared" si="52"/>
        <v>2716.6993692802102</v>
      </c>
      <c r="AH119" s="60">
        <f t="shared" si="52"/>
        <v>2716.6993692802102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1.28199717224521E-5</v>
      </c>
      <c r="G122" s="54">
        <v>4.4388600554458303E-6</v>
      </c>
      <c r="H122" s="55">
        <v>2.1806210452186901E-5</v>
      </c>
      <c r="I122" s="55">
        <v>5.0733716598198105E-4</v>
      </c>
      <c r="J122" s="55">
        <v>1.78720273508823E-3</v>
      </c>
      <c r="K122" s="56">
        <v>4.8551577144246398E-3</v>
      </c>
      <c r="L122" s="53">
        <v>2.2769726787065001E-2</v>
      </c>
      <c r="M122" s="53">
        <v>0.38949150724047199</v>
      </c>
      <c r="N122" s="53">
        <v>2.425903275907515</v>
      </c>
      <c r="O122" s="53">
        <v>7.9163720142488216</v>
      </c>
      <c r="P122" s="53">
        <v>26.023047305824381</v>
      </c>
      <c r="Q122" s="53">
        <v>69.595406274954556</v>
      </c>
      <c r="R122" s="53">
        <v>244.25185263679501</v>
      </c>
      <c r="S122" s="53">
        <v>544.93880973809337</v>
      </c>
      <c r="T122" s="53">
        <v>544.93880973809337</v>
      </c>
      <c r="U122" s="53">
        <v>544.93880973809337</v>
      </c>
      <c r="V122" s="53">
        <v>544.93880973809337</v>
      </c>
      <c r="W122" s="53">
        <v>544.93880973809337</v>
      </c>
      <c r="X122" s="53">
        <v>544.93880973809337</v>
      </c>
      <c r="Y122" s="53">
        <v>544.93880973809337</v>
      </c>
      <c r="Z122" s="53">
        <v>544.93880973809337</v>
      </c>
      <c r="AA122" s="53">
        <v>544.93880973809337</v>
      </c>
      <c r="AB122" s="53">
        <v>544.93880973809337</v>
      </c>
      <c r="AC122" s="53">
        <v>544.93880973809337</v>
      </c>
      <c r="AD122" s="53">
        <v>544.93880973809337</v>
      </c>
      <c r="AE122" s="53">
        <v>544.93880973809337</v>
      </c>
      <c r="AF122" s="53">
        <v>544.93880973809337</v>
      </c>
      <c r="AG122" s="53">
        <v>544.93880973809337</v>
      </c>
      <c r="AH122" s="53">
        <v>544.93880973809337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5" customHeight="1">
      <c r="A129" s="237" t="s">
        <v>381</v>
      </c>
      <c r="B129" s="229">
        <f>E129+NPV(HLOOKUP($C$3,$C$7:$E$9,2,FALSE),F129:AH129)</f>
        <v>36.485883424909467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40.655904662343836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  <c r="AI129" s="60"/>
    </row>
    <row r="130" spans="1:35" ht="14.45" customHeight="1">
      <c r="A130" s="237"/>
      <c r="B130" s="229">
        <f t="shared" ref="B130:B131" si="55">E130+NPV(HLOOKUP($C$3,$C$7:$E$9,2,FALSE),F130:AH130)</f>
        <v>5.0396760445761064</v>
      </c>
      <c r="C130" s="229">
        <f t="shared" ref="C130:C131" si="56">SUM(E130:AH130)</f>
        <v>10.977094258832839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0.40655904662343839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5" ht="14.45" customHeight="1">
      <c r="A131" s="237"/>
      <c r="B131" s="229">
        <f t="shared" si="55"/>
        <v>16481.345947071022</v>
      </c>
      <c r="C131" s="229">
        <f t="shared" si="56"/>
        <v>48078.434710061025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2.675813869373175</v>
      </c>
      <c r="I131" s="231">
        <f t="shared" si="58"/>
        <v>9.9147853414015419</v>
      </c>
      <c r="J131" s="231">
        <f t="shared" si="58"/>
        <v>22.681814491059491</v>
      </c>
      <c r="K131" s="64">
        <f t="shared" si="58"/>
        <v>45.783067504432069</v>
      </c>
      <c r="L131" s="60">
        <f t="shared" si="58"/>
        <v>85.830566105449606</v>
      </c>
      <c r="M131" s="60">
        <f t="shared" si="58"/>
        <v>148.41420514857853</v>
      </c>
      <c r="N131" s="60">
        <f t="shared" si="58"/>
        <v>235.9168448108166</v>
      </c>
      <c r="O131" s="60">
        <f t="shared" si="58"/>
        <v>414.58846431939617</v>
      </c>
      <c r="P131" s="60">
        <f t="shared" si="58"/>
        <v>696.3235462738063</v>
      </c>
      <c r="Q131" s="60">
        <f t="shared" si="58"/>
        <v>1083.1599093716195</v>
      </c>
      <c r="R131" s="60">
        <f t="shared" si="58"/>
        <v>1859.4508395957571</v>
      </c>
      <c r="S131" s="60">
        <f t="shared" si="58"/>
        <v>2717.1059283268337</v>
      </c>
      <c r="T131" s="60">
        <f t="shared" si="58"/>
        <v>2717.1059283268337</v>
      </c>
      <c r="U131" s="60">
        <f t="shared" si="58"/>
        <v>2717.1059283268337</v>
      </c>
      <c r="V131" s="60">
        <f t="shared" si="58"/>
        <v>2717.1059283268337</v>
      </c>
      <c r="W131" s="60">
        <f t="shared" si="58"/>
        <v>2717.1059283268337</v>
      </c>
      <c r="X131" s="60">
        <f t="shared" si="58"/>
        <v>2717.1059283268337</v>
      </c>
      <c r="Y131" s="60">
        <f t="shared" si="58"/>
        <v>2717.1059283268337</v>
      </c>
      <c r="Z131" s="60">
        <f t="shared" si="58"/>
        <v>2717.1059283268337</v>
      </c>
      <c r="AA131" s="60">
        <f t="shared" si="58"/>
        <v>2717.1059283268337</v>
      </c>
      <c r="AB131" s="60">
        <f t="shared" si="58"/>
        <v>2717.1059283268337</v>
      </c>
      <c r="AC131" s="60">
        <f t="shared" si="58"/>
        <v>2717.1059283268337</v>
      </c>
      <c r="AD131" s="60">
        <f t="shared" si="58"/>
        <v>2717.1059283268337</v>
      </c>
      <c r="AE131" s="60">
        <f t="shared" si="58"/>
        <v>2717.1059283268337</v>
      </c>
      <c r="AF131" s="60">
        <f t="shared" si="58"/>
        <v>2717.1059283268337</v>
      </c>
      <c r="AG131" s="60">
        <f t="shared" si="58"/>
        <v>2717.1059283268337</v>
      </c>
      <c r="AH131" s="60">
        <f t="shared" si="58"/>
        <v>2717.1059283268337</v>
      </c>
    </row>
    <row r="132" spans="1:35" ht="14.45" customHeight="1">
      <c r="A132" s="237"/>
      <c r="B132" s="229">
        <f>E132+NPV(HLOOKUP($C$3,$C$7:$E$9,2,FALSE),F132:AH132)</f>
        <v>16439.82038760154</v>
      </c>
      <c r="C132" s="229">
        <f>SUM(E132:AH132)</f>
        <v>48026.801711139866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-40.655904662343836</v>
      </c>
      <c r="H132" s="55">
        <f t="shared" si="59"/>
        <v>2.2692548227497364</v>
      </c>
      <c r="I132" s="55">
        <f t="shared" si="59"/>
        <v>9.5082262947781029</v>
      </c>
      <c r="J132" s="55">
        <f t="shared" si="59"/>
        <v>22.275255444436052</v>
      </c>
      <c r="K132" s="56">
        <f t="shared" si="59"/>
        <v>45.376508457808633</v>
      </c>
      <c r="L132" s="45">
        <f t="shared" si="59"/>
        <v>85.424007058826163</v>
      </c>
      <c r="M132" s="60">
        <f t="shared" si="59"/>
        <v>148.00764610195509</v>
      </c>
      <c r="N132" s="60">
        <f t="shared" si="59"/>
        <v>235.51028576419316</v>
      </c>
      <c r="O132" s="60">
        <f t="shared" si="59"/>
        <v>414.18190527277272</v>
      </c>
      <c r="P132" s="60">
        <f t="shared" si="59"/>
        <v>695.91698722718286</v>
      </c>
      <c r="Q132" s="60">
        <f t="shared" si="59"/>
        <v>1082.7533503249961</v>
      </c>
      <c r="R132" s="60">
        <f t="shared" si="59"/>
        <v>1859.0442805491336</v>
      </c>
      <c r="S132" s="60">
        <f t="shared" si="59"/>
        <v>2716.6993692802102</v>
      </c>
      <c r="T132" s="60">
        <f t="shared" si="59"/>
        <v>2716.6993692802102</v>
      </c>
      <c r="U132" s="60">
        <f t="shared" si="59"/>
        <v>2716.6993692802102</v>
      </c>
      <c r="V132" s="60">
        <f t="shared" si="59"/>
        <v>2716.6993692802102</v>
      </c>
      <c r="W132" s="60">
        <f t="shared" si="59"/>
        <v>2716.6993692802102</v>
      </c>
      <c r="X132" s="60">
        <f t="shared" si="59"/>
        <v>2716.6993692802102</v>
      </c>
      <c r="Y132" s="60">
        <f t="shared" si="59"/>
        <v>2716.6993692802102</v>
      </c>
      <c r="Z132" s="60">
        <f t="shared" si="59"/>
        <v>2716.6993692802102</v>
      </c>
      <c r="AA132" s="60">
        <f t="shared" si="59"/>
        <v>2716.6993692802102</v>
      </c>
      <c r="AB132" s="60">
        <f t="shared" si="59"/>
        <v>2716.6993692802102</v>
      </c>
      <c r="AC132" s="60">
        <f t="shared" si="59"/>
        <v>2716.6993692802102</v>
      </c>
      <c r="AD132" s="60">
        <f t="shared" si="59"/>
        <v>2716.6993692802102</v>
      </c>
      <c r="AE132" s="60">
        <f t="shared" si="59"/>
        <v>2716.6993692802102</v>
      </c>
      <c r="AF132" s="60">
        <f t="shared" si="59"/>
        <v>2716.6993692802102</v>
      </c>
      <c r="AG132" s="60">
        <f t="shared" si="59"/>
        <v>2716.6993692802102</v>
      </c>
      <c r="AH132" s="60">
        <f t="shared" si="59"/>
        <v>2716.6993692802102</v>
      </c>
    </row>
    <row r="133" spans="1:35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5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5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5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5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5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8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topLeftCell="A79" zoomScale="55" zoomScaleNormal="55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372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1.28199717224521E-5</v>
      </c>
      <c r="G32" s="54">
        <v>1.8526873972725101E-2</v>
      </c>
      <c r="H32" s="55">
        <v>2.675835675583627</v>
      </c>
      <c r="I32" s="55">
        <v>9.9152926785675231</v>
      </c>
      <c r="J32" s="55">
        <v>22.683601693794579</v>
      </c>
      <c r="K32" s="56">
        <v>45.787922662146492</v>
      </c>
      <c r="L32" s="53">
        <v>85.853335832236667</v>
      </c>
      <c r="M32" s="53">
        <v>148.80369665581901</v>
      </c>
      <c r="N32" s="53">
        <v>238.3427480867241</v>
      </c>
      <c r="O32" s="53">
        <v>422.50483633364502</v>
      </c>
      <c r="P32" s="53">
        <v>722.34659357963073</v>
      </c>
      <c r="Q32" s="53">
        <v>1152.755315646574</v>
      </c>
      <c r="R32" s="53">
        <v>2103.7026922325522</v>
      </c>
      <c r="S32" s="53">
        <v>3262.0447380649271</v>
      </c>
      <c r="T32" s="53">
        <v>3262.0447380649271</v>
      </c>
      <c r="U32" s="53">
        <v>3262.0447380649271</v>
      </c>
      <c r="V32" s="53">
        <v>3262.0447380649271</v>
      </c>
      <c r="W32" s="53">
        <v>3262.0447380649271</v>
      </c>
      <c r="X32" s="53">
        <v>3262.0447380649271</v>
      </c>
      <c r="Y32" s="53">
        <v>3262.0447380649271</v>
      </c>
      <c r="Z32" s="53">
        <v>3262.0447380649271</v>
      </c>
      <c r="AA32" s="53">
        <v>3262.0447380649271</v>
      </c>
      <c r="AB32" s="53">
        <v>3262.0447380649271</v>
      </c>
      <c r="AC32" s="53">
        <v>3262.0447380649271</v>
      </c>
      <c r="AD32" s="53">
        <v>3262.0447380649271</v>
      </c>
      <c r="AE32" s="53">
        <v>3262.0447380649271</v>
      </c>
      <c r="AF32" s="53">
        <v>3262.0447380649271</v>
      </c>
      <c r="AG32" s="53">
        <v>3262.0447380649271</v>
      </c>
      <c r="AH32" s="53">
        <v>3262.0447380649271</v>
      </c>
    </row>
    <row r="33" spans="1:34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28.77913628768151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4.6420714545062731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24499.086612927371</v>
      </c>
      <c r="C38" s="45">
        <f t="shared" si="4"/>
        <v>54982.125705749691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2.6609100096602072</v>
      </c>
      <c r="I38" s="55">
        <f t="shared" si="6"/>
        <v>9.8839675487352139</v>
      </c>
      <c r="J38" s="55">
        <f t="shared" si="6"/>
        <v>22.634356546947465</v>
      </c>
      <c r="K38" s="56">
        <f t="shared" si="6"/>
        <v>45.70512289106081</v>
      </c>
      <c r="L38" s="60">
        <f t="shared" si="6"/>
        <v>85.681857390358346</v>
      </c>
      <c r="M38" s="60">
        <f t="shared" si="6"/>
        <v>148.388816927438</v>
      </c>
      <c r="N38" s="60">
        <f t="shared" si="6"/>
        <v>237.28928136428564</v>
      </c>
      <c r="O38" s="60">
        <f t="shared" si="6"/>
        <v>418.71555156559384</v>
      </c>
      <c r="P38" s="60">
        <f t="shared" si="6"/>
        <v>713.2119114206688</v>
      </c>
      <c r="Q38" s="60">
        <f t="shared" si="6"/>
        <v>1132.4849993476871</v>
      </c>
      <c r="R38" s="60">
        <f t="shared" si="6"/>
        <v>2050.6289434247074</v>
      </c>
      <c r="S38" s="60">
        <f t="shared" si="6"/>
        <v>3132.1774992070336</v>
      </c>
      <c r="T38" s="60">
        <f t="shared" si="6"/>
        <v>3132.1774992070336</v>
      </c>
      <c r="U38" s="60">
        <f t="shared" si="6"/>
        <v>3132.1774992070336</v>
      </c>
      <c r="V38" s="60">
        <f t="shared" si="6"/>
        <v>3132.1774992070336</v>
      </c>
      <c r="W38" s="60">
        <f t="shared" si="6"/>
        <v>3132.1774992070336</v>
      </c>
      <c r="X38" s="60">
        <f t="shared" si="6"/>
        <v>3132.1774992070336</v>
      </c>
      <c r="Y38" s="60">
        <f t="shared" si="6"/>
        <v>3132.1774992070336</v>
      </c>
      <c r="Z38" s="60">
        <f t="shared" si="6"/>
        <v>3132.1774992070336</v>
      </c>
      <c r="AA38" s="60">
        <f t="shared" si="6"/>
        <v>3132.1774992070336</v>
      </c>
      <c r="AB38" s="60">
        <f t="shared" si="6"/>
        <v>3132.1774992070336</v>
      </c>
      <c r="AC38" s="60">
        <f t="shared" si="6"/>
        <v>3132.1774992070336</v>
      </c>
      <c r="AD38" s="60">
        <f t="shared" si="6"/>
        <v>3132.1774992070336</v>
      </c>
      <c r="AE38" s="60">
        <f t="shared" si="6"/>
        <v>3132.1774992070336</v>
      </c>
      <c r="AF38" s="60">
        <f t="shared" si="6"/>
        <v>3132.1774992070336</v>
      </c>
      <c r="AG38" s="60">
        <f t="shared" si="6"/>
        <v>3132.1774992070336</v>
      </c>
      <c r="AH38" s="60">
        <f t="shared" si="6"/>
        <v>3132.1774992070336</v>
      </c>
    </row>
    <row r="39" spans="1:34" ht="14.45" customHeight="1">
      <c r="B39" s="45">
        <f>E39+NPV(HLOOKUP($C$3,$C$7:$E$9,2,FALSE),F39:AH39)</f>
        <v>24465.665405185184</v>
      </c>
      <c r="C39" s="45">
        <f>SUM(E39:AH39)</f>
        <v>54942.510093724573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2.348976056706833</v>
      </c>
      <c r="I39" s="55">
        <f t="shared" si="7"/>
        <v>9.5720335957818392</v>
      </c>
      <c r="J39" s="55">
        <f>J38-SUM(J36:J37)</f>
        <v>22.322422593994091</v>
      </c>
      <c r="K39" s="56">
        <f t="shared" si="7"/>
        <v>45.393188938107436</v>
      </c>
      <c r="L39" s="45">
        <f t="shared" si="7"/>
        <v>85.369923437404978</v>
      </c>
      <c r="M39" s="60">
        <f t="shared" si="7"/>
        <v>148.07688297448462</v>
      </c>
      <c r="N39" s="60">
        <f t="shared" si="7"/>
        <v>236.97734741133226</v>
      </c>
      <c r="O39" s="60">
        <f t="shared" si="7"/>
        <v>418.40361761264046</v>
      </c>
      <c r="P39" s="60">
        <f t="shared" si="7"/>
        <v>712.89997746771542</v>
      </c>
      <c r="Q39" s="60">
        <f t="shared" si="7"/>
        <v>1132.1730653947338</v>
      </c>
      <c r="R39" s="60">
        <f t="shared" si="7"/>
        <v>2050.3170094717539</v>
      </c>
      <c r="S39" s="60">
        <f t="shared" si="7"/>
        <v>3131.8655652540801</v>
      </c>
      <c r="T39" s="60">
        <f t="shared" si="7"/>
        <v>3131.8655652540801</v>
      </c>
      <c r="U39" s="60">
        <f t="shared" si="7"/>
        <v>3131.8655652540801</v>
      </c>
      <c r="V39" s="60">
        <f t="shared" si="7"/>
        <v>3131.8655652540801</v>
      </c>
      <c r="W39" s="60">
        <f t="shared" si="7"/>
        <v>3131.8655652540801</v>
      </c>
      <c r="X39" s="60">
        <f t="shared" si="7"/>
        <v>3131.8655652540801</v>
      </c>
      <c r="Y39" s="60">
        <f t="shared" si="7"/>
        <v>3131.8655652540801</v>
      </c>
      <c r="Z39" s="60">
        <f t="shared" si="7"/>
        <v>3131.8655652540801</v>
      </c>
      <c r="AA39" s="60">
        <f t="shared" si="7"/>
        <v>3131.8655652540801</v>
      </c>
      <c r="AB39" s="60">
        <f t="shared" si="7"/>
        <v>3131.8655652540801</v>
      </c>
      <c r="AC39" s="60">
        <f t="shared" si="7"/>
        <v>3131.8655652540801</v>
      </c>
      <c r="AD39" s="60">
        <f t="shared" si="7"/>
        <v>3131.8655652540801</v>
      </c>
      <c r="AE39" s="60">
        <f t="shared" si="7"/>
        <v>3131.8655652540801</v>
      </c>
      <c r="AF39" s="60">
        <f t="shared" si="7"/>
        <v>3131.8655652540801</v>
      </c>
      <c r="AG39" s="60">
        <f t="shared" si="7"/>
        <v>3131.8655652540801</v>
      </c>
      <c r="AH39" s="60">
        <f t="shared" si="7"/>
        <v>3131.8655652540801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1.28199717224521E-5</v>
      </c>
      <c r="G42" s="54">
        <v>3.4820950083453499E-6</v>
      </c>
      <c r="H42" s="55">
        <v>1.4925665923419901E-2</v>
      </c>
      <c r="I42" s="55">
        <v>3.13251298323085E-2</v>
      </c>
      <c r="J42" s="55">
        <v>4.9245146847114001E-2</v>
      </c>
      <c r="K42" s="56">
        <v>8.2799771085681595E-2</v>
      </c>
      <c r="L42" s="53">
        <v>0.17147844187832301</v>
      </c>
      <c r="M42" s="53">
        <v>0.41487972838100201</v>
      </c>
      <c r="N42" s="53">
        <v>1.05346672243846</v>
      </c>
      <c r="O42" s="53">
        <v>3.7892847680511479</v>
      </c>
      <c r="P42" s="53">
        <v>9.1346821589619758</v>
      </c>
      <c r="Q42" s="53">
        <v>20.27031629888684</v>
      </c>
      <c r="R42" s="53">
        <v>53.073748807844837</v>
      </c>
      <c r="S42" s="53">
        <v>129.86723885789351</v>
      </c>
      <c r="T42" s="53">
        <v>129.86723885789351</v>
      </c>
      <c r="U42" s="53">
        <v>129.86723885789351</v>
      </c>
      <c r="V42" s="53">
        <v>129.86723885789351</v>
      </c>
      <c r="W42" s="53">
        <v>129.86723885789351</v>
      </c>
      <c r="X42" s="53">
        <v>129.86723885789351</v>
      </c>
      <c r="Y42" s="53">
        <v>129.86723885789351</v>
      </c>
      <c r="Z42" s="53">
        <v>129.86723885789351</v>
      </c>
      <c r="AA42" s="53">
        <v>129.86723885789351</v>
      </c>
      <c r="AB42" s="53">
        <v>129.86723885789351</v>
      </c>
      <c r="AC42" s="53">
        <v>129.86723885789351</v>
      </c>
      <c r="AD42" s="53">
        <v>129.86723885789351</v>
      </c>
      <c r="AE42" s="53">
        <v>129.86723885789351</v>
      </c>
      <c r="AF42" s="53">
        <v>129.86723885789351</v>
      </c>
      <c r="AG42" s="53">
        <v>129.86723885789351</v>
      </c>
      <c r="AH42" s="53">
        <v>129.86723885789351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1.7537575297157442</v>
      </c>
      <c r="H44" s="55">
        <f>IF(SUM($E36:H36)&lt;=0,0,-PMT($C$8,VLOOKUP($B34,$B$11:$C$16,2,FALSE),$B36))</f>
        <v>1.7537575297157442</v>
      </c>
      <c r="I44" s="55">
        <f>IF(SUM($E36:I36)&lt;=0,0,-PMT($C$8,VLOOKUP($B34,$B$11:$C$16,2,FALSE),$B36))</f>
        <v>1.7537575297157442</v>
      </c>
      <c r="J44" s="55">
        <f>IF(SUM($E36:J36)&lt;=0,0,-PMT($C$8,VLOOKUP($B34,$B$11:$C$16,2,FALSE),$B36))</f>
        <v>1.7537575297157442</v>
      </c>
      <c r="K44" s="56">
        <f>IF(SUM($E36:K36)&lt;=0,0,-PMT($C$8,VLOOKUP($B34,$B$11:$C$16,2,FALSE),$B36))</f>
        <v>1.7537575297157442</v>
      </c>
      <c r="L44" s="53">
        <f>IF(SUM($E36:L36)&lt;=0,0,-PMT($C$8,VLOOKUP($B34,$B$11:$C$16,2,FALSE),$B36))</f>
        <v>1.7537575297157442</v>
      </c>
      <c r="M44" s="53">
        <f>IF(SUM($E36:M36)&lt;=0,0,-PMT($C$8,VLOOKUP($B34,$B$11:$C$16,2,FALSE),$B36))</f>
        <v>1.7537575297157442</v>
      </c>
      <c r="N44" s="53">
        <f>IF(SUM($E36:N36)&lt;=0,0,-PMT($C$8,VLOOKUP($B34,$B$11:$C$16,2,FALSE),$B36))</f>
        <v>1.7537575297157442</v>
      </c>
      <c r="O44" s="53">
        <f>IF(SUM($E36:O36)&lt;=0,0,-PMT($C$8,VLOOKUP($B34,$B$11:$C$16,2,FALSE),$B36))</f>
        <v>1.7537575297157442</v>
      </c>
      <c r="P44" s="53">
        <f>IF(SUM($E36:P36)&lt;=0,0,-PMT($C$8,VLOOKUP($B34,$B$11:$C$16,2,FALSE),$B36))</f>
        <v>1.7537575297157442</v>
      </c>
      <c r="Q44" s="53">
        <f>IF(SUM($E36:Q36)&lt;=0,0,-PMT($C$8,VLOOKUP($B34,$B$11:$C$16,2,FALSE),$B36))</f>
        <v>1.7537575297157442</v>
      </c>
      <c r="R44" s="53">
        <f>IF(SUM($E36:R36)&lt;=0,0,-PMT($C$8,VLOOKUP($B34,$B$11:$C$16,2,FALSE),$B36))</f>
        <v>1.7537575297157442</v>
      </c>
      <c r="S44" s="53">
        <f>IF(SUM($E36:S36)&lt;=0,0,-PMT($C$8,VLOOKUP($B34,$B$11:$C$16,2,FALSE),$B36))</f>
        <v>1.7537575297157442</v>
      </c>
      <c r="T44" s="53">
        <f>IF(SUM($E36:T36)&lt;=0,0,-PMT($C$8,VLOOKUP($B34,$B$11:$C$16,2,FALSE),$B36))</f>
        <v>1.7537575297157442</v>
      </c>
      <c r="U44" s="53">
        <f>IF(SUM($E36:U36)&lt;=0,0,-PMT($C$8,VLOOKUP($B34,$B$11:$C$16,2,FALSE),$B36))</f>
        <v>1.7537575297157442</v>
      </c>
      <c r="V44" s="53">
        <f>IF(SUM($E36:V36)&lt;=0,0,-PMT($C$8,VLOOKUP($B34,$B$11:$C$16,2,FALSE),$B36))</f>
        <v>1.7537575297157442</v>
      </c>
      <c r="W44" s="53">
        <f>IF(SUM($E36:W36)&lt;=0,0,-PMT($C$8,VLOOKUP($B34,$B$11:$C$16,2,FALSE),$B36))</f>
        <v>1.7537575297157442</v>
      </c>
      <c r="X44" s="53">
        <f>IF(SUM($E36:X36)&lt;=0,0,-PMT($C$8,VLOOKUP($B34,$B$11:$C$16,2,FALSE),$B36))</f>
        <v>1.7537575297157442</v>
      </c>
      <c r="Y44" s="53">
        <f>IF(SUM($E36:Y36)&lt;=0,0,-PMT($C$8,VLOOKUP($B34,$B$11:$C$16,2,FALSE),$B36))</f>
        <v>1.7537575297157442</v>
      </c>
      <c r="Z44" s="53">
        <f>IF(SUM($E36:Z36)&lt;=0,0,-PMT($C$8,VLOOKUP($B34,$B$11:$C$16,2,FALSE),$B36))</f>
        <v>1.7537575297157442</v>
      </c>
      <c r="AA44" s="53">
        <f>IF(SUM($E36:AA36)&lt;=0,0,-PMT($C$8,VLOOKUP($B34,$B$11:$C$16,2,FALSE),$B36))</f>
        <v>1.7537575297157442</v>
      </c>
      <c r="AB44" s="53">
        <f>IF(SUM($E36:AB36)&lt;=0,0,-PMT($C$8,VLOOKUP($B34,$B$11:$C$16,2,FALSE),$B36))</f>
        <v>1.7537575297157442</v>
      </c>
      <c r="AC44" s="53">
        <f>IF(SUM($E36:AC36)&lt;=0,0,-PMT($C$8,VLOOKUP($B34,$B$11:$C$16,2,FALSE),$B36))</f>
        <v>1.7537575297157442</v>
      </c>
      <c r="AD44" s="53">
        <f>IF(SUM($E36:AD36)&lt;=0,0,-PMT($C$8,VLOOKUP($B34,$B$11:$C$16,2,FALSE),$B36))</f>
        <v>1.7537575297157442</v>
      </c>
      <c r="AE44" s="53">
        <f>IF(SUM($E36:AE36)&lt;=0,0,-PMT($C$8,VLOOKUP($B34,$B$11:$C$16,2,FALSE),$B36))</f>
        <v>1.7537575297157442</v>
      </c>
      <c r="AF44" s="53">
        <f>IF(SUM($E36:AF36)&lt;=0,0,-PMT($C$8,VLOOKUP($B34,$B$11:$C$16,2,FALSE),$B36))</f>
        <v>1.7537575297157442</v>
      </c>
      <c r="AG44" s="53">
        <f>IF(SUM($E36:AG36)&lt;=0,0,-PMT($C$8,VLOOKUP($B34,$B$11:$C$16,2,FALSE),$B36))</f>
        <v>1.7537575297157442</v>
      </c>
      <c r="AH44" s="53">
        <f>IF(SUM($E36:AH36)&lt;=0,0,-PMT($C$8,VLOOKUP($B34,$B$11:$C$16,2,FALSE),$B36))</f>
        <v>1.7537575297157442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1.7537575297157442</v>
      </c>
      <c r="H45" s="55">
        <f t="shared" si="8"/>
        <v>2.0656914826691186</v>
      </c>
      <c r="I45" s="55">
        <f t="shared" si="8"/>
        <v>2.0656914826691186</v>
      </c>
      <c r="J45" s="55">
        <f t="shared" si="8"/>
        <v>2.0656914826691186</v>
      </c>
      <c r="K45" s="56">
        <f t="shared" si="8"/>
        <v>2.0656914826691186</v>
      </c>
      <c r="L45" s="53">
        <f t="shared" si="8"/>
        <v>2.0656914826691186</v>
      </c>
      <c r="M45" s="53">
        <f t="shared" si="8"/>
        <v>2.0656914826691186</v>
      </c>
      <c r="N45" s="53">
        <f t="shared" si="8"/>
        <v>2.0656914826691186</v>
      </c>
      <c r="O45" s="53">
        <f t="shared" si="8"/>
        <v>2.0656914826691186</v>
      </c>
      <c r="P45" s="53">
        <f t="shared" si="8"/>
        <v>2.0656914826691186</v>
      </c>
      <c r="Q45" s="53">
        <f t="shared" si="8"/>
        <v>2.0656914826691186</v>
      </c>
      <c r="R45" s="53">
        <f t="shared" si="8"/>
        <v>2.0656914826691186</v>
      </c>
      <c r="S45" s="53">
        <f t="shared" si="8"/>
        <v>2.0656914826691186</v>
      </c>
      <c r="T45" s="53">
        <f t="shared" si="8"/>
        <v>2.0656914826691186</v>
      </c>
      <c r="U45" s="53">
        <f t="shared" si="8"/>
        <v>2.0656914826691186</v>
      </c>
      <c r="V45" s="53">
        <f t="shared" si="8"/>
        <v>2.0656914826691186</v>
      </c>
      <c r="W45" s="53">
        <f t="shared" si="8"/>
        <v>2.0656914826691186</v>
      </c>
      <c r="X45" s="53">
        <f t="shared" si="8"/>
        <v>2.0656914826691186</v>
      </c>
      <c r="Y45" s="53">
        <f t="shared" si="8"/>
        <v>2.0656914826691186</v>
      </c>
      <c r="Z45" s="53">
        <f t="shared" si="8"/>
        <v>2.0656914826691186</v>
      </c>
      <c r="AA45" s="53">
        <f t="shared" si="8"/>
        <v>2.0656914826691186</v>
      </c>
      <c r="AB45" s="53">
        <f t="shared" si="8"/>
        <v>2.0656914826691186</v>
      </c>
      <c r="AC45" s="53">
        <f t="shared" si="8"/>
        <v>2.0656914826691186</v>
      </c>
      <c r="AD45" s="53">
        <f t="shared" si="8"/>
        <v>2.0656914826691186</v>
      </c>
      <c r="AE45" s="53">
        <f t="shared" si="8"/>
        <v>2.0656914826691186</v>
      </c>
      <c r="AF45" s="53">
        <f t="shared" si="8"/>
        <v>2.0656914826691186</v>
      </c>
      <c r="AG45" s="53">
        <f t="shared" si="8"/>
        <v>2.0656914826691186</v>
      </c>
      <c r="AH45" s="53">
        <f t="shared" si="8"/>
        <v>2.0656914826691186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28.77913628768151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4.6420714545062731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24499.086612927371</v>
      </c>
      <c r="C51" s="45">
        <f t="shared" si="10"/>
        <v>54982.125705749691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2.6609100096602072</v>
      </c>
      <c r="I51" s="55">
        <f t="shared" si="13"/>
        <v>9.8839675487352139</v>
      </c>
      <c r="J51" s="55">
        <f t="shared" si="13"/>
        <v>22.634356546947465</v>
      </c>
      <c r="K51" s="56">
        <f t="shared" si="13"/>
        <v>45.70512289106081</v>
      </c>
      <c r="L51" s="60">
        <f t="shared" si="13"/>
        <v>85.681857390358346</v>
      </c>
      <c r="M51" s="60">
        <f t="shared" si="13"/>
        <v>148.388816927438</v>
      </c>
      <c r="N51" s="60">
        <f t="shared" si="13"/>
        <v>237.28928136428564</v>
      </c>
      <c r="O51" s="60">
        <f t="shared" si="13"/>
        <v>418.71555156559384</v>
      </c>
      <c r="P51" s="60">
        <f t="shared" si="13"/>
        <v>713.2119114206688</v>
      </c>
      <c r="Q51" s="60">
        <f t="shared" si="13"/>
        <v>1132.4849993476871</v>
      </c>
      <c r="R51" s="60">
        <f t="shared" si="13"/>
        <v>2050.6289434247074</v>
      </c>
      <c r="S51" s="60">
        <f t="shared" si="13"/>
        <v>3132.1774992070336</v>
      </c>
      <c r="T51" s="60">
        <f t="shared" si="13"/>
        <v>3132.1774992070336</v>
      </c>
      <c r="U51" s="60">
        <f t="shared" si="13"/>
        <v>3132.1774992070336</v>
      </c>
      <c r="V51" s="60">
        <f t="shared" si="13"/>
        <v>3132.1774992070336</v>
      </c>
      <c r="W51" s="60">
        <f t="shared" si="13"/>
        <v>3132.1774992070336</v>
      </c>
      <c r="X51" s="60">
        <f t="shared" si="13"/>
        <v>3132.1774992070336</v>
      </c>
      <c r="Y51" s="60">
        <f t="shared" si="13"/>
        <v>3132.1774992070336</v>
      </c>
      <c r="Z51" s="60">
        <f t="shared" si="13"/>
        <v>3132.1774992070336</v>
      </c>
      <c r="AA51" s="60">
        <f t="shared" si="13"/>
        <v>3132.1774992070336</v>
      </c>
      <c r="AB51" s="60">
        <f t="shared" si="13"/>
        <v>3132.1774992070336</v>
      </c>
      <c r="AC51" s="60">
        <f t="shared" si="13"/>
        <v>3132.1774992070336</v>
      </c>
      <c r="AD51" s="60">
        <f t="shared" si="13"/>
        <v>3132.1774992070336</v>
      </c>
      <c r="AE51" s="60">
        <f t="shared" si="13"/>
        <v>3132.1774992070336</v>
      </c>
      <c r="AF51" s="60">
        <f t="shared" si="13"/>
        <v>3132.1774992070336</v>
      </c>
      <c r="AG51" s="60">
        <f t="shared" si="13"/>
        <v>3132.1774992070336</v>
      </c>
      <c r="AH51" s="60">
        <f t="shared" si="13"/>
        <v>3132.1774992070336</v>
      </c>
    </row>
    <row r="52" spans="1:34" ht="14.45" customHeight="1">
      <c r="A52" s="237"/>
      <c r="B52" s="45">
        <f>E52+NPV(HLOOKUP($C$3,$C$7:$E$9,2,FALSE),F52:AH52)</f>
        <v>24465.665405185184</v>
      </c>
      <c r="C52" s="45">
        <f>SUM(E52:AH52)</f>
        <v>54942.510093724573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2.348976056706833</v>
      </c>
      <c r="I52" s="55">
        <f t="shared" si="14"/>
        <v>9.5720335957818392</v>
      </c>
      <c r="J52" s="55">
        <f t="shared" si="14"/>
        <v>22.322422593994091</v>
      </c>
      <c r="K52" s="56">
        <f t="shared" si="14"/>
        <v>45.393188938107436</v>
      </c>
      <c r="L52" s="45">
        <f t="shared" si="14"/>
        <v>85.369923437404978</v>
      </c>
      <c r="M52" s="60">
        <f t="shared" si="14"/>
        <v>148.07688297448462</v>
      </c>
      <c r="N52" s="60">
        <f t="shared" si="14"/>
        <v>236.97734741133226</v>
      </c>
      <c r="O52" s="60">
        <f t="shared" si="14"/>
        <v>418.40361761264046</v>
      </c>
      <c r="P52" s="60">
        <f t="shared" si="14"/>
        <v>712.89997746771542</v>
      </c>
      <c r="Q52" s="60">
        <f t="shared" si="14"/>
        <v>1132.1730653947338</v>
      </c>
      <c r="R52" s="60">
        <f t="shared" si="14"/>
        <v>2050.3170094717539</v>
      </c>
      <c r="S52" s="60">
        <f t="shared" si="14"/>
        <v>3131.8655652540801</v>
      </c>
      <c r="T52" s="60">
        <f t="shared" si="14"/>
        <v>3131.8655652540801</v>
      </c>
      <c r="U52" s="60">
        <f t="shared" si="14"/>
        <v>3131.8655652540801</v>
      </c>
      <c r="V52" s="60">
        <f t="shared" si="14"/>
        <v>3131.8655652540801</v>
      </c>
      <c r="W52" s="60">
        <f t="shared" si="14"/>
        <v>3131.8655652540801</v>
      </c>
      <c r="X52" s="60">
        <f t="shared" si="14"/>
        <v>3131.8655652540801</v>
      </c>
      <c r="Y52" s="60">
        <f t="shared" si="14"/>
        <v>3131.8655652540801</v>
      </c>
      <c r="Z52" s="60">
        <f t="shared" si="14"/>
        <v>3131.8655652540801</v>
      </c>
      <c r="AA52" s="60">
        <f t="shared" si="14"/>
        <v>3131.8655652540801</v>
      </c>
      <c r="AB52" s="60">
        <f t="shared" si="14"/>
        <v>3131.8655652540801</v>
      </c>
      <c r="AC52" s="60">
        <f t="shared" si="14"/>
        <v>3131.8655652540801</v>
      </c>
      <c r="AD52" s="60">
        <f t="shared" si="14"/>
        <v>3131.8655652540801</v>
      </c>
      <c r="AE52" s="60">
        <f t="shared" si="14"/>
        <v>3131.8655652540801</v>
      </c>
      <c r="AF52" s="60">
        <f t="shared" si="14"/>
        <v>3131.8655652540801</v>
      </c>
      <c r="AG52" s="60">
        <f t="shared" si="14"/>
        <v>3131.8655652540801</v>
      </c>
      <c r="AH52" s="60">
        <f t="shared" si="14"/>
        <v>3131.8655652540801</v>
      </c>
    </row>
    <row r="53" spans="1:34" ht="14.45" customHeigh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14.045852784612059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2.2655944783705619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22743.529180816437</v>
      </c>
      <c r="C58" s="45">
        <f t="shared" si="16"/>
        <v>50929.632433610794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2.6609033695385254</v>
      </c>
      <c r="I58" s="55">
        <f t="shared" si="17"/>
        <v>9.8838932477528978</v>
      </c>
      <c r="J58" s="55">
        <f t="shared" si="17"/>
        <v>22.634289372059907</v>
      </c>
      <c r="K58" s="56">
        <f t="shared" si="17"/>
        <v>45.705643998867671</v>
      </c>
      <c r="L58" s="49">
        <f t="shared" si="17"/>
        <v>85.683874258868485</v>
      </c>
      <c r="M58" s="60">
        <f t="shared" si="17"/>
        <v>148.31946916075731</v>
      </c>
      <c r="N58" s="60">
        <f t="shared" si="17"/>
        <v>236.71082031645759</v>
      </c>
      <c r="O58" s="60">
        <f t="shared" si="17"/>
        <v>417.05249833111395</v>
      </c>
      <c r="P58" s="60">
        <f t="shared" si="17"/>
        <v>707.01847896106915</v>
      </c>
      <c r="Q58" s="60">
        <f t="shared" si="17"/>
        <v>1113.919747565277</v>
      </c>
      <c r="R58" s="60">
        <f t="shared" si="17"/>
        <v>1953.5227371113399</v>
      </c>
      <c r="S58" s="60">
        <f t="shared" si="17"/>
        <v>2886.6575048698546</v>
      </c>
      <c r="T58" s="60">
        <f t="shared" si="17"/>
        <v>2886.6575048698546</v>
      </c>
      <c r="U58" s="60">
        <f t="shared" si="17"/>
        <v>2886.6575048698546</v>
      </c>
      <c r="V58" s="60">
        <f t="shared" si="17"/>
        <v>2886.6575048698546</v>
      </c>
      <c r="W58" s="60">
        <f t="shared" si="17"/>
        <v>2886.6575048698546</v>
      </c>
      <c r="X58" s="60">
        <f t="shared" si="17"/>
        <v>2886.6575048698546</v>
      </c>
      <c r="Y58" s="60">
        <f t="shared" si="17"/>
        <v>2886.6575048698546</v>
      </c>
      <c r="Z58" s="60">
        <f t="shared" si="17"/>
        <v>2886.6575048698546</v>
      </c>
      <c r="AA58" s="60">
        <f t="shared" si="17"/>
        <v>2886.6575048698546</v>
      </c>
      <c r="AB58" s="60">
        <f t="shared" si="17"/>
        <v>2886.6575048698546</v>
      </c>
      <c r="AC58" s="60">
        <f t="shared" si="17"/>
        <v>2886.6575048698546</v>
      </c>
      <c r="AD58" s="60">
        <f t="shared" si="17"/>
        <v>2886.6575048698546</v>
      </c>
      <c r="AE58" s="60">
        <f t="shared" si="17"/>
        <v>2886.6575048698546</v>
      </c>
      <c r="AF58" s="60">
        <f t="shared" si="17"/>
        <v>2886.6575048698546</v>
      </c>
      <c r="AG58" s="60">
        <f t="shared" si="17"/>
        <v>2886.6575048698546</v>
      </c>
      <c r="AH58" s="60">
        <f t="shared" si="17"/>
        <v>2886.6575048698546</v>
      </c>
    </row>
    <row r="59" spans="1:34" ht="14.45" customHeight="1">
      <c r="B59" s="45">
        <f>E59+NPV(HLOOKUP($C$3,$C$7:$E$9,2,FALSE),F59:AH59)</f>
        <v>22727.217733553454</v>
      </c>
      <c r="C59" s="45">
        <f>SUM(E59:AH59)</f>
        <v>50910.297765297109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2.5086618867536306</v>
      </c>
      <c r="I59" s="55">
        <f t="shared" si="18"/>
        <v>9.731651764968003</v>
      </c>
      <c r="J59" s="55">
        <f t="shared" si="18"/>
        <v>22.482047889275012</v>
      </c>
      <c r="K59" s="56">
        <f t="shared" si="18"/>
        <v>45.553402516082777</v>
      </c>
      <c r="L59" s="49">
        <f t="shared" si="18"/>
        <v>85.531632776083597</v>
      </c>
      <c r="M59" s="60">
        <f t="shared" si="18"/>
        <v>148.16722767797242</v>
      </c>
      <c r="N59" s="60">
        <f t="shared" si="18"/>
        <v>236.5585788336727</v>
      </c>
      <c r="O59" s="60">
        <f t="shared" si="18"/>
        <v>416.90025684832904</v>
      </c>
      <c r="P59" s="60">
        <f t="shared" si="18"/>
        <v>706.86623747828423</v>
      </c>
      <c r="Q59" s="60">
        <f t="shared" si="18"/>
        <v>1113.7675060824922</v>
      </c>
      <c r="R59" s="60">
        <f t="shared" si="18"/>
        <v>1953.3704956285551</v>
      </c>
      <c r="S59" s="60">
        <f t="shared" si="18"/>
        <v>2886.5052633870696</v>
      </c>
      <c r="T59" s="60">
        <f t="shared" si="18"/>
        <v>2886.5052633870696</v>
      </c>
      <c r="U59" s="60">
        <f t="shared" si="18"/>
        <v>2886.5052633870696</v>
      </c>
      <c r="V59" s="60">
        <f t="shared" si="18"/>
        <v>2886.5052633870696</v>
      </c>
      <c r="W59" s="60">
        <f t="shared" si="18"/>
        <v>2886.5052633870696</v>
      </c>
      <c r="X59" s="60">
        <f t="shared" si="18"/>
        <v>2886.5052633870696</v>
      </c>
      <c r="Y59" s="60">
        <f t="shared" si="18"/>
        <v>2886.5052633870696</v>
      </c>
      <c r="Z59" s="60">
        <f t="shared" si="18"/>
        <v>2886.5052633870696</v>
      </c>
      <c r="AA59" s="60">
        <f t="shared" si="18"/>
        <v>2886.5052633870696</v>
      </c>
      <c r="AB59" s="60">
        <f t="shared" si="18"/>
        <v>2886.5052633870696</v>
      </c>
      <c r="AC59" s="60">
        <f t="shared" si="18"/>
        <v>2886.5052633870696</v>
      </c>
      <c r="AD59" s="60">
        <f t="shared" si="18"/>
        <v>2886.5052633870696</v>
      </c>
      <c r="AE59" s="60">
        <f t="shared" si="18"/>
        <v>2886.5052633870696</v>
      </c>
      <c r="AF59" s="60">
        <f t="shared" si="18"/>
        <v>2886.5052633870696</v>
      </c>
      <c r="AG59" s="60">
        <f t="shared" si="18"/>
        <v>2886.5052633870696</v>
      </c>
      <c r="AH59" s="60">
        <f t="shared" si="18"/>
        <v>2886.5052633870696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1.28199717224521E-5</v>
      </c>
      <c r="G62" s="54">
        <v>4.9162952868702398E-6</v>
      </c>
      <c r="H62" s="55">
        <v>1.49323060451017E-2</v>
      </c>
      <c r="I62" s="55">
        <v>3.1399430814624603E-2</v>
      </c>
      <c r="J62" s="55">
        <v>4.9312321734670601E-2</v>
      </c>
      <c r="K62" s="56">
        <v>8.2278663278824105E-2</v>
      </c>
      <c r="L62" s="53">
        <v>0.16946157336817899</v>
      </c>
      <c r="M62" s="60">
        <v>0.48422749506169499</v>
      </c>
      <c r="N62" s="60">
        <v>1.6319277702665109</v>
      </c>
      <c r="O62" s="60">
        <v>5.4523380025310759</v>
      </c>
      <c r="P62" s="60">
        <v>15.328114618561591</v>
      </c>
      <c r="Q62" s="60">
        <v>38.835568081296877</v>
      </c>
      <c r="R62" s="60">
        <v>150.1799551212122</v>
      </c>
      <c r="S62" s="60">
        <v>375.3872331950725</v>
      </c>
      <c r="T62" s="60">
        <v>375.3872331950725</v>
      </c>
      <c r="U62" s="60">
        <v>375.3872331950725</v>
      </c>
      <c r="V62" s="60">
        <v>375.3872331950725</v>
      </c>
      <c r="W62" s="60">
        <v>375.3872331950725</v>
      </c>
      <c r="X62" s="60">
        <v>375.3872331950725</v>
      </c>
      <c r="Y62" s="60">
        <v>375.3872331950725</v>
      </c>
      <c r="Z62" s="60">
        <v>375.3872331950725</v>
      </c>
      <c r="AA62" s="60">
        <v>375.3872331950725</v>
      </c>
      <c r="AB62" s="60">
        <v>375.3872331950725</v>
      </c>
      <c r="AC62" s="60">
        <v>375.3872331950725</v>
      </c>
      <c r="AD62" s="60">
        <v>375.3872331950725</v>
      </c>
      <c r="AE62" s="60">
        <v>375.3872331950725</v>
      </c>
      <c r="AF62" s="60">
        <v>375.3872331950725</v>
      </c>
      <c r="AG62" s="60">
        <v>375.3872331950725</v>
      </c>
      <c r="AH62" s="60">
        <v>375.3872331950725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0.85593326485048327</v>
      </c>
      <c r="H64" s="55">
        <f>IF(SUM($E56:H56)&lt;=0,0,-PMT($C$8,VLOOKUP($B54,$B$11:$C$16,2,FALSE),$B56))</f>
        <v>0.85593326485048327</v>
      </c>
      <c r="I64" s="55">
        <f>IF(SUM($E56:I56)&lt;=0,0,-PMT($C$8,VLOOKUP($B54,$B$11:$C$16,2,FALSE),$B56))</f>
        <v>0.85593326485048327</v>
      </c>
      <c r="J64" s="55">
        <f>IF(SUM($E56:J56)&lt;=0,0,-PMT($C$8,VLOOKUP($B54,$B$11:$C$16,2,FALSE),$B56))</f>
        <v>0.85593326485048327</v>
      </c>
      <c r="K64" s="56">
        <f>IF(SUM($E56:K56)&lt;=0,0,-PMT($C$8,VLOOKUP($B54,$B$11:$C$16,2,FALSE),$B56))</f>
        <v>0.85593326485048327</v>
      </c>
      <c r="L64" s="53">
        <f>IF(SUM($E56:L56)&lt;=0,0,-PMT($C$8,VLOOKUP($B54,$B$11:$C$16,2,FALSE),$B56))</f>
        <v>0.85593326485048327</v>
      </c>
      <c r="M64" s="53">
        <f>IF(SUM($E56:M56)&lt;=0,0,-PMT($C$8,VLOOKUP($B54,$B$11:$C$16,2,FALSE),$B56))</f>
        <v>0.85593326485048327</v>
      </c>
      <c r="N64" s="53">
        <f>IF(SUM($E56:N56)&lt;=0,0,-PMT($C$8,VLOOKUP($B54,$B$11:$C$16,2,FALSE),$B56))</f>
        <v>0.85593326485048327</v>
      </c>
      <c r="O64" s="53">
        <f>IF(SUM($E56:O56)&lt;=0,0,-PMT($C$8,VLOOKUP($B54,$B$11:$C$16,2,FALSE),$B56))</f>
        <v>0.85593326485048327</v>
      </c>
      <c r="P64" s="53">
        <f>IF(SUM($E56:P56)&lt;=0,0,-PMT($C$8,VLOOKUP($B54,$B$11:$C$16,2,FALSE),$B56))</f>
        <v>0.85593326485048327</v>
      </c>
      <c r="Q64" s="53">
        <f>IF(SUM($E56:Q56)&lt;=0,0,-PMT($C$8,VLOOKUP($B54,$B$11:$C$16,2,FALSE),$B56))</f>
        <v>0.85593326485048327</v>
      </c>
      <c r="R64" s="53">
        <f>IF(SUM($E56:R56)&lt;=0,0,-PMT($C$8,VLOOKUP($B54,$B$11:$C$16,2,FALSE),$B56))</f>
        <v>0.85593326485048327</v>
      </c>
      <c r="S64" s="53">
        <f>IF(SUM($E56:S56)&lt;=0,0,-PMT($C$8,VLOOKUP($B54,$B$11:$C$16,2,FALSE),$B56))</f>
        <v>0.85593326485048327</v>
      </c>
      <c r="T64" s="53">
        <f>IF(SUM($E56:T56)&lt;=0,0,-PMT($C$8,VLOOKUP($B54,$B$11:$C$16,2,FALSE),$B56))</f>
        <v>0.85593326485048327</v>
      </c>
      <c r="U64" s="53">
        <f>IF(SUM($E56:U56)&lt;=0,0,-PMT($C$8,VLOOKUP($B54,$B$11:$C$16,2,FALSE),$B56))</f>
        <v>0.85593326485048327</v>
      </c>
      <c r="V64" s="53">
        <f>IF(SUM($E56:V56)&lt;=0,0,-PMT($C$8,VLOOKUP($B54,$B$11:$C$16,2,FALSE),$B56))</f>
        <v>0.85593326485048327</v>
      </c>
      <c r="W64" s="53">
        <f>IF(SUM($E56:W56)&lt;=0,0,-PMT($C$8,VLOOKUP($B54,$B$11:$C$16,2,FALSE),$B56))</f>
        <v>0.85593326485048327</v>
      </c>
      <c r="X64" s="53">
        <f>IF(SUM($E56:X56)&lt;=0,0,-PMT($C$8,VLOOKUP($B54,$B$11:$C$16,2,FALSE),$B56))</f>
        <v>0.85593326485048327</v>
      </c>
      <c r="Y64" s="53">
        <f>IF(SUM($E56:Y56)&lt;=0,0,-PMT($C$8,VLOOKUP($B54,$B$11:$C$16,2,FALSE),$B56))</f>
        <v>0.85593326485048327</v>
      </c>
      <c r="Z64" s="53">
        <f>IF(SUM($E56:Z56)&lt;=0,0,-PMT($C$8,VLOOKUP($B54,$B$11:$C$16,2,FALSE),$B56))</f>
        <v>0.85593326485048327</v>
      </c>
      <c r="AA64" s="53">
        <f>IF(SUM($E56:AA56)&lt;=0,0,-PMT($C$8,VLOOKUP($B54,$B$11:$C$16,2,FALSE),$B56))</f>
        <v>0.85593326485048327</v>
      </c>
      <c r="AB64" s="53">
        <f>IF(SUM($E56:AB56)&lt;=0,0,-PMT($C$8,VLOOKUP($B54,$B$11:$C$16,2,FALSE),$B56))</f>
        <v>0.85593326485048327</v>
      </c>
      <c r="AC64" s="53">
        <f>IF(SUM($E56:AC56)&lt;=0,0,-PMT($C$8,VLOOKUP($B54,$B$11:$C$16,2,FALSE),$B56))</f>
        <v>0.85593326485048327</v>
      </c>
      <c r="AD64" s="53">
        <f>IF(SUM($E56:AD56)&lt;=0,0,-PMT($C$8,VLOOKUP($B54,$B$11:$C$16,2,FALSE),$B56))</f>
        <v>0.85593326485048327</v>
      </c>
      <c r="AE64" s="53">
        <f>IF(SUM($E56:AE56)&lt;=0,0,-PMT($C$8,VLOOKUP($B54,$B$11:$C$16,2,FALSE),$B56))</f>
        <v>0.85593326485048327</v>
      </c>
      <c r="AF64" s="53">
        <f>IF(SUM($E56:AF56)&lt;=0,0,-PMT($C$8,VLOOKUP($B54,$B$11:$C$16,2,FALSE),$B56))</f>
        <v>0.85593326485048327</v>
      </c>
      <c r="AG64" s="53">
        <f>IF(SUM($E56:AG56)&lt;=0,0,-PMT($C$8,VLOOKUP($B54,$B$11:$C$16,2,FALSE),$B56))</f>
        <v>0.85593326485048327</v>
      </c>
      <c r="AH64" s="53">
        <f>IF(SUM($E56:AH56)&lt;=0,0,-PMT($C$8,VLOOKUP($B54,$B$11:$C$16,2,FALSE),$B56))</f>
        <v>0.85593326485048327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0.85593326485048327</v>
      </c>
      <c r="H65" s="55">
        <f t="shared" si="19"/>
        <v>1.008174747635378</v>
      </c>
      <c r="I65" s="55">
        <f t="shared" si="19"/>
        <v>1.008174747635378</v>
      </c>
      <c r="J65" s="55">
        <f t="shared" si="19"/>
        <v>1.008174747635378</v>
      </c>
      <c r="K65" s="56">
        <f t="shared" si="19"/>
        <v>1.008174747635378</v>
      </c>
      <c r="L65" s="53">
        <f t="shared" si="19"/>
        <v>1.008174747635378</v>
      </c>
      <c r="M65" s="53">
        <f t="shared" si="19"/>
        <v>1.008174747635378</v>
      </c>
      <c r="N65" s="53">
        <f t="shared" si="19"/>
        <v>1.008174747635378</v>
      </c>
      <c r="O65" s="53">
        <f t="shared" si="19"/>
        <v>1.008174747635378</v>
      </c>
      <c r="P65" s="53">
        <f t="shared" si="19"/>
        <v>1.008174747635378</v>
      </c>
      <c r="Q65" s="53">
        <f t="shared" si="19"/>
        <v>1.008174747635378</v>
      </c>
      <c r="R65" s="53">
        <f t="shared" si="19"/>
        <v>1.008174747635378</v>
      </c>
      <c r="S65" s="53">
        <f t="shared" si="19"/>
        <v>1.008174747635378</v>
      </c>
      <c r="T65" s="53">
        <f t="shared" si="19"/>
        <v>1.008174747635378</v>
      </c>
      <c r="U65" s="53">
        <f t="shared" si="19"/>
        <v>1.008174747635378</v>
      </c>
      <c r="V65" s="53">
        <f t="shared" si="19"/>
        <v>1.008174747635378</v>
      </c>
      <c r="W65" s="53">
        <f t="shared" si="19"/>
        <v>1.008174747635378</v>
      </c>
      <c r="X65" s="53">
        <f t="shared" si="19"/>
        <v>1.008174747635378</v>
      </c>
      <c r="Y65" s="53">
        <f t="shared" si="19"/>
        <v>1.008174747635378</v>
      </c>
      <c r="Z65" s="53">
        <f t="shared" si="19"/>
        <v>1.008174747635378</v>
      </c>
      <c r="AA65" s="53">
        <f t="shared" si="19"/>
        <v>1.008174747635378</v>
      </c>
      <c r="AB65" s="53">
        <f t="shared" si="19"/>
        <v>1.008174747635378</v>
      </c>
      <c r="AC65" s="53">
        <f t="shared" si="19"/>
        <v>1.008174747635378</v>
      </c>
      <c r="AD65" s="53">
        <f t="shared" si="19"/>
        <v>1.008174747635378</v>
      </c>
      <c r="AE65" s="53">
        <f t="shared" si="19"/>
        <v>1.008174747635378</v>
      </c>
      <c r="AF65" s="53">
        <f t="shared" si="19"/>
        <v>1.008174747635378</v>
      </c>
      <c r="AG65" s="53">
        <f t="shared" si="19"/>
        <v>1.008174747635378</v>
      </c>
      <c r="AH65" s="53">
        <f t="shared" si="19"/>
        <v>1.008174747635378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14.045852784612059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2.2655944783705619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22743.529180816437</v>
      </c>
      <c r="C71" s="45">
        <f t="shared" si="22"/>
        <v>50929.632433610794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2.6609033695385254</v>
      </c>
      <c r="I71" s="55">
        <f t="shared" si="24"/>
        <v>9.8838932477528978</v>
      </c>
      <c r="J71" s="55">
        <f t="shared" si="24"/>
        <v>22.634289372059907</v>
      </c>
      <c r="K71" s="56">
        <f t="shared" si="24"/>
        <v>45.705643998867671</v>
      </c>
      <c r="L71" s="60">
        <f t="shared" si="24"/>
        <v>85.683874258868485</v>
      </c>
      <c r="M71" s="60">
        <f t="shared" si="24"/>
        <v>148.31946916075731</v>
      </c>
      <c r="N71" s="60">
        <f t="shared" si="24"/>
        <v>236.71082031645759</v>
      </c>
      <c r="O71" s="60">
        <f t="shared" si="24"/>
        <v>417.05249833111395</v>
      </c>
      <c r="P71" s="60">
        <f t="shared" si="24"/>
        <v>707.01847896106915</v>
      </c>
      <c r="Q71" s="60">
        <f t="shared" si="24"/>
        <v>1113.919747565277</v>
      </c>
      <c r="R71" s="60">
        <f t="shared" si="24"/>
        <v>1953.5227371113399</v>
      </c>
      <c r="S71" s="60">
        <f t="shared" si="24"/>
        <v>2886.6575048698546</v>
      </c>
      <c r="T71" s="60">
        <f t="shared" si="24"/>
        <v>2886.6575048698546</v>
      </c>
      <c r="U71" s="60">
        <f t="shared" si="24"/>
        <v>2886.6575048698546</v>
      </c>
      <c r="V71" s="60">
        <f t="shared" si="24"/>
        <v>2886.6575048698546</v>
      </c>
      <c r="W71" s="60">
        <f t="shared" si="24"/>
        <v>2886.6575048698546</v>
      </c>
      <c r="X71" s="60">
        <f t="shared" si="24"/>
        <v>2886.6575048698546</v>
      </c>
      <c r="Y71" s="60">
        <f t="shared" si="24"/>
        <v>2886.6575048698546</v>
      </c>
      <c r="Z71" s="60">
        <f t="shared" si="24"/>
        <v>2886.6575048698546</v>
      </c>
      <c r="AA71" s="60">
        <f t="shared" si="24"/>
        <v>2886.6575048698546</v>
      </c>
      <c r="AB71" s="60">
        <f t="shared" si="24"/>
        <v>2886.6575048698546</v>
      </c>
      <c r="AC71" s="60">
        <f t="shared" si="24"/>
        <v>2886.6575048698546</v>
      </c>
      <c r="AD71" s="60">
        <f t="shared" si="24"/>
        <v>2886.6575048698546</v>
      </c>
      <c r="AE71" s="60">
        <f t="shared" si="24"/>
        <v>2886.6575048698546</v>
      </c>
      <c r="AF71" s="60">
        <f t="shared" si="24"/>
        <v>2886.6575048698546</v>
      </c>
      <c r="AG71" s="60">
        <f t="shared" si="24"/>
        <v>2886.6575048698546</v>
      </c>
      <c r="AH71" s="60">
        <f t="shared" si="24"/>
        <v>2886.6575048698546</v>
      </c>
    </row>
    <row r="72" spans="1:34" ht="14.45" customHeight="1">
      <c r="A72" s="237"/>
      <c r="B72" s="45">
        <f>E72+NPV(HLOOKUP($C$3,$C$7:$E$9,2,FALSE),F72:AH72)</f>
        <v>22727.217733553454</v>
      </c>
      <c r="C72" s="45">
        <f>SUM(E72:AH72)</f>
        <v>50910.297765297109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2.5086618867536306</v>
      </c>
      <c r="I72" s="55">
        <f t="shared" si="25"/>
        <v>9.731651764968003</v>
      </c>
      <c r="J72" s="55">
        <f t="shared" si="25"/>
        <v>22.482047889275012</v>
      </c>
      <c r="K72" s="56">
        <f t="shared" si="25"/>
        <v>45.553402516082777</v>
      </c>
      <c r="L72" s="45">
        <f t="shared" si="25"/>
        <v>85.531632776083597</v>
      </c>
      <c r="M72" s="60">
        <f t="shared" si="25"/>
        <v>148.16722767797242</v>
      </c>
      <c r="N72" s="60">
        <f t="shared" si="25"/>
        <v>236.5585788336727</v>
      </c>
      <c r="O72" s="60">
        <f t="shared" si="25"/>
        <v>416.90025684832904</v>
      </c>
      <c r="P72" s="60">
        <f t="shared" si="25"/>
        <v>706.86623747828423</v>
      </c>
      <c r="Q72" s="60">
        <f t="shared" si="25"/>
        <v>1113.7675060824922</v>
      </c>
      <c r="R72" s="60">
        <f t="shared" si="25"/>
        <v>1953.3704956285551</v>
      </c>
      <c r="S72" s="60">
        <f t="shared" si="25"/>
        <v>2886.5052633870696</v>
      </c>
      <c r="T72" s="60">
        <f t="shared" si="25"/>
        <v>2886.5052633870696</v>
      </c>
      <c r="U72" s="60">
        <f t="shared" si="25"/>
        <v>2886.5052633870696</v>
      </c>
      <c r="V72" s="60">
        <f t="shared" si="25"/>
        <v>2886.5052633870696</v>
      </c>
      <c r="W72" s="60">
        <f t="shared" si="25"/>
        <v>2886.5052633870696</v>
      </c>
      <c r="X72" s="60">
        <f t="shared" si="25"/>
        <v>2886.5052633870696</v>
      </c>
      <c r="Y72" s="60">
        <f t="shared" si="25"/>
        <v>2886.5052633870696</v>
      </c>
      <c r="Z72" s="60">
        <f t="shared" si="25"/>
        <v>2886.5052633870696</v>
      </c>
      <c r="AA72" s="60">
        <f t="shared" si="25"/>
        <v>2886.5052633870696</v>
      </c>
      <c r="AB72" s="60">
        <f t="shared" si="25"/>
        <v>2886.5052633870696</v>
      </c>
      <c r="AC72" s="60">
        <f t="shared" si="25"/>
        <v>2886.5052633870696</v>
      </c>
      <c r="AD72" s="60">
        <f t="shared" si="25"/>
        <v>2886.5052633870696</v>
      </c>
      <c r="AE72" s="60">
        <f t="shared" si="25"/>
        <v>2886.5052633870696</v>
      </c>
      <c r="AF72" s="60">
        <f t="shared" si="25"/>
        <v>2886.5052633870696</v>
      </c>
      <c r="AG72" s="60">
        <f t="shared" si="25"/>
        <v>2886.5052633870696</v>
      </c>
      <c r="AH72" s="60">
        <f t="shared" si="25"/>
        <v>2886.5052633870696</v>
      </c>
    </row>
    <row r="73" spans="1:34" ht="14.45" customHeigh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38.92089466767932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6.2779359434082194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24544.896794045719</v>
      </c>
      <c r="C78" s="229">
        <f t="shared" si="27"/>
        <v>55084.983682981656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2.6758332587933835</v>
      </c>
      <c r="I78" s="55">
        <f t="shared" si="28"/>
        <v>9.9150293428639777</v>
      </c>
      <c r="J78" s="55">
        <f t="shared" si="28"/>
        <v>22.68234680011976</v>
      </c>
      <c r="K78" s="56">
        <f t="shared" si="28"/>
        <v>45.784288587987255</v>
      </c>
      <c r="L78" s="60">
        <f t="shared" si="28"/>
        <v>85.843633836080386</v>
      </c>
      <c r="M78" s="60">
        <f t="shared" si="28"/>
        <v>148.73668648457567</v>
      </c>
      <c r="N78" s="60">
        <f t="shared" si="28"/>
        <v>237.8964772499782</v>
      </c>
      <c r="O78" s="60">
        <f t="shared" si="28"/>
        <v>419.69586255040804</v>
      </c>
      <c r="P78" s="60">
        <f t="shared" si="28"/>
        <v>714.59792645655955</v>
      </c>
      <c r="Q78" s="60">
        <f t="shared" si="28"/>
        <v>1134.352602785113</v>
      </c>
      <c r="R78" s="60">
        <f t="shared" si="28"/>
        <v>2053.8111773752071</v>
      </c>
      <c r="S78" s="60">
        <f t="shared" si="28"/>
        <v>3138.0619886408722</v>
      </c>
      <c r="T78" s="60">
        <f t="shared" si="28"/>
        <v>3138.0619886408722</v>
      </c>
      <c r="U78" s="60">
        <f t="shared" si="28"/>
        <v>3138.0619886408722</v>
      </c>
      <c r="V78" s="60">
        <f t="shared" si="28"/>
        <v>3138.0619886408722</v>
      </c>
      <c r="W78" s="60">
        <f t="shared" si="28"/>
        <v>3138.0619886408722</v>
      </c>
      <c r="X78" s="60">
        <f t="shared" si="28"/>
        <v>3138.0619886408722</v>
      </c>
      <c r="Y78" s="60">
        <f t="shared" si="28"/>
        <v>3138.0619886408722</v>
      </c>
      <c r="Z78" s="60">
        <f t="shared" si="28"/>
        <v>3138.0619886408722</v>
      </c>
      <c r="AA78" s="60">
        <f t="shared" si="28"/>
        <v>3138.0619886408722</v>
      </c>
      <c r="AB78" s="60">
        <f t="shared" si="28"/>
        <v>3138.0619886408722</v>
      </c>
      <c r="AC78" s="60">
        <f t="shared" si="28"/>
        <v>3138.0619886408722</v>
      </c>
      <c r="AD78" s="60">
        <f t="shared" si="28"/>
        <v>3138.0619886408722</v>
      </c>
      <c r="AE78" s="60">
        <f t="shared" si="28"/>
        <v>3138.0619886408722</v>
      </c>
      <c r="AF78" s="60">
        <f t="shared" si="28"/>
        <v>3138.0619886408722</v>
      </c>
      <c r="AG78" s="60">
        <f t="shared" si="28"/>
        <v>3138.0619886408722</v>
      </c>
      <c r="AH78" s="60">
        <f t="shared" si="28"/>
        <v>3138.0619886408722</v>
      </c>
    </row>
    <row r="79" spans="1:34" ht="14.45" customHeight="1">
      <c r="B79" s="229">
        <f>E79+NPV(HLOOKUP($C$3,$C$7:$E$9,2,FALSE),F79:AH79)</f>
        <v>24499.697963434632</v>
      </c>
      <c r="C79" s="229">
        <f>SUM(E79:AH79)</f>
        <v>55031.407542008863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2.2539738810549421</v>
      </c>
      <c r="I79" s="55">
        <f t="shared" si="29"/>
        <v>9.4931699651255368</v>
      </c>
      <c r="J79" s="55">
        <f t="shared" si="29"/>
        <v>22.260487422381317</v>
      </c>
      <c r="K79" s="56">
        <f t="shared" si="29"/>
        <v>45.362429210248813</v>
      </c>
      <c r="L79" s="60">
        <f t="shared" si="29"/>
        <v>85.421774458341943</v>
      </c>
      <c r="M79" s="60">
        <f t="shared" si="29"/>
        <v>148.31482710683724</v>
      </c>
      <c r="N79" s="60">
        <f t="shared" si="29"/>
        <v>237.47461787223978</v>
      </c>
      <c r="O79" s="60">
        <f t="shared" si="29"/>
        <v>419.27400317266961</v>
      </c>
      <c r="P79" s="60">
        <f t="shared" si="29"/>
        <v>714.17606707882112</v>
      </c>
      <c r="Q79" s="60">
        <f t="shared" si="29"/>
        <v>1133.9307434073746</v>
      </c>
      <c r="R79" s="60">
        <f t="shared" si="29"/>
        <v>2053.3893179974684</v>
      </c>
      <c r="S79" s="60">
        <f t="shared" si="29"/>
        <v>3137.6401292631335</v>
      </c>
      <c r="T79" s="60">
        <f t="shared" si="29"/>
        <v>3137.6401292631335</v>
      </c>
      <c r="U79" s="60">
        <f t="shared" si="29"/>
        <v>3137.6401292631335</v>
      </c>
      <c r="V79" s="60">
        <f t="shared" si="29"/>
        <v>3137.6401292631335</v>
      </c>
      <c r="W79" s="60">
        <f t="shared" si="29"/>
        <v>3137.6401292631335</v>
      </c>
      <c r="X79" s="60">
        <f t="shared" si="29"/>
        <v>3137.6401292631335</v>
      </c>
      <c r="Y79" s="60">
        <f t="shared" si="29"/>
        <v>3137.6401292631335</v>
      </c>
      <c r="Z79" s="60">
        <f t="shared" si="29"/>
        <v>3137.6401292631335</v>
      </c>
      <c r="AA79" s="60">
        <f t="shared" si="29"/>
        <v>3137.6401292631335</v>
      </c>
      <c r="AB79" s="60">
        <f t="shared" si="29"/>
        <v>3137.6401292631335</v>
      </c>
      <c r="AC79" s="60">
        <f t="shared" si="29"/>
        <v>3137.6401292631335</v>
      </c>
      <c r="AD79" s="60">
        <f t="shared" si="29"/>
        <v>3137.6401292631335</v>
      </c>
      <c r="AE79" s="60">
        <f t="shared" si="29"/>
        <v>3137.6401292631335</v>
      </c>
      <c r="AF79" s="60">
        <f t="shared" si="29"/>
        <v>3137.6401292631335</v>
      </c>
      <c r="AG79" s="60">
        <f t="shared" si="29"/>
        <v>3137.6401292631335</v>
      </c>
      <c r="AH79" s="60">
        <f t="shared" si="29"/>
        <v>3137.6401292631335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1.28199717224521E-5</v>
      </c>
      <c r="G82" s="54">
        <v>2.5234353769931799E-6</v>
      </c>
      <c r="H82" s="55">
        <v>2.41679024326565E-6</v>
      </c>
      <c r="I82" s="55">
        <v>2.6333570354510798E-4</v>
      </c>
      <c r="J82" s="55">
        <v>1.2548936748192499E-3</v>
      </c>
      <c r="K82" s="56">
        <v>3.6340741592343498E-3</v>
      </c>
      <c r="L82" s="60">
        <v>9.7019961562796308E-3</v>
      </c>
      <c r="M82" s="60">
        <v>6.7010171243328503E-2</v>
      </c>
      <c r="N82" s="60">
        <v>0.44627083674590901</v>
      </c>
      <c r="O82" s="60">
        <v>2.808973783236957</v>
      </c>
      <c r="P82" s="60">
        <v>7.7486671230711401</v>
      </c>
      <c r="Q82" s="60">
        <v>18.402712861460969</v>
      </c>
      <c r="R82" s="60">
        <v>49.89151485734503</v>
      </c>
      <c r="S82" s="60">
        <v>123.982749424055</v>
      </c>
      <c r="T82" s="60">
        <v>123.982749424055</v>
      </c>
      <c r="U82" s="60">
        <v>123.982749424055</v>
      </c>
      <c r="V82" s="60">
        <v>123.982749424055</v>
      </c>
      <c r="W82" s="60">
        <v>123.982749424055</v>
      </c>
      <c r="X82" s="60">
        <v>123.982749424055</v>
      </c>
      <c r="Y82" s="60">
        <v>123.982749424055</v>
      </c>
      <c r="Z82" s="60">
        <v>123.982749424055</v>
      </c>
      <c r="AA82" s="60">
        <v>123.982749424055</v>
      </c>
      <c r="AB82" s="60">
        <v>123.982749424055</v>
      </c>
      <c r="AC82" s="60">
        <v>123.982749424055</v>
      </c>
      <c r="AD82" s="60">
        <v>123.982749424055</v>
      </c>
      <c r="AE82" s="60">
        <v>123.982749424055</v>
      </c>
      <c r="AF82" s="60">
        <v>123.982749424055</v>
      </c>
      <c r="AG82" s="60">
        <v>123.982749424055</v>
      </c>
      <c r="AH82" s="60">
        <v>123.982749424055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2.3717811196416179</v>
      </c>
      <c r="H84" s="230">
        <f>IF(SUM($E76:H76)&lt;=0,0,-PMT($C$8,VLOOKUP($B74,$B$11:$C$16,2,FALSE),$B76))</f>
        <v>2.3717811196416179</v>
      </c>
      <c r="I84" s="230">
        <f>IF(SUM($E76:I76)&lt;=0,0,-PMT($C$8,VLOOKUP($B74,$B$11:$C$16,2,FALSE),$B76))</f>
        <v>2.3717811196416179</v>
      </c>
      <c r="J84" s="230">
        <f>IF(SUM($E76:J76)&lt;=0,0,-PMT($C$8,VLOOKUP($B74,$B$11:$C$16,2,FALSE),$B76))</f>
        <v>2.3717811196416179</v>
      </c>
      <c r="K84" s="56">
        <f>IF(SUM($E76:K76)&lt;=0,0,-PMT($C$8,VLOOKUP($B74,$B$11:$C$16,2,FALSE),$B76))</f>
        <v>2.3717811196416179</v>
      </c>
      <c r="L84" s="60">
        <f>IF(SUM($E76:L76)&lt;=0,0,-PMT($C$8,VLOOKUP($B74,$B$11:$C$16,2,FALSE),$B76))</f>
        <v>2.3717811196416179</v>
      </c>
      <c r="M84" s="60">
        <f>IF(SUM($E76:M76)&lt;=0,0,-PMT($C$8,VLOOKUP($B74,$B$11:$C$16,2,FALSE),$B76))</f>
        <v>2.3717811196416179</v>
      </c>
      <c r="N84" s="60">
        <f>IF(SUM($E76:N76)&lt;=0,0,-PMT($C$8,VLOOKUP($B74,$B$11:$C$16,2,FALSE),$B76))</f>
        <v>2.3717811196416179</v>
      </c>
      <c r="O84" s="60">
        <f>IF(SUM($E76:O76)&lt;=0,0,-PMT($C$8,VLOOKUP($B74,$B$11:$C$16,2,FALSE),$B76))</f>
        <v>2.3717811196416179</v>
      </c>
      <c r="P84" s="60">
        <f>IF(SUM($E76:P76)&lt;=0,0,-PMT($C$8,VLOOKUP($B74,$B$11:$C$16,2,FALSE),$B76))</f>
        <v>2.3717811196416179</v>
      </c>
      <c r="Q84" s="60">
        <f>IF(SUM($E76:Q76)&lt;=0,0,-PMT($C$8,VLOOKUP($B74,$B$11:$C$16,2,FALSE),$B76))</f>
        <v>2.3717811196416179</v>
      </c>
      <c r="R84" s="60">
        <f>IF(SUM($E76:R76)&lt;=0,0,-PMT($C$8,VLOOKUP($B74,$B$11:$C$16,2,FALSE),$B76))</f>
        <v>2.3717811196416179</v>
      </c>
      <c r="S84" s="60">
        <f>IF(SUM($E76:S76)&lt;=0,0,-PMT($C$8,VLOOKUP($B74,$B$11:$C$16,2,FALSE),$B76))</f>
        <v>2.3717811196416179</v>
      </c>
      <c r="T84" s="60">
        <f>IF(SUM($E76:T76)&lt;=0,0,-PMT($C$8,VLOOKUP($B74,$B$11:$C$16,2,FALSE),$B76))</f>
        <v>2.3717811196416179</v>
      </c>
      <c r="U84" s="60">
        <f>IF(SUM($E76:U76)&lt;=0,0,-PMT($C$8,VLOOKUP($B74,$B$11:$C$16,2,FALSE),$B76))</f>
        <v>2.3717811196416179</v>
      </c>
      <c r="V84" s="60">
        <f>IF(SUM($E76:V76)&lt;=0,0,-PMT($C$8,VLOOKUP($B74,$B$11:$C$16,2,FALSE),$B76))</f>
        <v>2.3717811196416179</v>
      </c>
      <c r="W84" s="60">
        <f>IF(SUM($E76:W76)&lt;=0,0,-PMT($C$8,VLOOKUP($B74,$B$11:$C$16,2,FALSE),$B76))</f>
        <v>2.3717811196416179</v>
      </c>
      <c r="X84" s="60">
        <f>IF(SUM($E76:X76)&lt;=0,0,-PMT($C$8,VLOOKUP($B74,$B$11:$C$16,2,FALSE),$B76))</f>
        <v>2.3717811196416179</v>
      </c>
      <c r="Y84" s="60">
        <f>IF(SUM($E76:Y76)&lt;=0,0,-PMT($C$8,VLOOKUP($B74,$B$11:$C$16,2,FALSE),$B76))</f>
        <v>2.3717811196416179</v>
      </c>
      <c r="Z84" s="60">
        <f>IF(SUM($E76:Z76)&lt;=0,0,-PMT($C$8,VLOOKUP($B74,$B$11:$C$16,2,FALSE),$B76))</f>
        <v>2.3717811196416179</v>
      </c>
      <c r="AA84" s="60">
        <f>IF(SUM($E76:AA76)&lt;=0,0,-PMT($C$8,VLOOKUP($B74,$B$11:$C$16,2,FALSE),$B76))</f>
        <v>2.3717811196416179</v>
      </c>
      <c r="AB84" s="60">
        <f>IF(SUM($E76:AB76)&lt;=0,0,-PMT($C$8,VLOOKUP($B74,$B$11:$C$16,2,FALSE),$B76))</f>
        <v>2.3717811196416179</v>
      </c>
      <c r="AC84" s="60">
        <f>IF(SUM($E76:AC76)&lt;=0,0,-PMT($C$8,VLOOKUP($B74,$B$11:$C$16,2,FALSE),$B76))</f>
        <v>2.3717811196416179</v>
      </c>
      <c r="AD84" s="60">
        <f>IF(SUM($E76:AD76)&lt;=0,0,-PMT($C$8,VLOOKUP($B74,$B$11:$C$16,2,FALSE),$B76))</f>
        <v>2.3717811196416179</v>
      </c>
      <c r="AE84" s="60">
        <f>IF(SUM($E76:AE76)&lt;=0,0,-PMT($C$8,VLOOKUP($B74,$B$11:$C$16,2,FALSE),$B76))</f>
        <v>2.3717811196416179</v>
      </c>
      <c r="AF84" s="60">
        <f>IF(SUM($E76:AF76)&lt;=0,0,-PMT($C$8,VLOOKUP($B74,$B$11:$C$16,2,FALSE),$B76))</f>
        <v>2.3717811196416179</v>
      </c>
      <c r="AG84" s="60">
        <f>IF(SUM($E76:AG76)&lt;=0,0,-PMT($C$8,VLOOKUP($B74,$B$11:$C$16,2,FALSE),$B76))</f>
        <v>2.3717811196416179</v>
      </c>
      <c r="AH84" s="60">
        <f>IF(SUM($E76:AH76)&lt;=0,0,-PMT($C$8,VLOOKUP($B74,$B$11:$C$16,2,FALSE),$B76))</f>
        <v>2.3717811196416179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2.3717811196416179</v>
      </c>
      <c r="H85" s="230">
        <f t="shared" si="30"/>
        <v>2.7936404973800593</v>
      </c>
      <c r="I85" s="230">
        <f t="shared" si="30"/>
        <v>2.7936404973800593</v>
      </c>
      <c r="J85" s="230">
        <f t="shared" si="30"/>
        <v>2.7936404973800593</v>
      </c>
      <c r="K85" s="56">
        <f t="shared" si="30"/>
        <v>2.7936404973800593</v>
      </c>
      <c r="L85" s="60">
        <f t="shared" si="30"/>
        <v>2.7936404973800593</v>
      </c>
      <c r="M85" s="60">
        <f t="shared" si="30"/>
        <v>2.7936404973800593</v>
      </c>
      <c r="N85" s="60">
        <f t="shared" si="30"/>
        <v>2.7936404973800593</v>
      </c>
      <c r="O85" s="60">
        <f t="shared" si="30"/>
        <v>2.7936404973800593</v>
      </c>
      <c r="P85" s="60">
        <f t="shared" si="30"/>
        <v>2.7936404973800593</v>
      </c>
      <c r="Q85" s="60">
        <f t="shared" si="30"/>
        <v>2.7936404973800593</v>
      </c>
      <c r="R85" s="60">
        <f t="shared" si="30"/>
        <v>2.7936404973800593</v>
      </c>
      <c r="S85" s="60">
        <f t="shared" si="30"/>
        <v>2.7936404973800593</v>
      </c>
      <c r="T85" s="60">
        <f t="shared" si="30"/>
        <v>2.7936404973800593</v>
      </c>
      <c r="U85" s="60">
        <f t="shared" si="30"/>
        <v>2.7936404973800593</v>
      </c>
      <c r="V85" s="60">
        <f t="shared" si="30"/>
        <v>2.7936404973800593</v>
      </c>
      <c r="W85" s="60">
        <f t="shared" si="30"/>
        <v>2.7936404973800593</v>
      </c>
      <c r="X85" s="60">
        <f t="shared" si="30"/>
        <v>2.7936404973800593</v>
      </c>
      <c r="Y85" s="60">
        <f t="shared" si="30"/>
        <v>2.7936404973800593</v>
      </c>
      <c r="Z85" s="60">
        <f t="shared" si="30"/>
        <v>2.7936404973800593</v>
      </c>
      <c r="AA85" s="60">
        <f t="shared" si="30"/>
        <v>2.7936404973800593</v>
      </c>
      <c r="AB85" s="60">
        <f t="shared" si="30"/>
        <v>2.7936404973800593</v>
      </c>
      <c r="AC85" s="60">
        <f t="shared" si="30"/>
        <v>2.7936404973800593</v>
      </c>
      <c r="AD85" s="60">
        <f t="shared" si="30"/>
        <v>2.7936404973800593</v>
      </c>
      <c r="AE85" s="60">
        <f t="shared" si="30"/>
        <v>2.7936404973800593</v>
      </c>
      <c r="AF85" s="60">
        <f t="shared" si="30"/>
        <v>2.7936404973800593</v>
      </c>
      <c r="AG85" s="60">
        <f t="shared" si="30"/>
        <v>2.7936404973800593</v>
      </c>
      <c r="AH85" s="60">
        <f t="shared" si="30"/>
        <v>2.7936404973800593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Yes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37.384395992392015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42.185937773844145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5.9040919834842978</v>
      </c>
      <c r="C90" s="229">
        <f t="shared" ref="C90:C91" si="33">SUM(E90:AH90)</f>
        <v>10.968343821199477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24542.525520217638</v>
      </c>
      <c r="C91" s="229">
        <f t="shared" si="33"/>
        <v>55082.307849722863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9.9150293428639777</v>
      </c>
      <c r="J91" s="230">
        <f t="shared" si="35"/>
        <v>22.68234680011976</v>
      </c>
      <c r="K91" s="56">
        <f t="shared" si="35"/>
        <v>45.784288587987255</v>
      </c>
      <c r="L91" s="60">
        <f t="shared" si="35"/>
        <v>85.843633836080386</v>
      </c>
      <c r="M91" s="60">
        <f t="shared" si="35"/>
        <v>148.73668648457567</v>
      </c>
      <c r="N91" s="60">
        <f t="shared" si="35"/>
        <v>237.8964772499782</v>
      </c>
      <c r="O91" s="60">
        <f t="shared" si="35"/>
        <v>419.69586255040804</v>
      </c>
      <c r="P91" s="60">
        <f t="shared" si="35"/>
        <v>714.59792645655955</v>
      </c>
      <c r="Q91" s="60">
        <f t="shared" si="35"/>
        <v>1134.352602785113</v>
      </c>
      <c r="R91" s="60">
        <f t="shared" si="35"/>
        <v>2053.8111773752071</v>
      </c>
      <c r="S91" s="60">
        <f t="shared" si="35"/>
        <v>3138.0619886408722</v>
      </c>
      <c r="T91" s="60">
        <f t="shared" si="35"/>
        <v>3138.0619886408722</v>
      </c>
      <c r="U91" s="60">
        <f t="shared" si="35"/>
        <v>3138.0619886408722</v>
      </c>
      <c r="V91" s="60">
        <f t="shared" si="35"/>
        <v>3138.0619886408722</v>
      </c>
      <c r="W91" s="60">
        <f t="shared" si="35"/>
        <v>3138.0619886408722</v>
      </c>
      <c r="X91" s="60">
        <f t="shared" si="35"/>
        <v>3138.0619886408722</v>
      </c>
      <c r="Y91" s="60">
        <f t="shared" si="35"/>
        <v>3138.0619886408722</v>
      </c>
      <c r="Z91" s="60">
        <f t="shared" si="35"/>
        <v>3138.0619886408722</v>
      </c>
      <c r="AA91" s="60">
        <f t="shared" si="35"/>
        <v>3138.0619886408722</v>
      </c>
      <c r="AB91" s="60">
        <f t="shared" si="35"/>
        <v>3138.0619886408722</v>
      </c>
      <c r="AC91" s="60">
        <f t="shared" si="35"/>
        <v>3138.0619886408722</v>
      </c>
      <c r="AD91" s="60">
        <f t="shared" si="35"/>
        <v>3138.0619886408722</v>
      </c>
      <c r="AE91" s="60">
        <f t="shared" si="35"/>
        <v>3138.0619886408722</v>
      </c>
      <c r="AF91" s="60">
        <f t="shared" si="35"/>
        <v>3138.0619886408722</v>
      </c>
      <c r="AG91" s="60">
        <f t="shared" si="35"/>
        <v>3138.0619886408722</v>
      </c>
      <c r="AH91" s="60">
        <f t="shared" si="35"/>
        <v>3138.0619886408722</v>
      </c>
    </row>
    <row r="92" spans="1:34" ht="14.45" customHeight="1">
      <c r="A92" s="237"/>
      <c r="B92" s="229">
        <f>E92+NPV(HLOOKUP($C$3,$C$7:$E$9,2,FALSE),F92:AH92)</f>
        <v>24499.237032241756</v>
      </c>
      <c r="C92" s="229">
        <f>SUM(E92:AH92)</f>
        <v>55029.153568127811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-42.185937773844145</v>
      </c>
      <c r="I92" s="55">
        <f t="shared" si="36"/>
        <v>9.4931699651255368</v>
      </c>
      <c r="J92" s="55">
        <f t="shared" si="36"/>
        <v>22.260487422381317</v>
      </c>
      <c r="K92" s="56">
        <f t="shared" si="36"/>
        <v>45.362429210248813</v>
      </c>
      <c r="L92" s="45">
        <f t="shared" si="36"/>
        <v>85.421774458341943</v>
      </c>
      <c r="M92" s="60">
        <f t="shared" si="36"/>
        <v>148.31482710683724</v>
      </c>
      <c r="N92" s="60">
        <f t="shared" si="36"/>
        <v>237.47461787223978</v>
      </c>
      <c r="O92" s="60">
        <f t="shared" si="36"/>
        <v>419.27400317266961</v>
      </c>
      <c r="P92" s="60">
        <f t="shared" si="36"/>
        <v>714.17606707882112</v>
      </c>
      <c r="Q92" s="60">
        <f t="shared" si="36"/>
        <v>1133.9307434073746</v>
      </c>
      <c r="R92" s="60">
        <f t="shared" si="36"/>
        <v>2053.3893179974684</v>
      </c>
      <c r="S92" s="60">
        <f t="shared" si="36"/>
        <v>3137.6401292631335</v>
      </c>
      <c r="T92" s="60">
        <f t="shared" si="36"/>
        <v>3137.6401292631335</v>
      </c>
      <c r="U92" s="60">
        <f t="shared" si="36"/>
        <v>3137.6401292631335</v>
      </c>
      <c r="V92" s="60">
        <f t="shared" si="36"/>
        <v>3137.6401292631335</v>
      </c>
      <c r="W92" s="60">
        <f t="shared" si="36"/>
        <v>3137.6401292631335</v>
      </c>
      <c r="X92" s="60">
        <f t="shared" si="36"/>
        <v>3137.6401292631335</v>
      </c>
      <c r="Y92" s="60">
        <f t="shared" si="36"/>
        <v>3137.6401292631335</v>
      </c>
      <c r="Z92" s="60">
        <f t="shared" si="36"/>
        <v>3137.6401292631335</v>
      </c>
      <c r="AA92" s="60">
        <f t="shared" si="36"/>
        <v>3137.6401292631335</v>
      </c>
      <c r="AB92" s="60">
        <f t="shared" si="36"/>
        <v>3137.6401292631335</v>
      </c>
      <c r="AC92" s="60">
        <f t="shared" si="36"/>
        <v>3137.6401292631335</v>
      </c>
      <c r="AD92" s="60">
        <f t="shared" si="36"/>
        <v>3137.6401292631335</v>
      </c>
      <c r="AE92" s="60">
        <f t="shared" si="36"/>
        <v>3137.6401292631335</v>
      </c>
      <c r="AF92" s="60">
        <f t="shared" si="36"/>
        <v>3137.6401292631335</v>
      </c>
      <c r="AG92" s="60">
        <f t="shared" si="36"/>
        <v>3137.6401292631335</v>
      </c>
      <c r="AH92" s="60">
        <f t="shared" si="36"/>
        <v>3137.6401292631335</v>
      </c>
    </row>
    <row r="93" spans="1:34" ht="14.45" customHeigh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8.3575108035811585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1.3480655549985356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14986.266479766866</v>
      </c>
      <c r="C98" s="229">
        <f t="shared" si="38"/>
        <v>33407.627823580093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2.5970023217046472</v>
      </c>
      <c r="I98" s="55">
        <f t="shared" si="39"/>
        <v>9.6823105857784064</v>
      </c>
      <c r="J98" s="55">
        <f t="shared" si="39"/>
        <v>21.788770324523608</v>
      </c>
      <c r="K98" s="56">
        <f t="shared" si="39"/>
        <v>42.400961859686852</v>
      </c>
      <c r="L98" s="60">
        <f t="shared" si="39"/>
        <v>76.864827186393313</v>
      </c>
      <c r="M98" s="60">
        <f t="shared" si="39"/>
        <v>125.03636785379683</v>
      </c>
      <c r="N98" s="60">
        <f t="shared" si="39"/>
        <v>189.85283631016912</v>
      </c>
      <c r="O98" s="60">
        <f t="shared" si="39"/>
        <v>320.63352960404893</v>
      </c>
      <c r="P98" s="60">
        <f t="shared" si="39"/>
        <v>517.14877790896799</v>
      </c>
      <c r="Q98" s="60">
        <f t="shared" si="39"/>
        <v>779.78846819582111</v>
      </c>
      <c r="R98" s="60">
        <f t="shared" si="39"/>
        <v>1295.7114375280873</v>
      </c>
      <c r="S98" s="60">
        <f t="shared" si="39"/>
        <v>1876.632658368819</v>
      </c>
      <c r="T98" s="60">
        <f t="shared" si="39"/>
        <v>1876.632658368819</v>
      </c>
      <c r="U98" s="60">
        <f t="shared" si="39"/>
        <v>1876.632658368819</v>
      </c>
      <c r="V98" s="60">
        <f t="shared" si="39"/>
        <v>1876.632658368819</v>
      </c>
      <c r="W98" s="60">
        <f t="shared" si="39"/>
        <v>1876.632658368819</v>
      </c>
      <c r="X98" s="60">
        <f t="shared" si="39"/>
        <v>1876.632658368819</v>
      </c>
      <c r="Y98" s="60">
        <f t="shared" si="39"/>
        <v>1876.632658368819</v>
      </c>
      <c r="Z98" s="60">
        <f t="shared" si="39"/>
        <v>1876.632658368819</v>
      </c>
      <c r="AA98" s="60">
        <f t="shared" si="39"/>
        <v>1876.632658368819</v>
      </c>
      <c r="AB98" s="60">
        <f t="shared" si="39"/>
        <v>1876.632658368819</v>
      </c>
      <c r="AC98" s="60">
        <f t="shared" si="39"/>
        <v>1876.632658368819</v>
      </c>
      <c r="AD98" s="60">
        <f t="shared" si="39"/>
        <v>1876.632658368819</v>
      </c>
      <c r="AE98" s="60">
        <f t="shared" si="39"/>
        <v>1876.632658368819</v>
      </c>
      <c r="AF98" s="60">
        <f t="shared" si="39"/>
        <v>1876.632658368819</v>
      </c>
      <c r="AG98" s="60">
        <f t="shared" si="39"/>
        <v>1876.632658368819</v>
      </c>
      <c r="AH98" s="60">
        <f t="shared" si="39"/>
        <v>1876.632658368819</v>
      </c>
    </row>
    <row r="99" spans="1:34" ht="14.45" customHeight="1">
      <c r="B99" s="229">
        <f>E99+NPV(HLOOKUP($C$3,$C$7:$E$9,2,FALSE),F99:AH99)</f>
        <v>14976.560903408283</v>
      </c>
      <c r="C99" s="229">
        <f>SUM(E99:AH99)</f>
        <v>33396.123381536367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2.5064161638800466</v>
      </c>
      <c r="I99" s="55">
        <f t="shared" si="40"/>
        <v>9.5917244279538068</v>
      </c>
      <c r="J99" s="55">
        <f t="shared" si="40"/>
        <v>21.698184166699008</v>
      </c>
      <c r="K99" s="56">
        <f t="shared" si="40"/>
        <v>42.310375701862249</v>
      </c>
      <c r="L99" s="45">
        <f t="shared" si="40"/>
        <v>76.77424102856871</v>
      </c>
      <c r="M99" s="45">
        <f t="shared" si="40"/>
        <v>124.94578169597223</v>
      </c>
      <c r="N99" s="45">
        <f t="shared" si="40"/>
        <v>189.76225015234454</v>
      </c>
      <c r="O99" s="45">
        <f t="shared" si="40"/>
        <v>320.54294344622434</v>
      </c>
      <c r="P99" s="45">
        <f t="shared" si="40"/>
        <v>517.05819175114334</v>
      </c>
      <c r="Q99" s="45">
        <f t="shared" si="40"/>
        <v>779.69788203799646</v>
      </c>
      <c r="R99" s="45">
        <f t="shared" si="40"/>
        <v>1295.6208513702627</v>
      </c>
      <c r="S99" s="45">
        <f t="shared" si="40"/>
        <v>1876.5420722109943</v>
      </c>
      <c r="T99" s="45">
        <f t="shared" si="40"/>
        <v>1876.5420722109943</v>
      </c>
      <c r="U99" s="45">
        <f t="shared" si="40"/>
        <v>1876.5420722109943</v>
      </c>
      <c r="V99" s="45">
        <f t="shared" si="40"/>
        <v>1876.5420722109943</v>
      </c>
      <c r="W99" s="45">
        <f t="shared" si="40"/>
        <v>1876.5420722109943</v>
      </c>
      <c r="X99" s="45">
        <f t="shared" si="40"/>
        <v>1876.5420722109943</v>
      </c>
      <c r="Y99" s="45">
        <f t="shared" si="40"/>
        <v>1876.5420722109943</v>
      </c>
      <c r="Z99" s="45">
        <f t="shared" si="40"/>
        <v>1876.5420722109943</v>
      </c>
      <c r="AA99" s="45">
        <f t="shared" si="40"/>
        <v>1876.5420722109943</v>
      </c>
      <c r="AB99" s="45">
        <f t="shared" si="40"/>
        <v>1876.5420722109943</v>
      </c>
      <c r="AC99" s="45">
        <f t="shared" si="40"/>
        <v>1876.5420722109943</v>
      </c>
      <c r="AD99" s="45">
        <f t="shared" si="40"/>
        <v>1876.5420722109943</v>
      </c>
      <c r="AE99" s="45">
        <f t="shared" si="40"/>
        <v>1876.5420722109943</v>
      </c>
      <c r="AF99" s="45">
        <f t="shared" si="40"/>
        <v>1876.5420722109943</v>
      </c>
      <c r="AG99" s="45">
        <f t="shared" si="40"/>
        <v>1876.5420722109943</v>
      </c>
      <c r="AH99" s="45">
        <f t="shared" si="40"/>
        <v>1876.5420722109943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1.28199717224521E-5</v>
      </c>
      <c r="G102" s="54">
        <v>7.4839762349405495E-2</v>
      </c>
      <c r="H102" s="55">
        <v>7.8833353878979898E-2</v>
      </c>
      <c r="I102" s="55">
        <v>0.232982092789117</v>
      </c>
      <c r="J102" s="55">
        <v>0.89483136927096996</v>
      </c>
      <c r="K102" s="56">
        <v>3.386960802459642</v>
      </c>
      <c r="L102" s="45">
        <v>8.9885086458433516</v>
      </c>
      <c r="M102" s="45">
        <v>23.767328802022181</v>
      </c>
      <c r="N102" s="45">
        <v>48.489911776554969</v>
      </c>
      <c r="O102" s="45">
        <v>101.8713067295961</v>
      </c>
      <c r="P102" s="45">
        <v>205.19781567066281</v>
      </c>
      <c r="Q102" s="45">
        <v>372.96684745075288</v>
      </c>
      <c r="R102" s="45">
        <v>807.99125470446484</v>
      </c>
      <c r="S102" s="45">
        <v>1385.4120796961081</v>
      </c>
      <c r="T102" s="45">
        <v>1385.4120796961081</v>
      </c>
      <c r="U102" s="45">
        <v>1385.4120796961081</v>
      </c>
      <c r="V102" s="45">
        <v>1385.4120796961081</v>
      </c>
      <c r="W102" s="45">
        <v>1385.4120796961081</v>
      </c>
      <c r="X102" s="45">
        <v>1385.4120796961081</v>
      </c>
      <c r="Y102" s="45">
        <v>1385.4120796961081</v>
      </c>
      <c r="Z102" s="45">
        <v>1385.4120796961081</v>
      </c>
      <c r="AA102" s="45">
        <v>1385.4120796961081</v>
      </c>
      <c r="AB102" s="45">
        <v>1385.4120796961081</v>
      </c>
      <c r="AC102" s="45">
        <v>1385.4120796961081</v>
      </c>
      <c r="AD102" s="45">
        <v>1385.4120796961081</v>
      </c>
      <c r="AE102" s="45">
        <v>1385.4120796961081</v>
      </c>
      <c r="AF102" s="45">
        <v>1385.4120796961081</v>
      </c>
      <c r="AG102" s="45">
        <v>1385.4120796961081</v>
      </c>
      <c r="AH102" s="45">
        <v>1385.4120796961081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0.50929421074165016</v>
      </c>
      <c r="H104" s="230">
        <f>IF(SUM($E96:H96)&lt;=0,0,-PMT($C$8,VLOOKUP($B94,$B$11:$C$16,2,FALSE),$B96))</f>
        <v>0.50929421074165016</v>
      </c>
      <c r="I104" s="230">
        <f>IF(SUM($E96:I96)&lt;=0,0,-PMT($C$8,VLOOKUP($B94,$B$11:$C$16,2,FALSE),$B96))</f>
        <v>0.50929421074165016</v>
      </c>
      <c r="J104" s="230">
        <f>IF(SUM($E96:J96)&lt;=0,0,-PMT($C$8,VLOOKUP($B94,$B$11:$C$16,2,FALSE),$B96))</f>
        <v>0.50929421074165016</v>
      </c>
      <c r="K104" s="56">
        <f>IF(SUM($E96:K96)&lt;=0,0,-PMT($C$8,VLOOKUP($B94,$B$11:$C$16,2,FALSE),$B96))</f>
        <v>0.50929421074165016</v>
      </c>
      <c r="L104" s="60">
        <f>IF(SUM($E96:L96)&lt;=0,0,-PMT($C$8,VLOOKUP($B94,$B$11:$C$16,2,FALSE),$B96))</f>
        <v>0.50929421074165016</v>
      </c>
      <c r="M104" s="60">
        <f>IF(SUM($E96:M96)&lt;=0,0,-PMT($C$8,VLOOKUP($B94,$B$11:$C$16,2,FALSE),$B96))</f>
        <v>0.50929421074165016</v>
      </c>
      <c r="N104" s="60">
        <f>IF(SUM($E96:N96)&lt;=0,0,-PMT($C$8,VLOOKUP($B94,$B$11:$C$16,2,FALSE),$B96))</f>
        <v>0.50929421074165016</v>
      </c>
      <c r="O104" s="60">
        <f>IF(SUM($E96:O96)&lt;=0,0,-PMT($C$8,VLOOKUP($B94,$B$11:$C$16,2,FALSE),$B96))</f>
        <v>0.50929421074165016</v>
      </c>
      <c r="P104" s="60">
        <f>IF(SUM($E96:P96)&lt;=0,0,-PMT($C$8,VLOOKUP($B94,$B$11:$C$16,2,FALSE),$B96))</f>
        <v>0.50929421074165016</v>
      </c>
      <c r="Q104" s="60">
        <f>IF(SUM($E96:Q96)&lt;=0,0,-PMT($C$8,VLOOKUP($B94,$B$11:$C$16,2,FALSE),$B96))</f>
        <v>0.50929421074165016</v>
      </c>
      <c r="R104" s="60">
        <f>IF(SUM($E96:R96)&lt;=0,0,-PMT($C$8,VLOOKUP($B94,$B$11:$C$16,2,FALSE),$B96))</f>
        <v>0.50929421074165016</v>
      </c>
      <c r="S104" s="60">
        <f>IF(SUM($E96:S96)&lt;=0,0,-PMT($C$8,VLOOKUP($B94,$B$11:$C$16,2,FALSE),$B96))</f>
        <v>0.50929421074165016</v>
      </c>
      <c r="T104" s="60">
        <f>IF(SUM($E96:T96)&lt;=0,0,-PMT($C$8,VLOOKUP($B94,$B$11:$C$16,2,FALSE),$B96))</f>
        <v>0.50929421074165016</v>
      </c>
      <c r="U104" s="60">
        <f>IF(SUM($E96:U96)&lt;=0,0,-PMT($C$8,VLOOKUP($B94,$B$11:$C$16,2,FALSE),$B96))</f>
        <v>0.50929421074165016</v>
      </c>
      <c r="V104" s="60">
        <f>IF(SUM($E96:V96)&lt;=0,0,-PMT($C$8,VLOOKUP($B94,$B$11:$C$16,2,FALSE),$B96))</f>
        <v>0.50929421074165016</v>
      </c>
      <c r="W104" s="60">
        <f>IF(SUM($E96:W96)&lt;=0,0,-PMT($C$8,VLOOKUP($B94,$B$11:$C$16,2,FALSE),$B96))</f>
        <v>0.50929421074165016</v>
      </c>
      <c r="X104" s="60">
        <f>IF(SUM($E96:X96)&lt;=0,0,-PMT($C$8,VLOOKUP($B94,$B$11:$C$16,2,FALSE),$B96))</f>
        <v>0.50929421074165016</v>
      </c>
      <c r="Y104" s="60">
        <f>IF(SUM($E96:Y96)&lt;=0,0,-PMT($C$8,VLOOKUP($B94,$B$11:$C$16,2,FALSE),$B96))</f>
        <v>0.50929421074165016</v>
      </c>
      <c r="Z104" s="60">
        <f>IF(SUM($E96:Z96)&lt;=0,0,-PMT($C$8,VLOOKUP($B94,$B$11:$C$16,2,FALSE),$B96))</f>
        <v>0.50929421074165016</v>
      </c>
      <c r="AA104" s="60">
        <f>IF(SUM($E96:AA96)&lt;=0,0,-PMT($C$8,VLOOKUP($B94,$B$11:$C$16,2,FALSE),$B96))</f>
        <v>0.50929421074165016</v>
      </c>
      <c r="AB104" s="60">
        <f>IF(SUM($E96:AB96)&lt;=0,0,-PMT($C$8,VLOOKUP($B94,$B$11:$C$16,2,FALSE),$B96))</f>
        <v>0.50929421074165016</v>
      </c>
      <c r="AC104" s="60">
        <f>IF(SUM($E96:AC96)&lt;=0,0,-PMT($C$8,VLOOKUP($B94,$B$11:$C$16,2,FALSE),$B96))</f>
        <v>0.50929421074165016</v>
      </c>
      <c r="AD104" s="60">
        <f>IF(SUM($E96:AD96)&lt;=0,0,-PMT($C$8,VLOOKUP($B94,$B$11:$C$16,2,FALSE),$B96))</f>
        <v>0.50929421074165016</v>
      </c>
      <c r="AE104" s="60">
        <f>IF(SUM($E96:AE96)&lt;=0,0,-PMT($C$8,VLOOKUP($B94,$B$11:$C$16,2,FALSE),$B96))</f>
        <v>0.50929421074165016</v>
      </c>
      <c r="AF104" s="60">
        <f>IF(SUM($E96:AF96)&lt;=0,0,-PMT($C$8,VLOOKUP($B94,$B$11:$C$16,2,FALSE),$B96))</f>
        <v>0.50929421074165016</v>
      </c>
      <c r="AG104" s="60">
        <f>IF(SUM($E96:AG96)&lt;=0,0,-PMT($C$8,VLOOKUP($B94,$B$11:$C$16,2,FALSE),$B96))</f>
        <v>0.50929421074165016</v>
      </c>
      <c r="AH104" s="60">
        <f>IF(SUM($E96:AH96)&lt;=0,0,-PMT($C$8,VLOOKUP($B94,$B$11:$C$16,2,FALSE),$B96))</f>
        <v>0.50929421074165016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0.50929421074165016</v>
      </c>
      <c r="H105" s="230">
        <f t="shared" si="41"/>
        <v>0.5998803685662506</v>
      </c>
      <c r="I105" s="230">
        <f t="shared" si="41"/>
        <v>0.5998803685662506</v>
      </c>
      <c r="J105" s="230">
        <f t="shared" si="41"/>
        <v>0.5998803685662506</v>
      </c>
      <c r="K105" s="56">
        <f t="shared" si="41"/>
        <v>0.5998803685662506</v>
      </c>
      <c r="L105" s="60">
        <f t="shared" si="41"/>
        <v>0.5998803685662506</v>
      </c>
      <c r="M105" s="60">
        <f t="shared" si="41"/>
        <v>0.5998803685662506</v>
      </c>
      <c r="N105" s="60">
        <f t="shared" si="41"/>
        <v>0.5998803685662506</v>
      </c>
      <c r="O105" s="60">
        <f t="shared" si="41"/>
        <v>0.5998803685662506</v>
      </c>
      <c r="P105" s="60">
        <f t="shared" si="41"/>
        <v>0.5998803685662506</v>
      </c>
      <c r="Q105" s="60">
        <f t="shared" si="41"/>
        <v>0.5998803685662506</v>
      </c>
      <c r="R105" s="60">
        <f t="shared" si="41"/>
        <v>0.5998803685662506</v>
      </c>
      <c r="S105" s="60">
        <f t="shared" si="41"/>
        <v>0.5998803685662506</v>
      </c>
      <c r="T105" s="60">
        <f t="shared" si="41"/>
        <v>0.5998803685662506</v>
      </c>
      <c r="U105" s="60">
        <f t="shared" si="41"/>
        <v>0.5998803685662506</v>
      </c>
      <c r="V105" s="60">
        <f t="shared" si="41"/>
        <v>0.5998803685662506</v>
      </c>
      <c r="W105" s="60">
        <f t="shared" si="41"/>
        <v>0.5998803685662506</v>
      </c>
      <c r="X105" s="60">
        <f t="shared" si="41"/>
        <v>0.5998803685662506</v>
      </c>
      <c r="Y105" s="60">
        <f t="shared" si="41"/>
        <v>0.5998803685662506</v>
      </c>
      <c r="Z105" s="60">
        <f t="shared" si="41"/>
        <v>0.5998803685662506</v>
      </c>
      <c r="AA105" s="60">
        <f t="shared" si="41"/>
        <v>0.5998803685662506</v>
      </c>
      <c r="AB105" s="60">
        <f t="shared" si="41"/>
        <v>0.5998803685662506</v>
      </c>
      <c r="AC105" s="60">
        <f t="shared" si="41"/>
        <v>0.5998803685662506</v>
      </c>
      <c r="AD105" s="60">
        <f t="shared" si="41"/>
        <v>0.5998803685662506</v>
      </c>
      <c r="AE105" s="60">
        <f t="shared" si="41"/>
        <v>0.5998803685662506</v>
      </c>
      <c r="AF105" s="60">
        <f t="shared" si="41"/>
        <v>0.5998803685662506</v>
      </c>
      <c r="AG105" s="60">
        <f t="shared" si="41"/>
        <v>0.5998803685662506</v>
      </c>
      <c r="AH105" s="60">
        <f t="shared" si="41"/>
        <v>0.5998803685662506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8.3575108035811585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1.3480655549985356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14986.266479766866</v>
      </c>
      <c r="C111" s="229">
        <f t="shared" si="44"/>
        <v>33407.627823580093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2.5970023217046472</v>
      </c>
      <c r="I111" s="230">
        <f t="shared" si="46"/>
        <v>9.6823105857784064</v>
      </c>
      <c r="J111" s="230">
        <f t="shared" si="46"/>
        <v>21.788770324523608</v>
      </c>
      <c r="K111" s="56">
        <f t="shared" si="46"/>
        <v>42.400961859686852</v>
      </c>
      <c r="L111" s="60">
        <f t="shared" si="46"/>
        <v>76.864827186393313</v>
      </c>
      <c r="M111" s="60">
        <f t="shared" si="46"/>
        <v>125.03636785379683</v>
      </c>
      <c r="N111" s="60">
        <f t="shared" si="46"/>
        <v>189.85283631016912</v>
      </c>
      <c r="O111" s="60">
        <f t="shared" si="46"/>
        <v>320.63352960404893</v>
      </c>
      <c r="P111" s="60">
        <f t="shared" si="46"/>
        <v>517.14877790896799</v>
      </c>
      <c r="Q111" s="60">
        <f t="shared" si="46"/>
        <v>779.78846819582111</v>
      </c>
      <c r="R111" s="60">
        <f t="shared" si="46"/>
        <v>1295.7114375280873</v>
      </c>
      <c r="S111" s="60">
        <f t="shared" si="46"/>
        <v>1876.632658368819</v>
      </c>
      <c r="T111" s="60">
        <f t="shared" si="46"/>
        <v>1876.632658368819</v>
      </c>
      <c r="U111" s="60">
        <f t="shared" si="46"/>
        <v>1876.632658368819</v>
      </c>
      <c r="V111" s="60">
        <f t="shared" si="46"/>
        <v>1876.632658368819</v>
      </c>
      <c r="W111" s="60">
        <f t="shared" si="46"/>
        <v>1876.632658368819</v>
      </c>
      <c r="X111" s="60">
        <f t="shared" si="46"/>
        <v>1876.632658368819</v>
      </c>
      <c r="Y111" s="60">
        <f t="shared" si="46"/>
        <v>1876.632658368819</v>
      </c>
      <c r="Z111" s="60">
        <f t="shared" si="46"/>
        <v>1876.632658368819</v>
      </c>
      <c r="AA111" s="60">
        <f t="shared" si="46"/>
        <v>1876.632658368819</v>
      </c>
      <c r="AB111" s="60">
        <f t="shared" si="46"/>
        <v>1876.632658368819</v>
      </c>
      <c r="AC111" s="60">
        <f t="shared" si="46"/>
        <v>1876.632658368819</v>
      </c>
      <c r="AD111" s="60">
        <f t="shared" si="46"/>
        <v>1876.632658368819</v>
      </c>
      <c r="AE111" s="60">
        <f t="shared" si="46"/>
        <v>1876.632658368819</v>
      </c>
      <c r="AF111" s="60">
        <f t="shared" si="46"/>
        <v>1876.632658368819</v>
      </c>
      <c r="AG111" s="60">
        <f t="shared" si="46"/>
        <v>1876.632658368819</v>
      </c>
      <c r="AH111" s="60">
        <f t="shared" si="46"/>
        <v>1876.632658368819</v>
      </c>
    </row>
    <row r="112" spans="1:34" ht="14.45" customHeight="1">
      <c r="A112" s="237"/>
      <c r="B112" s="229">
        <f>E112+NPV(HLOOKUP($C$3,$C$7:$E$9,2,FALSE),F112:AH112)</f>
        <v>14976.560903408283</v>
      </c>
      <c r="C112" s="229">
        <f>SUM(E112:AH112)</f>
        <v>33396.123381536367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2.5064161638800466</v>
      </c>
      <c r="I112" s="230">
        <f t="shared" si="47"/>
        <v>9.5917244279538068</v>
      </c>
      <c r="J112" s="230">
        <f t="shared" si="47"/>
        <v>21.698184166699008</v>
      </c>
      <c r="K112" s="56">
        <f t="shared" si="47"/>
        <v>42.310375701862249</v>
      </c>
      <c r="L112" s="45">
        <f t="shared" si="47"/>
        <v>76.77424102856871</v>
      </c>
      <c r="M112" s="60">
        <f t="shared" si="47"/>
        <v>124.94578169597223</v>
      </c>
      <c r="N112" s="60">
        <f t="shared" si="47"/>
        <v>189.76225015234454</v>
      </c>
      <c r="O112" s="60">
        <f t="shared" si="47"/>
        <v>320.54294344622434</v>
      </c>
      <c r="P112" s="60">
        <f t="shared" si="47"/>
        <v>517.05819175114334</v>
      </c>
      <c r="Q112" s="60">
        <f t="shared" si="47"/>
        <v>779.69788203799646</v>
      </c>
      <c r="R112" s="60">
        <f t="shared" si="47"/>
        <v>1295.6208513702627</v>
      </c>
      <c r="S112" s="60">
        <f t="shared" si="47"/>
        <v>1876.5420722109943</v>
      </c>
      <c r="T112" s="60">
        <f t="shared" si="47"/>
        <v>1876.5420722109943</v>
      </c>
      <c r="U112" s="60">
        <f t="shared" si="47"/>
        <v>1876.5420722109943</v>
      </c>
      <c r="V112" s="60">
        <f t="shared" si="47"/>
        <v>1876.5420722109943</v>
      </c>
      <c r="W112" s="60">
        <f t="shared" si="47"/>
        <v>1876.5420722109943</v>
      </c>
      <c r="X112" s="60">
        <f t="shared" si="47"/>
        <v>1876.5420722109943</v>
      </c>
      <c r="Y112" s="60">
        <f t="shared" si="47"/>
        <v>1876.5420722109943</v>
      </c>
      <c r="Z112" s="60">
        <f t="shared" si="47"/>
        <v>1876.5420722109943</v>
      </c>
      <c r="AA112" s="60">
        <f t="shared" si="47"/>
        <v>1876.5420722109943</v>
      </c>
      <c r="AB112" s="60">
        <f t="shared" si="47"/>
        <v>1876.5420722109943</v>
      </c>
      <c r="AC112" s="60">
        <f t="shared" si="47"/>
        <v>1876.5420722109943</v>
      </c>
      <c r="AD112" s="60">
        <f t="shared" si="47"/>
        <v>1876.5420722109943</v>
      </c>
      <c r="AE112" s="60">
        <f t="shared" si="47"/>
        <v>1876.5420722109943</v>
      </c>
      <c r="AF112" s="60">
        <f t="shared" si="47"/>
        <v>1876.5420722109943</v>
      </c>
      <c r="AG112" s="60">
        <f t="shared" si="47"/>
        <v>1876.5420722109943</v>
      </c>
      <c r="AH112" s="60">
        <f t="shared" si="47"/>
        <v>1876.5420722109943</v>
      </c>
    </row>
    <row r="113" spans="1:34" ht="14.45" customHeigh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37.509280733908071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6.0502427742581899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21499.186069203974</v>
      </c>
      <c r="C118" s="229">
        <f t="shared" si="49"/>
        <v>48078.434710061025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2.675813869373175</v>
      </c>
      <c r="I118" s="55">
        <f t="shared" si="50"/>
        <v>9.9147853414015419</v>
      </c>
      <c r="J118" s="55">
        <f t="shared" si="50"/>
        <v>22.681814491059491</v>
      </c>
      <c r="K118" s="56">
        <f t="shared" si="50"/>
        <v>45.783067504432069</v>
      </c>
      <c r="L118" s="60">
        <f t="shared" si="50"/>
        <v>85.830566105449606</v>
      </c>
      <c r="M118" s="60">
        <f t="shared" si="50"/>
        <v>148.41420514857853</v>
      </c>
      <c r="N118" s="60">
        <f t="shared" si="50"/>
        <v>235.9168448108166</v>
      </c>
      <c r="O118" s="60">
        <f t="shared" si="50"/>
        <v>414.58846431939617</v>
      </c>
      <c r="P118" s="60">
        <f t="shared" si="50"/>
        <v>696.3235462738063</v>
      </c>
      <c r="Q118" s="60">
        <f t="shared" si="50"/>
        <v>1083.1599093716195</v>
      </c>
      <c r="R118" s="60">
        <f t="shared" si="50"/>
        <v>1859.4508395957571</v>
      </c>
      <c r="S118" s="60">
        <f t="shared" si="50"/>
        <v>2717.1059283268337</v>
      </c>
      <c r="T118" s="60">
        <f t="shared" si="50"/>
        <v>2717.1059283268337</v>
      </c>
      <c r="U118" s="60">
        <f t="shared" si="50"/>
        <v>2717.1059283268337</v>
      </c>
      <c r="V118" s="60">
        <f t="shared" si="50"/>
        <v>2717.1059283268337</v>
      </c>
      <c r="W118" s="60">
        <f t="shared" si="50"/>
        <v>2717.1059283268337</v>
      </c>
      <c r="X118" s="60">
        <f t="shared" si="50"/>
        <v>2717.1059283268337</v>
      </c>
      <c r="Y118" s="60">
        <f t="shared" si="50"/>
        <v>2717.1059283268337</v>
      </c>
      <c r="Z118" s="60">
        <f t="shared" si="50"/>
        <v>2717.1059283268337</v>
      </c>
      <c r="AA118" s="60">
        <f t="shared" si="50"/>
        <v>2717.1059283268337</v>
      </c>
      <c r="AB118" s="60">
        <f t="shared" si="50"/>
        <v>2717.1059283268337</v>
      </c>
      <c r="AC118" s="60">
        <f t="shared" si="50"/>
        <v>2717.1059283268337</v>
      </c>
      <c r="AD118" s="60">
        <f t="shared" si="50"/>
        <v>2717.1059283268337</v>
      </c>
      <c r="AE118" s="60">
        <f t="shared" si="50"/>
        <v>2717.1059283268337</v>
      </c>
      <c r="AF118" s="60">
        <f t="shared" si="50"/>
        <v>2717.1059283268337</v>
      </c>
      <c r="AG118" s="60">
        <f t="shared" si="50"/>
        <v>2717.1059283268337</v>
      </c>
      <c r="AH118" s="60">
        <f t="shared" si="50"/>
        <v>2717.1059283268337</v>
      </c>
    </row>
    <row r="119" spans="1:34" ht="14.45" customHeight="1">
      <c r="B119" s="229">
        <f>E119+NPV(HLOOKUP($C$3,$C$7:$E$9,2,FALSE),F119:AH119)</f>
        <v>21455.626545695803</v>
      </c>
      <c r="C119" s="229">
        <f>SUM(E119:AH119)</f>
        <v>48026.801711139866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2.2692548227497364</v>
      </c>
      <c r="I119" s="55">
        <f t="shared" ref="I119:AH119" si="52">I118-SUM(I116:I117)</f>
        <v>9.5082262947781029</v>
      </c>
      <c r="J119" s="55">
        <f t="shared" si="52"/>
        <v>22.275255444436052</v>
      </c>
      <c r="K119" s="56">
        <f t="shared" si="52"/>
        <v>45.376508457808633</v>
      </c>
      <c r="L119" s="60">
        <f t="shared" si="52"/>
        <v>85.424007058826163</v>
      </c>
      <c r="M119" s="60">
        <f t="shared" si="52"/>
        <v>148.00764610195509</v>
      </c>
      <c r="N119" s="60">
        <f t="shared" si="52"/>
        <v>235.51028576419316</v>
      </c>
      <c r="O119" s="60">
        <f t="shared" si="52"/>
        <v>414.18190527277272</v>
      </c>
      <c r="P119" s="60">
        <f t="shared" si="52"/>
        <v>695.91698722718286</v>
      </c>
      <c r="Q119" s="60">
        <f t="shared" si="52"/>
        <v>1082.7533503249961</v>
      </c>
      <c r="R119" s="60">
        <f t="shared" si="52"/>
        <v>1859.0442805491336</v>
      </c>
      <c r="S119" s="60">
        <f t="shared" si="52"/>
        <v>2716.6993692802102</v>
      </c>
      <c r="T119" s="60">
        <f t="shared" si="52"/>
        <v>2716.6993692802102</v>
      </c>
      <c r="U119" s="60">
        <f t="shared" si="52"/>
        <v>2716.6993692802102</v>
      </c>
      <c r="V119" s="60">
        <f t="shared" si="52"/>
        <v>2716.6993692802102</v>
      </c>
      <c r="W119" s="60">
        <f t="shared" si="52"/>
        <v>2716.6993692802102</v>
      </c>
      <c r="X119" s="60">
        <f t="shared" si="52"/>
        <v>2716.6993692802102</v>
      </c>
      <c r="Y119" s="60">
        <f t="shared" si="52"/>
        <v>2716.6993692802102</v>
      </c>
      <c r="Z119" s="60">
        <f t="shared" si="52"/>
        <v>2716.6993692802102</v>
      </c>
      <c r="AA119" s="60">
        <f t="shared" si="52"/>
        <v>2716.6993692802102</v>
      </c>
      <c r="AB119" s="60">
        <f t="shared" si="52"/>
        <v>2716.6993692802102</v>
      </c>
      <c r="AC119" s="60">
        <f t="shared" si="52"/>
        <v>2716.6993692802102</v>
      </c>
      <c r="AD119" s="60">
        <f t="shared" si="52"/>
        <v>2716.6993692802102</v>
      </c>
      <c r="AE119" s="60">
        <f t="shared" si="52"/>
        <v>2716.6993692802102</v>
      </c>
      <c r="AF119" s="60">
        <f t="shared" si="52"/>
        <v>2716.6993692802102</v>
      </c>
      <c r="AG119" s="60">
        <f t="shared" si="52"/>
        <v>2716.6993692802102</v>
      </c>
      <c r="AH119" s="60">
        <f t="shared" si="52"/>
        <v>2716.6993692802102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1.28199717224521E-5</v>
      </c>
      <c r="G122" s="54">
        <v>4.4388600554458303E-6</v>
      </c>
      <c r="H122" s="55">
        <v>2.1806210452186901E-5</v>
      </c>
      <c r="I122" s="55">
        <v>5.0733716598198105E-4</v>
      </c>
      <c r="J122" s="55">
        <v>1.78720273508823E-3</v>
      </c>
      <c r="K122" s="56">
        <v>4.8551577144246398E-3</v>
      </c>
      <c r="L122" s="53">
        <v>2.2769726787065001E-2</v>
      </c>
      <c r="M122" s="53">
        <v>0.38949150724047199</v>
      </c>
      <c r="N122" s="53">
        <v>2.425903275907515</v>
      </c>
      <c r="O122" s="53">
        <v>7.9163720142488216</v>
      </c>
      <c r="P122" s="53">
        <v>26.023047305824381</v>
      </c>
      <c r="Q122" s="53">
        <v>69.595406274954556</v>
      </c>
      <c r="R122" s="53">
        <v>244.25185263679501</v>
      </c>
      <c r="S122" s="53">
        <v>544.93880973809337</v>
      </c>
      <c r="T122" s="53">
        <v>544.93880973809337</v>
      </c>
      <c r="U122" s="53">
        <v>544.93880973809337</v>
      </c>
      <c r="V122" s="53">
        <v>544.93880973809337</v>
      </c>
      <c r="W122" s="53">
        <v>544.93880973809337</v>
      </c>
      <c r="X122" s="53">
        <v>544.93880973809337</v>
      </c>
      <c r="Y122" s="53">
        <v>544.93880973809337</v>
      </c>
      <c r="Z122" s="53">
        <v>544.93880973809337</v>
      </c>
      <c r="AA122" s="53">
        <v>544.93880973809337</v>
      </c>
      <c r="AB122" s="53">
        <v>544.93880973809337</v>
      </c>
      <c r="AC122" s="53">
        <v>544.93880973809337</v>
      </c>
      <c r="AD122" s="53">
        <v>544.93880973809337</v>
      </c>
      <c r="AE122" s="53">
        <v>544.93880973809337</v>
      </c>
      <c r="AF122" s="53">
        <v>544.93880973809337</v>
      </c>
      <c r="AG122" s="53">
        <v>544.93880973809337</v>
      </c>
      <c r="AH122" s="53">
        <v>544.93880973809337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2.2857594774124643</v>
      </c>
      <c r="H124" s="230">
        <f>IF(SUM($E116:H116)&lt;=0,0,-PMT($C$8,VLOOKUP($B114,$B$11:$C$16,2,FALSE),$B116))</f>
        <v>2.2857594774124643</v>
      </c>
      <c r="I124" s="230">
        <f>IF(SUM($E116:I116)&lt;=0,0,-PMT($C$8,VLOOKUP($B114,$B$11:$C$16,2,FALSE),$B116))</f>
        <v>2.2857594774124643</v>
      </c>
      <c r="J124" s="230">
        <f>IF(SUM($E116:J116)&lt;=0,0,-PMT($C$8,VLOOKUP($B114,$B$11:$C$16,2,FALSE),$B116))</f>
        <v>2.2857594774124643</v>
      </c>
      <c r="K124" s="56">
        <f>IF(SUM($E116:K116)&lt;=0,0,-PMT($C$8,VLOOKUP($B114,$B$11:$C$16,2,FALSE),$B116))</f>
        <v>2.2857594774124643</v>
      </c>
      <c r="L124" s="60">
        <f>IF(SUM($E116:L116)&lt;=0,0,-PMT($C$8,VLOOKUP($B114,$B$11:$C$16,2,FALSE),$B116))</f>
        <v>2.2857594774124643</v>
      </c>
      <c r="M124" s="60">
        <f>IF(SUM($E116:M116)&lt;=0,0,-PMT($C$8,VLOOKUP($B114,$B$11:$C$16,2,FALSE),$B116))</f>
        <v>2.2857594774124643</v>
      </c>
      <c r="N124" s="60">
        <f>IF(SUM($E116:N116)&lt;=0,0,-PMT($C$8,VLOOKUP($B114,$B$11:$C$16,2,FALSE),$B116))</f>
        <v>2.2857594774124643</v>
      </c>
      <c r="O124" s="60">
        <f>IF(SUM($E116:O116)&lt;=0,0,-PMT($C$8,VLOOKUP($B114,$B$11:$C$16,2,FALSE),$B116))</f>
        <v>2.2857594774124643</v>
      </c>
      <c r="P124" s="60">
        <f>IF(SUM($E116:P116)&lt;=0,0,-PMT($C$8,VLOOKUP($B114,$B$11:$C$16,2,FALSE),$B116))</f>
        <v>2.2857594774124643</v>
      </c>
      <c r="Q124" s="60">
        <f>IF(SUM($E116:Q116)&lt;=0,0,-PMT($C$8,VLOOKUP($B114,$B$11:$C$16,2,FALSE),$B116))</f>
        <v>2.2857594774124643</v>
      </c>
      <c r="R124" s="60">
        <f>IF(SUM($E116:R116)&lt;=0,0,-PMT($C$8,VLOOKUP($B114,$B$11:$C$16,2,FALSE),$B116))</f>
        <v>2.2857594774124643</v>
      </c>
      <c r="S124" s="60">
        <f>IF(SUM($E116:S116)&lt;=0,0,-PMT($C$8,VLOOKUP($B114,$B$11:$C$16,2,FALSE),$B116))</f>
        <v>2.2857594774124643</v>
      </c>
      <c r="T124" s="60">
        <f>IF(SUM($E116:T116)&lt;=0,0,-PMT($C$8,VLOOKUP($B114,$B$11:$C$16,2,FALSE),$B116))</f>
        <v>2.2857594774124643</v>
      </c>
      <c r="U124" s="60">
        <f>IF(SUM($E116:U116)&lt;=0,0,-PMT($C$8,VLOOKUP($B114,$B$11:$C$16,2,FALSE),$B116))</f>
        <v>2.2857594774124643</v>
      </c>
      <c r="V124" s="60">
        <f>IF(SUM($E116:V116)&lt;=0,0,-PMT($C$8,VLOOKUP($B114,$B$11:$C$16,2,FALSE),$B116))</f>
        <v>2.2857594774124643</v>
      </c>
      <c r="W124" s="60">
        <f>IF(SUM($E116:W116)&lt;=0,0,-PMT($C$8,VLOOKUP($B114,$B$11:$C$16,2,FALSE),$B116))</f>
        <v>2.2857594774124643</v>
      </c>
      <c r="X124" s="60">
        <f>IF(SUM($E116:X116)&lt;=0,0,-PMT($C$8,VLOOKUP($B114,$B$11:$C$16,2,FALSE),$B116))</f>
        <v>2.2857594774124643</v>
      </c>
      <c r="Y124" s="60">
        <f>IF(SUM($E116:Y116)&lt;=0,0,-PMT($C$8,VLOOKUP($B114,$B$11:$C$16,2,FALSE),$B116))</f>
        <v>2.2857594774124643</v>
      </c>
      <c r="Z124" s="60">
        <f>IF(SUM($E116:Z116)&lt;=0,0,-PMT($C$8,VLOOKUP($B114,$B$11:$C$16,2,FALSE),$B116))</f>
        <v>2.2857594774124643</v>
      </c>
      <c r="AA124" s="60">
        <f>IF(SUM($E116:AA116)&lt;=0,0,-PMT($C$8,VLOOKUP($B114,$B$11:$C$16,2,FALSE),$B116))</f>
        <v>2.2857594774124643</v>
      </c>
      <c r="AB124" s="60">
        <f>IF(SUM($E116:AB116)&lt;=0,0,-PMT($C$8,VLOOKUP($B114,$B$11:$C$16,2,FALSE),$B116))</f>
        <v>2.2857594774124643</v>
      </c>
      <c r="AC124" s="60">
        <f>IF(SUM($E116:AC116)&lt;=0,0,-PMT($C$8,VLOOKUP($B114,$B$11:$C$16,2,FALSE),$B116))</f>
        <v>2.2857594774124643</v>
      </c>
      <c r="AD124" s="60">
        <f>IF(SUM($E116:AD116)&lt;=0,0,-PMT($C$8,VLOOKUP($B114,$B$11:$C$16,2,FALSE),$B116))</f>
        <v>2.2857594774124643</v>
      </c>
      <c r="AE124" s="60">
        <f>IF(SUM($E116:AE116)&lt;=0,0,-PMT($C$8,VLOOKUP($B114,$B$11:$C$16,2,FALSE),$B116))</f>
        <v>2.2857594774124643</v>
      </c>
      <c r="AF124" s="60">
        <f>IF(SUM($E116:AF116)&lt;=0,0,-PMT($C$8,VLOOKUP($B114,$B$11:$C$16,2,FALSE),$B116))</f>
        <v>2.2857594774124643</v>
      </c>
      <c r="AG124" s="60">
        <f>IF(SUM($E116:AG116)&lt;=0,0,-PMT($C$8,VLOOKUP($B114,$B$11:$C$16,2,FALSE),$B116))</f>
        <v>2.2857594774124643</v>
      </c>
      <c r="AH124" s="60">
        <f>IF(SUM($E116:AH116)&lt;=0,0,-PMT($C$8,VLOOKUP($B114,$B$11:$C$16,2,FALSE),$B116))</f>
        <v>2.2857594774124643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2.2857594774124643</v>
      </c>
      <c r="H125" s="230">
        <f t="shared" si="53"/>
        <v>2.6923185240359029</v>
      </c>
      <c r="I125" s="230">
        <f t="shared" si="53"/>
        <v>2.6923185240359029</v>
      </c>
      <c r="J125" s="230">
        <f t="shared" si="53"/>
        <v>2.6923185240359029</v>
      </c>
      <c r="K125" s="56">
        <f t="shared" si="53"/>
        <v>2.6923185240359029</v>
      </c>
      <c r="L125" s="53">
        <f t="shared" si="53"/>
        <v>2.6923185240359029</v>
      </c>
      <c r="M125" s="53">
        <f t="shared" si="53"/>
        <v>2.6923185240359029</v>
      </c>
      <c r="N125" s="53">
        <f t="shared" si="53"/>
        <v>2.6923185240359029</v>
      </c>
      <c r="O125" s="53">
        <f t="shared" si="53"/>
        <v>2.6923185240359029</v>
      </c>
      <c r="P125" s="53">
        <f t="shared" si="53"/>
        <v>2.6923185240359029</v>
      </c>
      <c r="Q125" s="53">
        <f t="shared" si="53"/>
        <v>2.6923185240359029</v>
      </c>
      <c r="R125" s="53">
        <f t="shared" si="53"/>
        <v>2.6923185240359029</v>
      </c>
      <c r="S125" s="53">
        <f t="shared" si="53"/>
        <v>2.6923185240359029</v>
      </c>
      <c r="T125" s="53">
        <f t="shared" si="53"/>
        <v>2.6923185240359029</v>
      </c>
      <c r="U125" s="53">
        <f t="shared" si="53"/>
        <v>2.6923185240359029</v>
      </c>
      <c r="V125" s="53">
        <f t="shared" si="53"/>
        <v>2.6923185240359029</v>
      </c>
      <c r="W125" s="53">
        <f t="shared" si="53"/>
        <v>2.6923185240359029</v>
      </c>
      <c r="X125" s="53">
        <f t="shared" si="53"/>
        <v>2.6923185240359029</v>
      </c>
      <c r="Y125" s="53">
        <f t="shared" si="53"/>
        <v>2.6923185240359029</v>
      </c>
      <c r="Z125" s="53">
        <f t="shared" si="53"/>
        <v>2.6923185240359029</v>
      </c>
      <c r="AA125" s="53">
        <f t="shared" si="53"/>
        <v>2.6923185240359029</v>
      </c>
      <c r="AB125" s="53">
        <f t="shared" si="53"/>
        <v>2.6923185240359029</v>
      </c>
      <c r="AC125" s="53">
        <f t="shared" si="53"/>
        <v>2.6923185240359029</v>
      </c>
      <c r="AD125" s="53">
        <f t="shared" si="53"/>
        <v>2.6923185240359029</v>
      </c>
      <c r="AE125" s="53">
        <f t="shared" si="53"/>
        <v>2.6923185240359029</v>
      </c>
      <c r="AF125" s="53">
        <f t="shared" si="53"/>
        <v>2.6923185240359029</v>
      </c>
      <c r="AG125" s="53">
        <f t="shared" si="53"/>
        <v>2.6923185240359029</v>
      </c>
      <c r="AH125" s="53">
        <f t="shared" si="53"/>
        <v>2.6923185240359029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Yes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36.028509013455079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40.655904662343836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5.6899576841236401</v>
      </c>
      <c r="C130" s="229">
        <f t="shared" ref="C130:C131" si="56">SUM(E130:AH130)</f>
        <v>10.5705352122094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21496.81481255843</v>
      </c>
      <c r="C131" s="229">
        <f t="shared" si="56"/>
        <v>48075.758896191655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9.9147853414015419</v>
      </c>
      <c r="J131" s="231">
        <f t="shared" si="58"/>
        <v>22.681814491059491</v>
      </c>
      <c r="K131" s="64">
        <f t="shared" si="58"/>
        <v>45.783067504432069</v>
      </c>
      <c r="L131" s="60">
        <f t="shared" si="58"/>
        <v>85.830566105449606</v>
      </c>
      <c r="M131" s="60">
        <f t="shared" si="58"/>
        <v>148.41420514857853</v>
      </c>
      <c r="N131" s="60">
        <f t="shared" si="58"/>
        <v>235.9168448108166</v>
      </c>
      <c r="O131" s="60">
        <f t="shared" si="58"/>
        <v>414.58846431939617</v>
      </c>
      <c r="P131" s="60">
        <f t="shared" si="58"/>
        <v>696.3235462738063</v>
      </c>
      <c r="Q131" s="60">
        <f t="shared" si="58"/>
        <v>1083.1599093716195</v>
      </c>
      <c r="R131" s="60">
        <f t="shared" si="58"/>
        <v>1859.4508395957571</v>
      </c>
      <c r="S131" s="60">
        <f t="shared" si="58"/>
        <v>2717.1059283268337</v>
      </c>
      <c r="T131" s="60">
        <f t="shared" si="58"/>
        <v>2717.1059283268337</v>
      </c>
      <c r="U131" s="60">
        <f t="shared" si="58"/>
        <v>2717.1059283268337</v>
      </c>
      <c r="V131" s="60">
        <f t="shared" si="58"/>
        <v>2717.1059283268337</v>
      </c>
      <c r="W131" s="60">
        <f t="shared" si="58"/>
        <v>2717.1059283268337</v>
      </c>
      <c r="X131" s="60">
        <f t="shared" si="58"/>
        <v>2717.1059283268337</v>
      </c>
      <c r="Y131" s="60">
        <f t="shared" si="58"/>
        <v>2717.1059283268337</v>
      </c>
      <c r="Z131" s="60">
        <f t="shared" si="58"/>
        <v>2717.1059283268337</v>
      </c>
      <c r="AA131" s="60">
        <f t="shared" si="58"/>
        <v>2717.1059283268337</v>
      </c>
      <c r="AB131" s="60">
        <f t="shared" si="58"/>
        <v>2717.1059283268337</v>
      </c>
      <c r="AC131" s="60">
        <f t="shared" si="58"/>
        <v>2717.1059283268337</v>
      </c>
      <c r="AD131" s="60">
        <f t="shared" si="58"/>
        <v>2717.1059283268337</v>
      </c>
      <c r="AE131" s="60">
        <f t="shared" si="58"/>
        <v>2717.1059283268337</v>
      </c>
      <c r="AF131" s="60">
        <f t="shared" si="58"/>
        <v>2717.1059283268337</v>
      </c>
      <c r="AG131" s="60">
        <f t="shared" si="58"/>
        <v>2717.1059283268337</v>
      </c>
      <c r="AH131" s="60">
        <f t="shared" si="58"/>
        <v>2717.1059283268337</v>
      </c>
    </row>
    <row r="132" spans="1:34" ht="14.45" customHeight="1">
      <c r="A132" s="237"/>
      <c r="B132" s="229">
        <f>E132+NPV(HLOOKUP($C$3,$C$7:$E$9,2,FALSE),F132:AH132)</f>
        <v>21455.096345860849</v>
      </c>
      <c r="C132" s="229">
        <f>SUM(E132:AH132)</f>
        <v>48024.532456317116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-40.655904662343836</v>
      </c>
      <c r="I132" s="55">
        <f t="shared" si="59"/>
        <v>9.5082262947781029</v>
      </c>
      <c r="J132" s="55">
        <f t="shared" si="59"/>
        <v>22.275255444436052</v>
      </c>
      <c r="K132" s="56">
        <f t="shared" si="59"/>
        <v>45.376508457808633</v>
      </c>
      <c r="L132" s="45">
        <f t="shared" si="59"/>
        <v>85.424007058826163</v>
      </c>
      <c r="M132" s="60">
        <f t="shared" si="59"/>
        <v>148.00764610195509</v>
      </c>
      <c r="N132" s="60">
        <f t="shared" si="59"/>
        <v>235.51028576419316</v>
      </c>
      <c r="O132" s="60">
        <f t="shared" si="59"/>
        <v>414.18190527277272</v>
      </c>
      <c r="P132" s="60">
        <f t="shared" si="59"/>
        <v>695.91698722718286</v>
      </c>
      <c r="Q132" s="60">
        <f t="shared" si="59"/>
        <v>1082.7533503249961</v>
      </c>
      <c r="R132" s="60">
        <f t="shared" si="59"/>
        <v>1859.0442805491336</v>
      </c>
      <c r="S132" s="60">
        <f t="shared" si="59"/>
        <v>2716.6993692802102</v>
      </c>
      <c r="T132" s="60">
        <f t="shared" si="59"/>
        <v>2716.6993692802102</v>
      </c>
      <c r="U132" s="60">
        <f t="shared" si="59"/>
        <v>2716.6993692802102</v>
      </c>
      <c r="V132" s="60">
        <f t="shared" si="59"/>
        <v>2716.6993692802102</v>
      </c>
      <c r="W132" s="60">
        <f t="shared" si="59"/>
        <v>2716.6993692802102</v>
      </c>
      <c r="X132" s="60">
        <f t="shared" si="59"/>
        <v>2716.6993692802102</v>
      </c>
      <c r="Y132" s="60">
        <f t="shared" si="59"/>
        <v>2716.6993692802102</v>
      </c>
      <c r="Z132" s="60">
        <f t="shared" si="59"/>
        <v>2716.6993692802102</v>
      </c>
      <c r="AA132" s="60">
        <f t="shared" si="59"/>
        <v>2716.6993692802102</v>
      </c>
      <c r="AB132" s="60">
        <f t="shared" si="59"/>
        <v>2716.6993692802102</v>
      </c>
      <c r="AC132" s="60">
        <f t="shared" si="59"/>
        <v>2716.6993692802102</v>
      </c>
      <c r="AD132" s="60">
        <f t="shared" si="59"/>
        <v>2716.6993692802102</v>
      </c>
      <c r="AE132" s="60">
        <f t="shared" si="59"/>
        <v>2716.6993692802102</v>
      </c>
      <c r="AF132" s="60">
        <f t="shared" si="59"/>
        <v>2716.6993692802102</v>
      </c>
      <c r="AG132" s="60">
        <f t="shared" si="59"/>
        <v>2716.6993692802102</v>
      </c>
      <c r="AH132" s="60">
        <f t="shared" si="59"/>
        <v>2716.6993692802102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A110" workbookViewId="0">
      <selection activeCell="O145" sqref="O145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373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1.28199717224521E-5</v>
      </c>
      <c r="G32" s="54">
        <v>1.8526873972725101E-2</v>
      </c>
      <c r="H32" s="55">
        <v>2.675835675583627</v>
      </c>
      <c r="I32" s="55">
        <v>9.9152926785675231</v>
      </c>
      <c r="J32" s="55">
        <v>22.683601693794579</v>
      </c>
      <c r="K32" s="56">
        <v>45.787922662146492</v>
      </c>
      <c r="L32" s="53">
        <v>85.853335832236667</v>
      </c>
      <c r="M32" s="53">
        <v>148.80369665581901</v>
      </c>
      <c r="N32" s="53">
        <v>238.3427480867241</v>
      </c>
      <c r="O32" s="53">
        <v>422.50483633364502</v>
      </c>
      <c r="P32" s="53">
        <v>722.34659357963073</v>
      </c>
      <c r="Q32" s="53">
        <v>1152.755315646574</v>
      </c>
      <c r="R32" s="53">
        <v>2103.7026922325522</v>
      </c>
      <c r="S32" s="53">
        <v>3262.0447380649271</v>
      </c>
      <c r="T32" s="53">
        <v>3262.0447380649271</v>
      </c>
      <c r="U32" s="53">
        <v>3262.0447380649271</v>
      </c>
      <c r="V32" s="53">
        <v>3262.0447380649271</v>
      </c>
      <c r="W32" s="53">
        <v>3262.0447380649271</v>
      </c>
      <c r="X32" s="53">
        <v>3262.0447380649271</v>
      </c>
      <c r="Y32" s="53">
        <v>3262.0447380649271</v>
      </c>
      <c r="Z32" s="53">
        <v>3262.0447380649271</v>
      </c>
      <c r="AA32" s="53">
        <v>3262.0447380649271</v>
      </c>
      <c r="AB32" s="53">
        <v>3262.0447380649271</v>
      </c>
      <c r="AC32" s="53">
        <v>3262.0447380649271</v>
      </c>
      <c r="AD32" s="53">
        <v>3262.0447380649271</v>
      </c>
      <c r="AE32" s="53">
        <v>3262.0447380649271</v>
      </c>
      <c r="AF32" s="53">
        <v>3262.0447380649271</v>
      </c>
      <c r="AG32" s="53">
        <v>3262.0447380649271</v>
      </c>
      <c r="AH32" s="53">
        <v>3262.0447380649271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27.24551951728311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3.2658411505823195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14508.776838855167</v>
      </c>
      <c r="C38" s="45">
        <f t="shared" si="4"/>
        <v>54982.125705749691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2.6609100096602072</v>
      </c>
      <c r="I38" s="55">
        <f t="shared" si="6"/>
        <v>9.8839675487352139</v>
      </c>
      <c r="J38" s="55">
        <f t="shared" si="6"/>
        <v>22.634356546947465</v>
      </c>
      <c r="K38" s="56">
        <f t="shared" si="6"/>
        <v>45.70512289106081</v>
      </c>
      <c r="L38" s="60">
        <f t="shared" si="6"/>
        <v>85.681857390358346</v>
      </c>
      <c r="M38" s="60">
        <f t="shared" si="6"/>
        <v>148.388816927438</v>
      </c>
      <c r="N38" s="60">
        <f t="shared" si="6"/>
        <v>237.28928136428564</v>
      </c>
      <c r="O38" s="60">
        <f t="shared" si="6"/>
        <v>418.71555156559384</v>
      </c>
      <c r="P38" s="60">
        <f t="shared" si="6"/>
        <v>713.2119114206688</v>
      </c>
      <c r="Q38" s="60">
        <f t="shared" si="6"/>
        <v>1132.4849993476871</v>
      </c>
      <c r="R38" s="60">
        <f t="shared" si="6"/>
        <v>2050.6289434247074</v>
      </c>
      <c r="S38" s="60">
        <f t="shared" si="6"/>
        <v>3132.1774992070336</v>
      </c>
      <c r="T38" s="60">
        <f t="shared" si="6"/>
        <v>3132.1774992070336</v>
      </c>
      <c r="U38" s="60">
        <f t="shared" si="6"/>
        <v>3132.1774992070336</v>
      </c>
      <c r="V38" s="60">
        <f t="shared" si="6"/>
        <v>3132.1774992070336</v>
      </c>
      <c r="W38" s="60">
        <f t="shared" si="6"/>
        <v>3132.1774992070336</v>
      </c>
      <c r="X38" s="60">
        <f t="shared" si="6"/>
        <v>3132.1774992070336</v>
      </c>
      <c r="Y38" s="60">
        <f t="shared" si="6"/>
        <v>3132.1774992070336</v>
      </c>
      <c r="Z38" s="60">
        <f t="shared" si="6"/>
        <v>3132.1774992070336</v>
      </c>
      <c r="AA38" s="60">
        <f t="shared" si="6"/>
        <v>3132.1774992070336</v>
      </c>
      <c r="AB38" s="60">
        <f t="shared" si="6"/>
        <v>3132.1774992070336</v>
      </c>
      <c r="AC38" s="60">
        <f t="shared" si="6"/>
        <v>3132.1774992070336</v>
      </c>
      <c r="AD38" s="60">
        <f t="shared" si="6"/>
        <v>3132.1774992070336</v>
      </c>
      <c r="AE38" s="60">
        <f t="shared" si="6"/>
        <v>3132.1774992070336</v>
      </c>
      <c r="AF38" s="60">
        <f t="shared" si="6"/>
        <v>3132.1774992070336</v>
      </c>
      <c r="AG38" s="60">
        <f t="shared" si="6"/>
        <v>3132.1774992070336</v>
      </c>
      <c r="AH38" s="60">
        <f t="shared" si="6"/>
        <v>3132.1774992070336</v>
      </c>
    </row>
    <row r="39" spans="1:34" ht="14.45" customHeight="1">
      <c r="B39" s="45">
        <f>E39+NPV(HLOOKUP($C$3,$C$7:$E$9,2,FALSE),F39:AH39)</f>
        <v>14478.265478187299</v>
      </c>
      <c r="C39" s="45">
        <f>SUM(E39:AH39)</f>
        <v>54942.510093724573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2.348976056706833</v>
      </c>
      <c r="I39" s="55">
        <f t="shared" si="7"/>
        <v>9.5720335957818392</v>
      </c>
      <c r="J39" s="55">
        <f>J38-SUM(J36:J37)</f>
        <v>22.322422593994091</v>
      </c>
      <c r="K39" s="56">
        <f t="shared" si="7"/>
        <v>45.393188938107436</v>
      </c>
      <c r="L39" s="45">
        <f t="shared" si="7"/>
        <v>85.369923437404978</v>
      </c>
      <c r="M39" s="60">
        <f t="shared" si="7"/>
        <v>148.07688297448462</v>
      </c>
      <c r="N39" s="60">
        <f t="shared" si="7"/>
        <v>236.97734741133226</v>
      </c>
      <c r="O39" s="60">
        <f t="shared" si="7"/>
        <v>418.40361761264046</v>
      </c>
      <c r="P39" s="60">
        <f t="shared" si="7"/>
        <v>712.89997746771542</v>
      </c>
      <c r="Q39" s="60">
        <f t="shared" si="7"/>
        <v>1132.1730653947338</v>
      </c>
      <c r="R39" s="60">
        <f t="shared" si="7"/>
        <v>2050.3170094717539</v>
      </c>
      <c r="S39" s="60">
        <f t="shared" si="7"/>
        <v>3131.8655652540801</v>
      </c>
      <c r="T39" s="60">
        <f t="shared" si="7"/>
        <v>3131.8655652540801</v>
      </c>
      <c r="U39" s="60">
        <f t="shared" si="7"/>
        <v>3131.8655652540801</v>
      </c>
      <c r="V39" s="60">
        <f t="shared" si="7"/>
        <v>3131.8655652540801</v>
      </c>
      <c r="W39" s="60">
        <f t="shared" si="7"/>
        <v>3131.8655652540801</v>
      </c>
      <c r="X39" s="60">
        <f t="shared" si="7"/>
        <v>3131.8655652540801</v>
      </c>
      <c r="Y39" s="60">
        <f t="shared" si="7"/>
        <v>3131.8655652540801</v>
      </c>
      <c r="Z39" s="60">
        <f t="shared" si="7"/>
        <v>3131.8655652540801</v>
      </c>
      <c r="AA39" s="60">
        <f t="shared" si="7"/>
        <v>3131.8655652540801</v>
      </c>
      <c r="AB39" s="60">
        <f t="shared" si="7"/>
        <v>3131.8655652540801</v>
      </c>
      <c r="AC39" s="60">
        <f t="shared" si="7"/>
        <v>3131.8655652540801</v>
      </c>
      <c r="AD39" s="60">
        <f t="shared" si="7"/>
        <v>3131.8655652540801</v>
      </c>
      <c r="AE39" s="60">
        <f t="shared" si="7"/>
        <v>3131.8655652540801</v>
      </c>
      <c r="AF39" s="60">
        <f t="shared" si="7"/>
        <v>3131.8655652540801</v>
      </c>
      <c r="AG39" s="60">
        <f t="shared" si="7"/>
        <v>3131.8655652540801</v>
      </c>
      <c r="AH39" s="60">
        <f t="shared" si="7"/>
        <v>3131.8655652540801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1.28199717224521E-5</v>
      </c>
      <c r="G42" s="54">
        <v>3.4820950083453499E-6</v>
      </c>
      <c r="H42" s="55">
        <v>1.4925665923419901E-2</v>
      </c>
      <c r="I42" s="55">
        <v>3.13251298323085E-2</v>
      </c>
      <c r="J42" s="55">
        <v>4.9245146847114001E-2</v>
      </c>
      <c r="K42" s="56">
        <v>8.2799771085681595E-2</v>
      </c>
      <c r="L42" s="53">
        <v>0.17147844187832301</v>
      </c>
      <c r="M42" s="53">
        <v>0.41487972838100201</v>
      </c>
      <c r="N42" s="53">
        <v>1.05346672243846</v>
      </c>
      <c r="O42" s="53">
        <v>3.7892847680511479</v>
      </c>
      <c r="P42" s="53">
        <v>9.1346821589619758</v>
      </c>
      <c r="Q42" s="53">
        <v>20.27031629888684</v>
      </c>
      <c r="R42" s="53">
        <v>53.073748807844837</v>
      </c>
      <c r="S42" s="53">
        <v>129.86723885789351</v>
      </c>
      <c r="T42" s="53">
        <v>129.86723885789351</v>
      </c>
      <c r="U42" s="53">
        <v>129.86723885789351</v>
      </c>
      <c r="V42" s="53">
        <v>129.86723885789351</v>
      </c>
      <c r="W42" s="53">
        <v>129.86723885789351</v>
      </c>
      <c r="X42" s="53">
        <v>129.86723885789351</v>
      </c>
      <c r="Y42" s="53">
        <v>129.86723885789351</v>
      </c>
      <c r="Z42" s="53">
        <v>129.86723885789351</v>
      </c>
      <c r="AA42" s="53">
        <v>129.86723885789351</v>
      </c>
      <c r="AB42" s="53">
        <v>129.86723885789351</v>
      </c>
      <c r="AC42" s="53">
        <v>129.86723885789351</v>
      </c>
      <c r="AD42" s="53">
        <v>129.86723885789351</v>
      </c>
      <c r="AE42" s="53">
        <v>129.86723885789351</v>
      </c>
      <c r="AF42" s="53">
        <v>129.86723885789351</v>
      </c>
      <c r="AG42" s="53">
        <v>129.86723885789351</v>
      </c>
      <c r="AH42" s="53">
        <v>129.86723885789351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1.6603012170627556</v>
      </c>
      <c r="H44" s="55">
        <f>IF(SUM($E36:H36)&lt;=0,0,-PMT($C$8,VLOOKUP($B34,$B$11:$C$16,2,FALSE),$B36))</f>
        <v>1.6603012170627556</v>
      </c>
      <c r="I44" s="55">
        <f>IF(SUM($E36:I36)&lt;=0,0,-PMT($C$8,VLOOKUP($B34,$B$11:$C$16,2,FALSE),$B36))</f>
        <v>1.6603012170627556</v>
      </c>
      <c r="J44" s="55">
        <f>IF(SUM($E36:J36)&lt;=0,0,-PMT($C$8,VLOOKUP($B34,$B$11:$C$16,2,FALSE),$B36))</f>
        <v>1.6603012170627556</v>
      </c>
      <c r="K44" s="56">
        <f>IF(SUM($E36:K36)&lt;=0,0,-PMT($C$8,VLOOKUP($B34,$B$11:$C$16,2,FALSE),$B36))</f>
        <v>1.6603012170627556</v>
      </c>
      <c r="L44" s="53">
        <f>IF(SUM($E36:L36)&lt;=0,0,-PMT($C$8,VLOOKUP($B34,$B$11:$C$16,2,FALSE),$B36))</f>
        <v>1.6603012170627556</v>
      </c>
      <c r="M44" s="53">
        <f>IF(SUM($E36:M36)&lt;=0,0,-PMT($C$8,VLOOKUP($B34,$B$11:$C$16,2,FALSE),$B36))</f>
        <v>1.6603012170627556</v>
      </c>
      <c r="N44" s="53">
        <f>IF(SUM($E36:N36)&lt;=0,0,-PMT($C$8,VLOOKUP($B34,$B$11:$C$16,2,FALSE),$B36))</f>
        <v>1.6603012170627556</v>
      </c>
      <c r="O44" s="53">
        <f>IF(SUM($E36:O36)&lt;=0,0,-PMT($C$8,VLOOKUP($B34,$B$11:$C$16,2,FALSE),$B36))</f>
        <v>1.6603012170627556</v>
      </c>
      <c r="P44" s="53">
        <f>IF(SUM($E36:P36)&lt;=0,0,-PMT($C$8,VLOOKUP($B34,$B$11:$C$16,2,FALSE),$B36))</f>
        <v>1.6603012170627556</v>
      </c>
      <c r="Q44" s="53">
        <f>IF(SUM($E36:Q36)&lt;=0,0,-PMT($C$8,VLOOKUP($B34,$B$11:$C$16,2,FALSE),$B36))</f>
        <v>1.6603012170627556</v>
      </c>
      <c r="R44" s="53">
        <f>IF(SUM($E36:R36)&lt;=0,0,-PMT($C$8,VLOOKUP($B34,$B$11:$C$16,2,FALSE),$B36))</f>
        <v>1.6603012170627556</v>
      </c>
      <c r="S44" s="53">
        <f>IF(SUM($E36:S36)&lt;=0,0,-PMT($C$8,VLOOKUP($B34,$B$11:$C$16,2,FALSE),$B36))</f>
        <v>1.6603012170627556</v>
      </c>
      <c r="T44" s="53">
        <f>IF(SUM($E36:T36)&lt;=0,0,-PMT($C$8,VLOOKUP($B34,$B$11:$C$16,2,FALSE),$B36))</f>
        <v>1.6603012170627556</v>
      </c>
      <c r="U44" s="53">
        <f>IF(SUM($E36:U36)&lt;=0,0,-PMT($C$8,VLOOKUP($B34,$B$11:$C$16,2,FALSE),$B36))</f>
        <v>1.6603012170627556</v>
      </c>
      <c r="V44" s="53">
        <f>IF(SUM($E36:V36)&lt;=0,0,-PMT($C$8,VLOOKUP($B34,$B$11:$C$16,2,FALSE),$B36))</f>
        <v>1.6603012170627556</v>
      </c>
      <c r="W44" s="53">
        <f>IF(SUM($E36:W36)&lt;=0,0,-PMT($C$8,VLOOKUP($B34,$B$11:$C$16,2,FALSE),$B36))</f>
        <v>1.6603012170627556</v>
      </c>
      <c r="X44" s="53">
        <f>IF(SUM($E36:X36)&lt;=0,0,-PMT($C$8,VLOOKUP($B34,$B$11:$C$16,2,FALSE),$B36))</f>
        <v>1.6603012170627556</v>
      </c>
      <c r="Y44" s="53">
        <f>IF(SUM($E36:Y36)&lt;=0,0,-PMT($C$8,VLOOKUP($B34,$B$11:$C$16,2,FALSE),$B36))</f>
        <v>1.6603012170627556</v>
      </c>
      <c r="Z44" s="53">
        <f>IF(SUM($E36:Z36)&lt;=0,0,-PMT($C$8,VLOOKUP($B34,$B$11:$C$16,2,FALSE),$B36))</f>
        <v>1.6603012170627556</v>
      </c>
      <c r="AA44" s="53">
        <f>IF(SUM($E36:AA36)&lt;=0,0,-PMT($C$8,VLOOKUP($B34,$B$11:$C$16,2,FALSE),$B36))</f>
        <v>1.6603012170627556</v>
      </c>
      <c r="AB44" s="53">
        <f>IF(SUM($E36:AB36)&lt;=0,0,-PMT($C$8,VLOOKUP($B34,$B$11:$C$16,2,FALSE),$B36))</f>
        <v>1.6603012170627556</v>
      </c>
      <c r="AC44" s="53">
        <f>IF(SUM($E36:AC36)&lt;=0,0,-PMT($C$8,VLOOKUP($B34,$B$11:$C$16,2,FALSE),$B36))</f>
        <v>1.6603012170627556</v>
      </c>
      <c r="AD44" s="53">
        <f>IF(SUM($E36:AD36)&lt;=0,0,-PMT($C$8,VLOOKUP($B34,$B$11:$C$16,2,FALSE),$B36))</f>
        <v>1.6603012170627556</v>
      </c>
      <c r="AE44" s="53">
        <f>IF(SUM($E36:AE36)&lt;=0,0,-PMT($C$8,VLOOKUP($B34,$B$11:$C$16,2,FALSE),$B36))</f>
        <v>1.6603012170627556</v>
      </c>
      <c r="AF44" s="53">
        <f>IF(SUM($E36:AF36)&lt;=0,0,-PMT($C$8,VLOOKUP($B34,$B$11:$C$16,2,FALSE),$B36))</f>
        <v>1.6603012170627556</v>
      </c>
      <c r="AG44" s="53">
        <f>IF(SUM($E36:AG36)&lt;=0,0,-PMT($C$8,VLOOKUP($B34,$B$11:$C$16,2,FALSE),$B36))</f>
        <v>1.6603012170627556</v>
      </c>
      <c r="AH44" s="53">
        <f>IF(SUM($E36:AH36)&lt;=0,0,-PMT($C$8,VLOOKUP($B34,$B$11:$C$16,2,FALSE),$B36))</f>
        <v>1.6603012170627556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1.6603012170627556</v>
      </c>
      <c r="H45" s="55">
        <f t="shared" si="8"/>
        <v>1.97223517001613</v>
      </c>
      <c r="I45" s="55">
        <f t="shared" si="8"/>
        <v>1.97223517001613</v>
      </c>
      <c r="J45" s="55">
        <f t="shared" si="8"/>
        <v>1.97223517001613</v>
      </c>
      <c r="K45" s="56">
        <f t="shared" si="8"/>
        <v>1.97223517001613</v>
      </c>
      <c r="L45" s="53">
        <f t="shared" si="8"/>
        <v>1.97223517001613</v>
      </c>
      <c r="M45" s="53">
        <f t="shared" si="8"/>
        <v>1.97223517001613</v>
      </c>
      <c r="N45" s="53">
        <f t="shared" si="8"/>
        <v>1.97223517001613</v>
      </c>
      <c r="O45" s="53">
        <f t="shared" si="8"/>
        <v>1.97223517001613</v>
      </c>
      <c r="P45" s="53">
        <f t="shared" si="8"/>
        <v>1.97223517001613</v>
      </c>
      <c r="Q45" s="53">
        <f t="shared" si="8"/>
        <v>1.97223517001613</v>
      </c>
      <c r="R45" s="53">
        <f t="shared" si="8"/>
        <v>1.97223517001613</v>
      </c>
      <c r="S45" s="53">
        <f t="shared" si="8"/>
        <v>1.97223517001613</v>
      </c>
      <c r="T45" s="53">
        <f t="shared" si="8"/>
        <v>1.97223517001613</v>
      </c>
      <c r="U45" s="53">
        <f t="shared" si="8"/>
        <v>1.97223517001613</v>
      </c>
      <c r="V45" s="53">
        <f t="shared" si="8"/>
        <v>1.97223517001613</v>
      </c>
      <c r="W45" s="53">
        <f t="shared" si="8"/>
        <v>1.97223517001613</v>
      </c>
      <c r="X45" s="53">
        <f t="shared" si="8"/>
        <v>1.97223517001613</v>
      </c>
      <c r="Y45" s="53">
        <f t="shared" si="8"/>
        <v>1.97223517001613</v>
      </c>
      <c r="Z45" s="53">
        <f t="shared" si="8"/>
        <v>1.97223517001613</v>
      </c>
      <c r="AA45" s="53">
        <f t="shared" si="8"/>
        <v>1.97223517001613</v>
      </c>
      <c r="AB45" s="53">
        <f t="shared" si="8"/>
        <v>1.97223517001613</v>
      </c>
      <c r="AC45" s="53">
        <f t="shared" si="8"/>
        <v>1.97223517001613</v>
      </c>
      <c r="AD45" s="53">
        <f t="shared" si="8"/>
        <v>1.97223517001613</v>
      </c>
      <c r="AE45" s="53">
        <f t="shared" si="8"/>
        <v>1.97223517001613</v>
      </c>
      <c r="AF45" s="53">
        <f t="shared" si="8"/>
        <v>1.97223517001613</v>
      </c>
      <c r="AG45" s="53">
        <f t="shared" si="8"/>
        <v>1.97223517001613</v>
      </c>
      <c r="AH45" s="53">
        <f t="shared" si="8"/>
        <v>1.97223517001613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27.24551951728311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3.2658411505823195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14508.776838855167</v>
      </c>
      <c r="C51" s="45">
        <f t="shared" si="10"/>
        <v>54982.125705749691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2.6609100096602072</v>
      </c>
      <c r="I51" s="55">
        <f t="shared" si="13"/>
        <v>9.8839675487352139</v>
      </c>
      <c r="J51" s="55">
        <f t="shared" si="13"/>
        <v>22.634356546947465</v>
      </c>
      <c r="K51" s="56">
        <f t="shared" si="13"/>
        <v>45.70512289106081</v>
      </c>
      <c r="L51" s="60">
        <f t="shared" si="13"/>
        <v>85.681857390358346</v>
      </c>
      <c r="M51" s="60">
        <f t="shared" si="13"/>
        <v>148.388816927438</v>
      </c>
      <c r="N51" s="60">
        <f t="shared" si="13"/>
        <v>237.28928136428564</v>
      </c>
      <c r="O51" s="60">
        <f t="shared" si="13"/>
        <v>418.71555156559384</v>
      </c>
      <c r="P51" s="60">
        <f t="shared" si="13"/>
        <v>713.2119114206688</v>
      </c>
      <c r="Q51" s="60">
        <f t="shared" si="13"/>
        <v>1132.4849993476871</v>
      </c>
      <c r="R51" s="60">
        <f t="shared" si="13"/>
        <v>2050.6289434247074</v>
      </c>
      <c r="S51" s="60">
        <f t="shared" si="13"/>
        <v>3132.1774992070336</v>
      </c>
      <c r="T51" s="60">
        <f t="shared" si="13"/>
        <v>3132.1774992070336</v>
      </c>
      <c r="U51" s="60">
        <f t="shared" si="13"/>
        <v>3132.1774992070336</v>
      </c>
      <c r="V51" s="60">
        <f t="shared" si="13"/>
        <v>3132.1774992070336</v>
      </c>
      <c r="W51" s="60">
        <f t="shared" si="13"/>
        <v>3132.1774992070336</v>
      </c>
      <c r="X51" s="60">
        <f t="shared" si="13"/>
        <v>3132.1774992070336</v>
      </c>
      <c r="Y51" s="60">
        <f t="shared" si="13"/>
        <v>3132.1774992070336</v>
      </c>
      <c r="Z51" s="60">
        <f t="shared" si="13"/>
        <v>3132.1774992070336</v>
      </c>
      <c r="AA51" s="60">
        <f t="shared" si="13"/>
        <v>3132.1774992070336</v>
      </c>
      <c r="AB51" s="60">
        <f t="shared" si="13"/>
        <v>3132.1774992070336</v>
      </c>
      <c r="AC51" s="60">
        <f t="shared" si="13"/>
        <v>3132.1774992070336</v>
      </c>
      <c r="AD51" s="60">
        <f t="shared" si="13"/>
        <v>3132.1774992070336</v>
      </c>
      <c r="AE51" s="60">
        <f t="shared" si="13"/>
        <v>3132.1774992070336</v>
      </c>
      <c r="AF51" s="60">
        <f t="shared" si="13"/>
        <v>3132.1774992070336</v>
      </c>
      <c r="AG51" s="60">
        <f t="shared" si="13"/>
        <v>3132.1774992070336</v>
      </c>
      <c r="AH51" s="60">
        <f t="shared" si="13"/>
        <v>3132.1774992070336</v>
      </c>
    </row>
    <row r="52" spans="1:34" ht="14.45" customHeight="1">
      <c r="A52" s="237"/>
      <c r="B52" s="45">
        <f>E52+NPV(HLOOKUP($C$3,$C$7:$E$9,2,FALSE),F52:AH52)</f>
        <v>14478.265478187299</v>
      </c>
      <c r="C52" s="45">
        <f>SUM(E52:AH52)</f>
        <v>54942.510093724573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2.348976056706833</v>
      </c>
      <c r="I52" s="55">
        <f t="shared" si="14"/>
        <v>9.5720335957818392</v>
      </c>
      <c r="J52" s="55">
        <f t="shared" si="14"/>
        <v>22.322422593994091</v>
      </c>
      <c r="K52" s="56">
        <f t="shared" si="14"/>
        <v>45.393188938107436</v>
      </c>
      <c r="L52" s="45">
        <f t="shared" si="14"/>
        <v>85.369923437404978</v>
      </c>
      <c r="M52" s="60">
        <f t="shared" si="14"/>
        <v>148.07688297448462</v>
      </c>
      <c r="N52" s="60">
        <f t="shared" si="14"/>
        <v>236.97734741133226</v>
      </c>
      <c r="O52" s="60">
        <f t="shared" si="14"/>
        <v>418.40361761264046</v>
      </c>
      <c r="P52" s="60">
        <f t="shared" si="14"/>
        <v>712.89997746771542</v>
      </c>
      <c r="Q52" s="60">
        <f t="shared" si="14"/>
        <v>1132.1730653947338</v>
      </c>
      <c r="R52" s="60">
        <f t="shared" si="14"/>
        <v>2050.3170094717539</v>
      </c>
      <c r="S52" s="60">
        <f t="shared" si="14"/>
        <v>3131.8655652540801</v>
      </c>
      <c r="T52" s="60">
        <f t="shared" si="14"/>
        <v>3131.8655652540801</v>
      </c>
      <c r="U52" s="60">
        <f t="shared" si="14"/>
        <v>3131.8655652540801</v>
      </c>
      <c r="V52" s="60">
        <f t="shared" si="14"/>
        <v>3131.8655652540801</v>
      </c>
      <c r="W52" s="60">
        <f t="shared" si="14"/>
        <v>3131.8655652540801</v>
      </c>
      <c r="X52" s="60">
        <f t="shared" si="14"/>
        <v>3131.8655652540801</v>
      </c>
      <c r="Y52" s="60">
        <f t="shared" si="14"/>
        <v>3131.8655652540801</v>
      </c>
      <c r="Z52" s="60">
        <f t="shared" si="14"/>
        <v>3131.8655652540801</v>
      </c>
      <c r="AA52" s="60">
        <f t="shared" si="14"/>
        <v>3131.8655652540801</v>
      </c>
      <c r="AB52" s="60">
        <f t="shared" si="14"/>
        <v>3131.8655652540801</v>
      </c>
      <c r="AC52" s="60">
        <f t="shared" si="14"/>
        <v>3131.8655652540801</v>
      </c>
      <c r="AD52" s="60">
        <f t="shared" si="14"/>
        <v>3131.8655652540801</v>
      </c>
      <c r="AE52" s="60">
        <f t="shared" si="14"/>
        <v>3131.8655652540801</v>
      </c>
      <c r="AF52" s="60">
        <f t="shared" si="14"/>
        <v>3131.8655652540801</v>
      </c>
      <c r="AG52" s="60">
        <f t="shared" si="14"/>
        <v>3131.8655652540801</v>
      </c>
      <c r="AH52" s="60">
        <f t="shared" si="14"/>
        <v>3131.8655652540801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13.297360711406638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1.5939159382848456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13493.652538599405</v>
      </c>
      <c r="C58" s="45">
        <f t="shared" si="16"/>
        <v>50929.632433610794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2.6609033695385254</v>
      </c>
      <c r="I58" s="55">
        <f t="shared" si="17"/>
        <v>9.8838932477528978</v>
      </c>
      <c r="J58" s="55">
        <f t="shared" si="17"/>
        <v>22.634289372059907</v>
      </c>
      <c r="K58" s="56">
        <f t="shared" si="17"/>
        <v>45.705643998867671</v>
      </c>
      <c r="L58" s="49">
        <f t="shared" si="17"/>
        <v>85.683874258868485</v>
      </c>
      <c r="M58" s="60">
        <f t="shared" si="17"/>
        <v>148.31946916075731</v>
      </c>
      <c r="N58" s="60">
        <f t="shared" si="17"/>
        <v>236.71082031645759</v>
      </c>
      <c r="O58" s="60">
        <f t="shared" si="17"/>
        <v>417.05249833111395</v>
      </c>
      <c r="P58" s="60">
        <f t="shared" si="17"/>
        <v>707.01847896106915</v>
      </c>
      <c r="Q58" s="60">
        <f t="shared" si="17"/>
        <v>1113.919747565277</v>
      </c>
      <c r="R58" s="60">
        <f t="shared" si="17"/>
        <v>1953.5227371113399</v>
      </c>
      <c r="S58" s="60">
        <f t="shared" si="17"/>
        <v>2886.6575048698546</v>
      </c>
      <c r="T58" s="60">
        <f t="shared" si="17"/>
        <v>2886.6575048698546</v>
      </c>
      <c r="U58" s="60">
        <f t="shared" si="17"/>
        <v>2886.6575048698546</v>
      </c>
      <c r="V58" s="60">
        <f t="shared" si="17"/>
        <v>2886.6575048698546</v>
      </c>
      <c r="W58" s="60">
        <f t="shared" si="17"/>
        <v>2886.6575048698546</v>
      </c>
      <c r="X58" s="60">
        <f t="shared" si="17"/>
        <v>2886.6575048698546</v>
      </c>
      <c r="Y58" s="60">
        <f t="shared" si="17"/>
        <v>2886.6575048698546</v>
      </c>
      <c r="Z58" s="60">
        <f t="shared" si="17"/>
        <v>2886.6575048698546</v>
      </c>
      <c r="AA58" s="60">
        <f t="shared" si="17"/>
        <v>2886.6575048698546</v>
      </c>
      <c r="AB58" s="60">
        <f t="shared" si="17"/>
        <v>2886.6575048698546</v>
      </c>
      <c r="AC58" s="60">
        <f t="shared" si="17"/>
        <v>2886.6575048698546</v>
      </c>
      <c r="AD58" s="60">
        <f t="shared" si="17"/>
        <v>2886.6575048698546</v>
      </c>
      <c r="AE58" s="60">
        <f t="shared" si="17"/>
        <v>2886.6575048698546</v>
      </c>
      <c r="AF58" s="60">
        <f t="shared" si="17"/>
        <v>2886.6575048698546</v>
      </c>
      <c r="AG58" s="60">
        <f t="shared" si="17"/>
        <v>2886.6575048698546</v>
      </c>
      <c r="AH58" s="60">
        <f t="shared" si="17"/>
        <v>2886.6575048698546</v>
      </c>
    </row>
    <row r="59" spans="1:34" ht="14.45" customHeight="1">
      <c r="B59" s="45">
        <f>E59+NPV(HLOOKUP($C$3,$C$7:$E$9,2,FALSE),F59:AH59)</f>
        <v>13478.761261949714</v>
      </c>
      <c r="C59" s="45">
        <f>SUM(E59:AH59)</f>
        <v>50910.297765297109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2.5086618867536306</v>
      </c>
      <c r="I59" s="55">
        <f t="shared" si="18"/>
        <v>9.731651764968003</v>
      </c>
      <c r="J59" s="55">
        <f t="shared" si="18"/>
        <v>22.482047889275012</v>
      </c>
      <c r="K59" s="56">
        <f t="shared" si="18"/>
        <v>45.553402516082777</v>
      </c>
      <c r="L59" s="49">
        <f t="shared" si="18"/>
        <v>85.531632776083597</v>
      </c>
      <c r="M59" s="60">
        <f t="shared" si="18"/>
        <v>148.16722767797242</v>
      </c>
      <c r="N59" s="60">
        <f t="shared" si="18"/>
        <v>236.5585788336727</v>
      </c>
      <c r="O59" s="60">
        <f t="shared" si="18"/>
        <v>416.90025684832904</v>
      </c>
      <c r="P59" s="60">
        <f t="shared" si="18"/>
        <v>706.86623747828423</v>
      </c>
      <c r="Q59" s="60">
        <f t="shared" si="18"/>
        <v>1113.7675060824922</v>
      </c>
      <c r="R59" s="60">
        <f t="shared" si="18"/>
        <v>1953.3704956285551</v>
      </c>
      <c r="S59" s="60">
        <f t="shared" si="18"/>
        <v>2886.5052633870696</v>
      </c>
      <c r="T59" s="60">
        <f t="shared" si="18"/>
        <v>2886.5052633870696</v>
      </c>
      <c r="U59" s="60">
        <f t="shared" si="18"/>
        <v>2886.5052633870696</v>
      </c>
      <c r="V59" s="60">
        <f t="shared" si="18"/>
        <v>2886.5052633870696</v>
      </c>
      <c r="W59" s="60">
        <f t="shared" si="18"/>
        <v>2886.5052633870696</v>
      </c>
      <c r="X59" s="60">
        <f t="shared" si="18"/>
        <v>2886.5052633870696</v>
      </c>
      <c r="Y59" s="60">
        <f t="shared" si="18"/>
        <v>2886.5052633870696</v>
      </c>
      <c r="Z59" s="60">
        <f t="shared" si="18"/>
        <v>2886.5052633870696</v>
      </c>
      <c r="AA59" s="60">
        <f t="shared" si="18"/>
        <v>2886.5052633870696</v>
      </c>
      <c r="AB59" s="60">
        <f t="shared" si="18"/>
        <v>2886.5052633870696</v>
      </c>
      <c r="AC59" s="60">
        <f t="shared" si="18"/>
        <v>2886.5052633870696</v>
      </c>
      <c r="AD59" s="60">
        <f t="shared" si="18"/>
        <v>2886.5052633870696</v>
      </c>
      <c r="AE59" s="60">
        <f t="shared" si="18"/>
        <v>2886.5052633870696</v>
      </c>
      <c r="AF59" s="60">
        <f t="shared" si="18"/>
        <v>2886.5052633870696</v>
      </c>
      <c r="AG59" s="60">
        <f t="shared" si="18"/>
        <v>2886.5052633870696</v>
      </c>
      <c r="AH59" s="60">
        <f t="shared" si="18"/>
        <v>2886.5052633870696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1.28199717224521E-5</v>
      </c>
      <c r="G62" s="54">
        <v>4.9162952868702398E-6</v>
      </c>
      <c r="H62" s="55">
        <v>1.49323060451017E-2</v>
      </c>
      <c r="I62" s="55">
        <v>3.1399430814624603E-2</v>
      </c>
      <c r="J62" s="55">
        <v>4.9312321734670601E-2</v>
      </c>
      <c r="K62" s="56">
        <v>8.2278663278824105E-2</v>
      </c>
      <c r="L62" s="53">
        <v>0.16946157336817899</v>
      </c>
      <c r="M62" s="60">
        <v>0.48422749506169499</v>
      </c>
      <c r="N62" s="60">
        <v>1.6319277702665109</v>
      </c>
      <c r="O62" s="60">
        <v>5.4523380025310759</v>
      </c>
      <c r="P62" s="60">
        <v>15.328114618561591</v>
      </c>
      <c r="Q62" s="60">
        <v>38.835568081296877</v>
      </c>
      <c r="R62" s="60">
        <v>150.1799551212122</v>
      </c>
      <c r="S62" s="60">
        <v>375.3872331950725</v>
      </c>
      <c r="T62" s="60">
        <v>375.3872331950725</v>
      </c>
      <c r="U62" s="60">
        <v>375.3872331950725</v>
      </c>
      <c r="V62" s="60">
        <v>375.3872331950725</v>
      </c>
      <c r="W62" s="60">
        <v>375.3872331950725</v>
      </c>
      <c r="X62" s="60">
        <v>375.3872331950725</v>
      </c>
      <c r="Y62" s="60">
        <v>375.3872331950725</v>
      </c>
      <c r="Z62" s="60">
        <v>375.3872331950725</v>
      </c>
      <c r="AA62" s="60">
        <v>375.3872331950725</v>
      </c>
      <c r="AB62" s="60">
        <v>375.3872331950725</v>
      </c>
      <c r="AC62" s="60">
        <v>375.3872331950725</v>
      </c>
      <c r="AD62" s="60">
        <v>375.3872331950725</v>
      </c>
      <c r="AE62" s="60">
        <v>375.3872331950725</v>
      </c>
      <c r="AF62" s="60">
        <v>375.3872331950725</v>
      </c>
      <c r="AG62" s="60">
        <v>375.3872331950725</v>
      </c>
      <c r="AH62" s="60">
        <v>375.3872331950725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0.81032127718710001</v>
      </c>
      <c r="H64" s="55">
        <f>IF(SUM($E56:H56)&lt;=0,0,-PMT($C$8,VLOOKUP($B54,$B$11:$C$16,2,FALSE),$B56))</f>
        <v>0.81032127718710001</v>
      </c>
      <c r="I64" s="55">
        <f>IF(SUM($E56:I56)&lt;=0,0,-PMT($C$8,VLOOKUP($B54,$B$11:$C$16,2,FALSE),$B56))</f>
        <v>0.81032127718710001</v>
      </c>
      <c r="J64" s="55">
        <f>IF(SUM($E56:J56)&lt;=0,0,-PMT($C$8,VLOOKUP($B54,$B$11:$C$16,2,FALSE),$B56))</f>
        <v>0.81032127718710001</v>
      </c>
      <c r="K64" s="56">
        <f>IF(SUM($E56:K56)&lt;=0,0,-PMT($C$8,VLOOKUP($B54,$B$11:$C$16,2,FALSE),$B56))</f>
        <v>0.81032127718710001</v>
      </c>
      <c r="L64" s="53">
        <f>IF(SUM($E56:L56)&lt;=0,0,-PMT($C$8,VLOOKUP($B54,$B$11:$C$16,2,FALSE),$B56))</f>
        <v>0.81032127718710001</v>
      </c>
      <c r="M64" s="53">
        <f>IF(SUM($E56:M56)&lt;=0,0,-PMT($C$8,VLOOKUP($B54,$B$11:$C$16,2,FALSE),$B56))</f>
        <v>0.81032127718710001</v>
      </c>
      <c r="N64" s="53">
        <f>IF(SUM($E56:N56)&lt;=0,0,-PMT($C$8,VLOOKUP($B54,$B$11:$C$16,2,FALSE),$B56))</f>
        <v>0.81032127718710001</v>
      </c>
      <c r="O64" s="53">
        <f>IF(SUM($E56:O56)&lt;=0,0,-PMT($C$8,VLOOKUP($B54,$B$11:$C$16,2,FALSE),$B56))</f>
        <v>0.81032127718710001</v>
      </c>
      <c r="P64" s="53">
        <f>IF(SUM($E56:P56)&lt;=0,0,-PMT($C$8,VLOOKUP($B54,$B$11:$C$16,2,FALSE),$B56))</f>
        <v>0.81032127718710001</v>
      </c>
      <c r="Q64" s="53">
        <f>IF(SUM($E56:Q56)&lt;=0,0,-PMT($C$8,VLOOKUP($B54,$B$11:$C$16,2,FALSE),$B56))</f>
        <v>0.81032127718710001</v>
      </c>
      <c r="R64" s="53">
        <f>IF(SUM($E56:R56)&lt;=0,0,-PMT($C$8,VLOOKUP($B54,$B$11:$C$16,2,FALSE),$B56))</f>
        <v>0.81032127718710001</v>
      </c>
      <c r="S64" s="53">
        <f>IF(SUM($E56:S56)&lt;=0,0,-PMT($C$8,VLOOKUP($B54,$B$11:$C$16,2,FALSE),$B56))</f>
        <v>0.81032127718710001</v>
      </c>
      <c r="T64" s="53">
        <f>IF(SUM($E56:T56)&lt;=0,0,-PMT($C$8,VLOOKUP($B54,$B$11:$C$16,2,FALSE),$B56))</f>
        <v>0.81032127718710001</v>
      </c>
      <c r="U64" s="53">
        <f>IF(SUM($E56:U56)&lt;=0,0,-PMT($C$8,VLOOKUP($B54,$B$11:$C$16,2,FALSE),$B56))</f>
        <v>0.81032127718710001</v>
      </c>
      <c r="V64" s="53">
        <f>IF(SUM($E56:V56)&lt;=0,0,-PMT($C$8,VLOOKUP($B54,$B$11:$C$16,2,FALSE),$B56))</f>
        <v>0.81032127718710001</v>
      </c>
      <c r="W64" s="53">
        <f>IF(SUM($E56:W56)&lt;=0,0,-PMT($C$8,VLOOKUP($B54,$B$11:$C$16,2,FALSE),$B56))</f>
        <v>0.81032127718710001</v>
      </c>
      <c r="X64" s="53">
        <f>IF(SUM($E56:X56)&lt;=0,0,-PMT($C$8,VLOOKUP($B54,$B$11:$C$16,2,FALSE),$B56))</f>
        <v>0.81032127718710001</v>
      </c>
      <c r="Y64" s="53">
        <f>IF(SUM($E56:Y56)&lt;=0,0,-PMT($C$8,VLOOKUP($B54,$B$11:$C$16,2,FALSE),$B56))</f>
        <v>0.81032127718710001</v>
      </c>
      <c r="Z64" s="53">
        <f>IF(SUM($E56:Z56)&lt;=0,0,-PMT($C$8,VLOOKUP($B54,$B$11:$C$16,2,FALSE),$B56))</f>
        <v>0.81032127718710001</v>
      </c>
      <c r="AA64" s="53">
        <f>IF(SUM($E56:AA56)&lt;=0,0,-PMT($C$8,VLOOKUP($B54,$B$11:$C$16,2,FALSE),$B56))</f>
        <v>0.81032127718710001</v>
      </c>
      <c r="AB64" s="53">
        <f>IF(SUM($E56:AB56)&lt;=0,0,-PMT($C$8,VLOOKUP($B54,$B$11:$C$16,2,FALSE),$B56))</f>
        <v>0.81032127718710001</v>
      </c>
      <c r="AC64" s="53">
        <f>IF(SUM($E56:AC56)&lt;=0,0,-PMT($C$8,VLOOKUP($B54,$B$11:$C$16,2,FALSE),$B56))</f>
        <v>0.81032127718710001</v>
      </c>
      <c r="AD64" s="53">
        <f>IF(SUM($E56:AD56)&lt;=0,0,-PMT($C$8,VLOOKUP($B54,$B$11:$C$16,2,FALSE),$B56))</f>
        <v>0.81032127718710001</v>
      </c>
      <c r="AE64" s="53">
        <f>IF(SUM($E56:AE56)&lt;=0,0,-PMT($C$8,VLOOKUP($B54,$B$11:$C$16,2,FALSE),$B56))</f>
        <v>0.81032127718710001</v>
      </c>
      <c r="AF64" s="53">
        <f>IF(SUM($E56:AF56)&lt;=0,0,-PMT($C$8,VLOOKUP($B54,$B$11:$C$16,2,FALSE),$B56))</f>
        <v>0.81032127718710001</v>
      </c>
      <c r="AG64" s="53">
        <f>IF(SUM($E56:AG56)&lt;=0,0,-PMT($C$8,VLOOKUP($B54,$B$11:$C$16,2,FALSE),$B56))</f>
        <v>0.81032127718710001</v>
      </c>
      <c r="AH64" s="53">
        <f>IF(SUM($E56:AH56)&lt;=0,0,-PMT($C$8,VLOOKUP($B54,$B$11:$C$16,2,FALSE),$B56))</f>
        <v>0.81032127718710001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0.81032127718710001</v>
      </c>
      <c r="H65" s="55">
        <f t="shared" si="19"/>
        <v>0.96256275997199459</v>
      </c>
      <c r="I65" s="55">
        <f t="shared" si="19"/>
        <v>0.96256275997199459</v>
      </c>
      <c r="J65" s="55">
        <f t="shared" si="19"/>
        <v>0.96256275997199459</v>
      </c>
      <c r="K65" s="56">
        <f t="shared" si="19"/>
        <v>0.96256275997199459</v>
      </c>
      <c r="L65" s="53">
        <f t="shared" si="19"/>
        <v>0.96256275997199459</v>
      </c>
      <c r="M65" s="53">
        <f t="shared" si="19"/>
        <v>0.96256275997199459</v>
      </c>
      <c r="N65" s="53">
        <f t="shared" si="19"/>
        <v>0.96256275997199459</v>
      </c>
      <c r="O65" s="53">
        <f t="shared" si="19"/>
        <v>0.96256275997199459</v>
      </c>
      <c r="P65" s="53">
        <f t="shared" si="19"/>
        <v>0.96256275997199459</v>
      </c>
      <c r="Q65" s="53">
        <f t="shared" si="19"/>
        <v>0.96256275997199459</v>
      </c>
      <c r="R65" s="53">
        <f t="shared" si="19"/>
        <v>0.96256275997199459</v>
      </c>
      <c r="S65" s="53">
        <f t="shared" si="19"/>
        <v>0.96256275997199459</v>
      </c>
      <c r="T65" s="53">
        <f t="shared" si="19"/>
        <v>0.96256275997199459</v>
      </c>
      <c r="U65" s="53">
        <f t="shared" si="19"/>
        <v>0.96256275997199459</v>
      </c>
      <c r="V65" s="53">
        <f t="shared" si="19"/>
        <v>0.96256275997199459</v>
      </c>
      <c r="W65" s="53">
        <f t="shared" si="19"/>
        <v>0.96256275997199459</v>
      </c>
      <c r="X65" s="53">
        <f t="shared" si="19"/>
        <v>0.96256275997199459</v>
      </c>
      <c r="Y65" s="53">
        <f t="shared" si="19"/>
        <v>0.96256275997199459</v>
      </c>
      <c r="Z65" s="53">
        <f t="shared" si="19"/>
        <v>0.96256275997199459</v>
      </c>
      <c r="AA65" s="53">
        <f t="shared" si="19"/>
        <v>0.96256275997199459</v>
      </c>
      <c r="AB65" s="53">
        <f t="shared" si="19"/>
        <v>0.96256275997199459</v>
      </c>
      <c r="AC65" s="53">
        <f t="shared" si="19"/>
        <v>0.96256275997199459</v>
      </c>
      <c r="AD65" s="53">
        <f t="shared" si="19"/>
        <v>0.96256275997199459</v>
      </c>
      <c r="AE65" s="53">
        <f t="shared" si="19"/>
        <v>0.96256275997199459</v>
      </c>
      <c r="AF65" s="53">
        <f t="shared" si="19"/>
        <v>0.96256275997199459</v>
      </c>
      <c r="AG65" s="53">
        <f t="shared" si="19"/>
        <v>0.96256275997199459</v>
      </c>
      <c r="AH65" s="53">
        <f t="shared" si="19"/>
        <v>0.96256275997199459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13.297360711406638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1.5939159382848456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13493.652538599405</v>
      </c>
      <c r="C71" s="45">
        <f t="shared" si="22"/>
        <v>50929.632433610794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2.6609033695385254</v>
      </c>
      <c r="I71" s="55">
        <f t="shared" si="24"/>
        <v>9.8838932477528978</v>
      </c>
      <c r="J71" s="55">
        <f t="shared" si="24"/>
        <v>22.634289372059907</v>
      </c>
      <c r="K71" s="56">
        <f t="shared" si="24"/>
        <v>45.705643998867671</v>
      </c>
      <c r="L71" s="60">
        <f t="shared" si="24"/>
        <v>85.683874258868485</v>
      </c>
      <c r="M71" s="60">
        <f t="shared" si="24"/>
        <v>148.31946916075731</v>
      </c>
      <c r="N71" s="60">
        <f t="shared" si="24"/>
        <v>236.71082031645759</v>
      </c>
      <c r="O71" s="60">
        <f t="shared" si="24"/>
        <v>417.05249833111395</v>
      </c>
      <c r="P71" s="60">
        <f t="shared" si="24"/>
        <v>707.01847896106915</v>
      </c>
      <c r="Q71" s="60">
        <f t="shared" si="24"/>
        <v>1113.919747565277</v>
      </c>
      <c r="R71" s="60">
        <f t="shared" si="24"/>
        <v>1953.5227371113399</v>
      </c>
      <c r="S71" s="60">
        <f t="shared" si="24"/>
        <v>2886.6575048698546</v>
      </c>
      <c r="T71" s="60">
        <f t="shared" si="24"/>
        <v>2886.6575048698546</v>
      </c>
      <c r="U71" s="60">
        <f t="shared" si="24"/>
        <v>2886.6575048698546</v>
      </c>
      <c r="V71" s="60">
        <f t="shared" si="24"/>
        <v>2886.6575048698546</v>
      </c>
      <c r="W71" s="60">
        <f t="shared" si="24"/>
        <v>2886.6575048698546</v>
      </c>
      <c r="X71" s="60">
        <f t="shared" si="24"/>
        <v>2886.6575048698546</v>
      </c>
      <c r="Y71" s="60">
        <f t="shared" si="24"/>
        <v>2886.6575048698546</v>
      </c>
      <c r="Z71" s="60">
        <f t="shared" si="24"/>
        <v>2886.6575048698546</v>
      </c>
      <c r="AA71" s="60">
        <f t="shared" si="24"/>
        <v>2886.6575048698546</v>
      </c>
      <c r="AB71" s="60">
        <f t="shared" si="24"/>
        <v>2886.6575048698546</v>
      </c>
      <c r="AC71" s="60">
        <f t="shared" si="24"/>
        <v>2886.6575048698546</v>
      </c>
      <c r="AD71" s="60">
        <f t="shared" si="24"/>
        <v>2886.6575048698546</v>
      </c>
      <c r="AE71" s="60">
        <f t="shared" si="24"/>
        <v>2886.6575048698546</v>
      </c>
      <c r="AF71" s="60">
        <f t="shared" si="24"/>
        <v>2886.6575048698546</v>
      </c>
      <c r="AG71" s="60">
        <f t="shared" si="24"/>
        <v>2886.6575048698546</v>
      </c>
      <c r="AH71" s="60">
        <f t="shared" si="24"/>
        <v>2886.6575048698546</v>
      </c>
    </row>
    <row r="72" spans="1:34" ht="14.45" customHeight="1">
      <c r="A72" s="237"/>
      <c r="B72" s="45">
        <f>E72+NPV(HLOOKUP($C$3,$C$7:$E$9,2,FALSE),F72:AH72)</f>
        <v>13478.761261949714</v>
      </c>
      <c r="C72" s="45">
        <f>SUM(E72:AH72)</f>
        <v>50910.297765297109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2.5086618867536306</v>
      </c>
      <c r="I72" s="55">
        <f t="shared" si="25"/>
        <v>9.731651764968003</v>
      </c>
      <c r="J72" s="55">
        <f t="shared" si="25"/>
        <v>22.482047889275012</v>
      </c>
      <c r="K72" s="56">
        <f t="shared" si="25"/>
        <v>45.553402516082777</v>
      </c>
      <c r="L72" s="45">
        <f t="shared" si="25"/>
        <v>85.531632776083597</v>
      </c>
      <c r="M72" s="60">
        <f t="shared" si="25"/>
        <v>148.16722767797242</v>
      </c>
      <c r="N72" s="60">
        <f t="shared" si="25"/>
        <v>236.5585788336727</v>
      </c>
      <c r="O72" s="60">
        <f t="shared" si="25"/>
        <v>416.90025684832904</v>
      </c>
      <c r="P72" s="60">
        <f t="shared" si="25"/>
        <v>706.86623747828423</v>
      </c>
      <c r="Q72" s="60">
        <f t="shared" si="25"/>
        <v>1113.7675060824922</v>
      </c>
      <c r="R72" s="60">
        <f t="shared" si="25"/>
        <v>1953.3704956285551</v>
      </c>
      <c r="S72" s="60">
        <f t="shared" si="25"/>
        <v>2886.5052633870696</v>
      </c>
      <c r="T72" s="60">
        <f t="shared" si="25"/>
        <v>2886.5052633870696</v>
      </c>
      <c r="U72" s="60">
        <f t="shared" si="25"/>
        <v>2886.5052633870696</v>
      </c>
      <c r="V72" s="60">
        <f t="shared" si="25"/>
        <v>2886.5052633870696</v>
      </c>
      <c r="W72" s="60">
        <f t="shared" si="25"/>
        <v>2886.5052633870696</v>
      </c>
      <c r="X72" s="60">
        <f t="shared" si="25"/>
        <v>2886.5052633870696</v>
      </c>
      <c r="Y72" s="60">
        <f t="shared" si="25"/>
        <v>2886.5052633870696</v>
      </c>
      <c r="Z72" s="60">
        <f t="shared" si="25"/>
        <v>2886.5052633870696</v>
      </c>
      <c r="AA72" s="60">
        <f t="shared" si="25"/>
        <v>2886.5052633870696</v>
      </c>
      <c r="AB72" s="60">
        <f t="shared" si="25"/>
        <v>2886.5052633870696</v>
      </c>
      <c r="AC72" s="60">
        <f t="shared" si="25"/>
        <v>2886.5052633870696</v>
      </c>
      <c r="AD72" s="60">
        <f t="shared" si="25"/>
        <v>2886.5052633870696</v>
      </c>
      <c r="AE72" s="60">
        <f t="shared" si="25"/>
        <v>2886.5052633870696</v>
      </c>
      <c r="AF72" s="60">
        <f t="shared" si="25"/>
        <v>2886.5052633870696</v>
      </c>
      <c r="AG72" s="60">
        <f t="shared" si="25"/>
        <v>2886.5052633870696</v>
      </c>
      <c r="AH72" s="60">
        <f t="shared" si="25"/>
        <v>2886.5052633870696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36.846831840199272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4.4167225226142186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14535.907083407659</v>
      </c>
      <c r="C78" s="229">
        <f t="shared" si="27"/>
        <v>55084.983682981656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2.6758332587933835</v>
      </c>
      <c r="I78" s="55">
        <f t="shared" si="28"/>
        <v>9.9150293428639777</v>
      </c>
      <c r="J78" s="55">
        <f t="shared" si="28"/>
        <v>22.68234680011976</v>
      </c>
      <c r="K78" s="56">
        <f t="shared" si="28"/>
        <v>45.784288587987255</v>
      </c>
      <c r="L78" s="60">
        <f t="shared" si="28"/>
        <v>85.843633836080386</v>
      </c>
      <c r="M78" s="60">
        <f t="shared" si="28"/>
        <v>148.73668648457567</v>
      </c>
      <c r="N78" s="60">
        <f t="shared" si="28"/>
        <v>237.8964772499782</v>
      </c>
      <c r="O78" s="60">
        <f t="shared" si="28"/>
        <v>419.69586255040804</v>
      </c>
      <c r="P78" s="60">
        <f t="shared" si="28"/>
        <v>714.59792645655955</v>
      </c>
      <c r="Q78" s="60">
        <f t="shared" si="28"/>
        <v>1134.352602785113</v>
      </c>
      <c r="R78" s="60">
        <f t="shared" si="28"/>
        <v>2053.8111773752071</v>
      </c>
      <c r="S78" s="60">
        <f t="shared" si="28"/>
        <v>3138.0619886408722</v>
      </c>
      <c r="T78" s="60">
        <f t="shared" si="28"/>
        <v>3138.0619886408722</v>
      </c>
      <c r="U78" s="60">
        <f t="shared" si="28"/>
        <v>3138.0619886408722</v>
      </c>
      <c r="V78" s="60">
        <f t="shared" si="28"/>
        <v>3138.0619886408722</v>
      </c>
      <c r="W78" s="60">
        <f t="shared" si="28"/>
        <v>3138.0619886408722</v>
      </c>
      <c r="X78" s="60">
        <f t="shared" si="28"/>
        <v>3138.0619886408722</v>
      </c>
      <c r="Y78" s="60">
        <f t="shared" si="28"/>
        <v>3138.0619886408722</v>
      </c>
      <c r="Z78" s="60">
        <f t="shared" si="28"/>
        <v>3138.0619886408722</v>
      </c>
      <c r="AA78" s="60">
        <f t="shared" si="28"/>
        <v>3138.0619886408722</v>
      </c>
      <c r="AB78" s="60">
        <f t="shared" si="28"/>
        <v>3138.0619886408722</v>
      </c>
      <c r="AC78" s="60">
        <f t="shared" si="28"/>
        <v>3138.0619886408722</v>
      </c>
      <c r="AD78" s="60">
        <f t="shared" si="28"/>
        <v>3138.0619886408722</v>
      </c>
      <c r="AE78" s="60">
        <f t="shared" si="28"/>
        <v>3138.0619886408722</v>
      </c>
      <c r="AF78" s="60">
        <f t="shared" si="28"/>
        <v>3138.0619886408722</v>
      </c>
      <c r="AG78" s="60">
        <f t="shared" si="28"/>
        <v>3138.0619886408722</v>
      </c>
      <c r="AH78" s="60">
        <f t="shared" si="28"/>
        <v>3138.0619886408722</v>
      </c>
    </row>
    <row r="79" spans="1:34" ht="14.45" customHeight="1">
      <c r="B79" s="229">
        <f>E79+NPV(HLOOKUP($C$3,$C$7:$E$9,2,FALSE),F79:AH79)</f>
        <v>14494.643529044841</v>
      </c>
      <c r="C79" s="229">
        <f>SUM(E79:AH79)</f>
        <v>55031.407542008863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2.2539738810549421</v>
      </c>
      <c r="I79" s="55">
        <f t="shared" si="29"/>
        <v>9.4931699651255368</v>
      </c>
      <c r="J79" s="55">
        <f t="shared" si="29"/>
        <v>22.260487422381317</v>
      </c>
      <c r="K79" s="56">
        <f t="shared" si="29"/>
        <v>45.362429210248813</v>
      </c>
      <c r="L79" s="60">
        <f t="shared" si="29"/>
        <v>85.421774458341943</v>
      </c>
      <c r="M79" s="60">
        <f t="shared" si="29"/>
        <v>148.31482710683724</v>
      </c>
      <c r="N79" s="60">
        <f t="shared" si="29"/>
        <v>237.47461787223978</v>
      </c>
      <c r="O79" s="60">
        <f t="shared" si="29"/>
        <v>419.27400317266961</v>
      </c>
      <c r="P79" s="60">
        <f t="shared" si="29"/>
        <v>714.17606707882112</v>
      </c>
      <c r="Q79" s="60">
        <f t="shared" si="29"/>
        <v>1133.9307434073746</v>
      </c>
      <c r="R79" s="60">
        <f t="shared" si="29"/>
        <v>2053.3893179974684</v>
      </c>
      <c r="S79" s="60">
        <f t="shared" si="29"/>
        <v>3137.6401292631335</v>
      </c>
      <c r="T79" s="60">
        <f t="shared" si="29"/>
        <v>3137.6401292631335</v>
      </c>
      <c r="U79" s="60">
        <f t="shared" si="29"/>
        <v>3137.6401292631335</v>
      </c>
      <c r="V79" s="60">
        <f t="shared" si="29"/>
        <v>3137.6401292631335</v>
      </c>
      <c r="W79" s="60">
        <f t="shared" si="29"/>
        <v>3137.6401292631335</v>
      </c>
      <c r="X79" s="60">
        <f t="shared" si="29"/>
        <v>3137.6401292631335</v>
      </c>
      <c r="Y79" s="60">
        <f t="shared" si="29"/>
        <v>3137.6401292631335</v>
      </c>
      <c r="Z79" s="60">
        <f t="shared" si="29"/>
        <v>3137.6401292631335</v>
      </c>
      <c r="AA79" s="60">
        <f t="shared" si="29"/>
        <v>3137.6401292631335</v>
      </c>
      <c r="AB79" s="60">
        <f t="shared" si="29"/>
        <v>3137.6401292631335</v>
      </c>
      <c r="AC79" s="60">
        <f t="shared" si="29"/>
        <v>3137.6401292631335</v>
      </c>
      <c r="AD79" s="60">
        <f t="shared" si="29"/>
        <v>3137.6401292631335</v>
      </c>
      <c r="AE79" s="60">
        <f t="shared" si="29"/>
        <v>3137.6401292631335</v>
      </c>
      <c r="AF79" s="60">
        <f t="shared" si="29"/>
        <v>3137.6401292631335</v>
      </c>
      <c r="AG79" s="60">
        <f t="shared" si="29"/>
        <v>3137.6401292631335</v>
      </c>
      <c r="AH79" s="60">
        <f t="shared" si="29"/>
        <v>3137.6401292631335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1.28199717224521E-5</v>
      </c>
      <c r="G82" s="54">
        <v>2.5234353769931799E-6</v>
      </c>
      <c r="H82" s="55">
        <v>2.41679024326565E-6</v>
      </c>
      <c r="I82" s="55">
        <v>2.6333570354510798E-4</v>
      </c>
      <c r="J82" s="55">
        <v>1.2548936748192499E-3</v>
      </c>
      <c r="K82" s="56">
        <v>3.6340741592343498E-3</v>
      </c>
      <c r="L82" s="60">
        <v>9.7019961562796308E-3</v>
      </c>
      <c r="M82" s="60">
        <v>6.7010171243328503E-2</v>
      </c>
      <c r="N82" s="60">
        <v>0.44627083674590901</v>
      </c>
      <c r="O82" s="60">
        <v>2.808973783236957</v>
      </c>
      <c r="P82" s="60">
        <v>7.7486671230711401</v>
      </c>
      <c r="Q82" s="60">
        <v>18.402712861460969</v>
      </c>
      <c r="R82" s="60">
        <v>49.89151485734503</v>
      </c>
      <c r="S82" s="60">
        <v>123.982749424055</v>
      </c>
      <c r="T82" s="60">
        <v>123.982749424055</v>
      </c>
      <c r="U82" s="60">
        <v>123.982749424055</v>
      </c>
      <c r="V82" s="60">
        <v>123.982749424055</v>
      </c>
      <c r="W82" s="60">
        <v>123.982749424055</v>
      </c>
      <c r="X82" s="60">
        <v>123.982749424055</v>
      </c>
      <c r="Y82" s="60">
        <v>123.982749424055</v>
      </c>
      <c r="Z82" s="60">
        <v>123.982749424055</v>
      </c>
      <c r="AA82" s="60">
        <v>123.982749424055</v>
      </c>
      <c r="AB82" s="60">
        <v>123.982749424055</v>
      </c>
      <c r="AC82" s="60">
        <v>123.982749424055</v>
      </c>
      <c r="AD82" s="60">
        <v>123.982749424055</v>
      </c>
      <c r="AE82" s="60">
        <v>123.982749424055</v>
      </c>
      <c r="AF82" s="60">
        <v>123.982749424055</v>
      </c>
      <c r="AG82" s="60">
        <v>123.982749424055</v>
      </c>
      <c r="AH82" s="60">
        <v>123.982749424055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2.2453908324406222</v>
      </c>
      <c r="H84" s="230">
        <f>IF(SUM($E76:H76)&lt;=0,0,-PMT($C$8,VLOOKUP($B74,$B$11:$C$16,2,FALSE),$B76))</f>
        <v>2.2453908324406222</v>
      </c>
      <c r="I84" s="230">
        <f>IF(SUM($E76:I76)&lt;=0,0,-PMT($C$8,VLOOKUP($B74,$B$11:$C$16,2,FALSE),$B76))</f>
        <v>2.2453908324406222</v>
      </c>
      <c r="J84" s="230">
        <f>IF(SUM($E76:J76)&lt;=0,0,-PMT($C$8,VLOOKUP($B74,$B$11:$C$16,2,FALSE),$B76))</f>
        <v>2.2453908324406222</v>
      </c>
      <c r="K84" s="56">
        <f>IF(SUM($E76:K76)&lt;=0,0,-PMT($C$8,VLOOKUP($B74,$B$11:$C$16,2,FALSE),$B76))</f>
        <v>2.2453908324406222</v>
      </c>
      <c r="L84" s="60">
        <f>IF(SUM($E76:L76)&lt;=0,0,-PMT($C$8,VLOOKUP($B74,$B$11:$C$16,2,FALSE),$B76))</f>
        <v>2.2453908324406222</v>
      </c>
      <c r="M84" s="60">
        <f>IF(SUM($E76:M76)&lt;=0,0,-PMT($C$8,VLOOKUP($B74,$B$11:$C$16,2,FALSE),$B76))</f>
        <v>2.2453908324406222</v>
      </c>
      <c r="N84" s="60">
        <f>IF(SUM($E76:N76)&lt;=0,0,-PMT($C$8,VLOOKUP($B74,$B$11:$C$16,2,FALSE),$B76))</f>
        <v>2.2453908324406222</v>
      </c>
      <c r="O84" s="60">
        <f>IF(SUM($E76:O76)&lt;=0,0,-PMT($C$8,VLOOKUP($B74,$B$11:$C$16,2,FALSE),$B76))</f>
        <v>2.2453908324406222</v>
      </c>
      <c r="P84" s="60">
        <f>IF(SUM($E76:P76)&lt;=0,0,-PMT($C$8,VLOOKUP($B74,$B$11:$C$16,2,FALSE),$B76))</f>
        <v>2.2453908324406222</v>
      </c>
      <c r="Q84" s="60">
        <f>IF(SUM($E76:Q76)&lt;=0,0,-PMT($C$8,VLOOKUP($B74,$B$11:$C$16,2,FALSE),$B76))</f>
        <v>2.2453908324406222</v>
      </c>
      <c r="R84" s="60">
        <f>IF(SUM($E76:R76)&lt;=0,0,-PMT($C$8,VLOOKUP($B74,$B$11:$C$16,2,FALSE),$B76))</f>
        <v>2.2453908324406222</v>
      </c>
      <c r="S84" s="60">
        <f>IF(SUM($E76:S76)&lt;=0,0,-PMT($C$8,VLOOKUP($B74,$B$11:$C$16,2,FALSE),$B76))</f>
        <v>2.2453908324406222</v>
      </c>
      <c r="T84" s="60">
        <f>IF(SUM($E76:T76)&lt;=0,0,-PMT($C$8,VLOOKUP($B74,$B$11:$C$16,2,FALSE),$B76))</f>
        <v>2.2453908324406222</v>
      </c>
      <c r="U84" s="60">
        <f>IF(SUM($E76:U76)&lt;=0,0,-PMT($C$8,VLOOKUP($B74,$B$11:$C$16,2,FALSE),$B76))</f>
        <v>2.2453908324406222</v>
      </c>
      <c r="V84" s="60">
        <f>IF(SUM($E76:V76)&lt;=0,0,-PMT($C$8,VLOOKUP($B74,$B$11:$C$16,2,FALSE),$B76))</f>
        <v>2.2453908324406222</v>
      </c>
      <c r="W84" s="60">
        <f>IF(SUM($E76:W76)&lt;=0,0,-PMT($C$8,VLOOKUP($B74,$B$11:$C$16,2,FALSE),$B76))</f>
        <v>2.2453908324406222</v>
      </c>
      <c r="X84" s="60">
        <f>IF(SUM($E76:X76)&lt;=0,0,-PMT($C$8,VLOOKUP($B74,$B$11:$C$16,2,FALSE),$B76))</f>
        <v>2.2453908324406222</v>
      </c>
      <c r="Y84" s="60">
        <f>IF(SUM($E76:Y76)&lt;=0,0,-PMT($C$8,VLOOKUP($B74,$B$11:$C$16,2,FALSE),$B76))</f>
        <v>2.2453908324406222</v>
      </c>
      <c r="Z84" s="60">
        <f>IF(SUM($E76:Z76)&lt;=0,0,-PMT($C$8,VLOOKUP($B74,$B$11:$C$16,2,FALSE),$B76))</f>
        <v>2.2453908324406222</v>
      </c>
      <c r="AA84" s="60">
        <f>IF(SUM($E76:AA76)&lt;=0,0,-PMT($C$8,VLOOKUP($B74,$B$11:$C$16,2,FALSE),$B76))</f>
        <v>2.2453908324406222</v>
      </c>
      <c r="AB84" s="60">
        <f>IF(SUM($E76:AB76)&lt;=0,0,-PMT($C$8,VLOOKUP($B74,$B$11:$C$16,2,FALSE),$B76))</f>
        <v>2.2453908324406222</v>
      </c>
      <c r="AC84" s="60">
        <f>IF(SUM($E76:AC76)&lt;=0,0,-PMT($C$8,VLOOKUP($B74,$B$11:$C$16,2,FALSE),$B76))</f>
        <v>2.2453908324406222</v>
      </c>
      <c r="AD84" s="60">
        <f>IF(SUM($E76:AD76)&lt;=0,0,-PMT($C$8,VLOOKUP($B74,$B$11:$C$16,2,FALSE),$B76))</f>
        <v>2.2453908324406222</v>
      </c>
      <c r="AE84" s="60">
        <f>IF(SUM($E76:AE76)&lt;=0,0,-PMT($C$8,VLOOKUP($B74,$B$11:$C$16,2,FALSE),$B76))</f>
        <v>2.2453908324406222</v>
      </c>
      <c r="AF84" s="60">
        <f>IF(SUM($E76:AF76)&lt;=0,0,-PMT($C$8,VLOOKUP($B74,$B$11:$C$16,2,FALSE),$B76))</f>
        <v>2.2453908324406222</v>
      </c>
      <c r="AG84" s="60">
        <f>IF(SUM($E76:AG76)&lt;=0,0,-PMT($C$8,VLOOKUP($B74,$B$11:$C$16,2,FALSE),$B76))</f>
        <v>2.2453908324406222</v>
      </c>
      <c r="AH84" s="60">
        <f>IF(SUM($E76:AH76)&lt;=0,0,-PMT($C$8,VLOOKUP($B74,$B$11:$C$16,2,FALSE),$B76))</f>
        <v>2.2453908324406222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2.2453908324406222</v>
      </c>
      <c r="H85" s="230">
        <f t="shared" si="30"/>
        <v>2.6672502101790636</v>
      </c>
      <c r="I85" s="230">
        <f t="shared" si="30"/>
        <v>2.6672502101790636</v>
      </c>
      <c r="J85" s="230">
        <f t="shared" si="30"/>
        <v>2.6672502101790636</v>
      </c>
      <c r="K85" s="56">
        <f t="shared" si="30"/>
        <v>2.6672502101790636</v>
      </c>
      <c r="L85" s="60">
        <f t="shared" si="30"/>
        <v>2.6672502101790636</v>
      </c>
      <c r="M85" s="60">
        <f t="shared" si="30"/>
        <v>2.6672502101790636</v>
      </c>
      <c r="N85" s="60">
        <f t="shared" si="30"/>
        <v>2.6672502101790636</v>
      </c>
      <c r="O85" s="60">
        <f t="shared" si="30"/>
        <v>2.6672502101790636</v>
      </c>
      <c r="P85" s="60">
        <f t="shared" si="30"/>
        <v>2.6672502101790636</v>
      </c>
      <c r="Q85" s="60">
        <f t="shared" si="30"/>
        <v>2.6672502101790636</v>
      </c>
      <c r="R85" s="60">
        <f t="shared" si="30"/>
        <v>2.6672502101790636</v>
      </c>
      <c r="S85" s="60">
        <f t="shared" si="30"/>
        <v>2.6672502101790636</v>
      </c>
      <c r="T85" s="60">
        <f t="shared" si="30"/>
        <v>2.6672502101790636</v>
      </c>
      <c r="U85" s="60">
        <f t="shared" si="30"/>
        <v>2.6672502101790636</v>
      </c>
      <c r="V85" s="60">
        <f t="shared" si="30"/>
        <v>2.6672502101790636</v>
      </c>
      <c r="W85" s="60">
        <f t="shared" si="30"/>
        <v>2.6672502101790636</v>
      </c>
      <c r="X85" s="60">
        <f t="shared" si="30"/>
        <v>2.6672502101790636</v>
      </c>
      <c r="Y85" s="60">
        <f t="shared" si="30"/>
        <v>2.6672502101790636</v>
      </c>
      <c r="Z85" s="60">
        <f t="shared" si="30"/>
        <v>2.6672502101790636</v>
      </c>
      <c r="AA85" s="60">
        <f t="shared" si="30"/>
        <v>2.6672502101790636</v>
      </c>
      <c r="AB85" s="60">
        <f t="shared" si="30"/>
        <v>2.6672502101790636</v>
      </c>
      <c r="AC85" s="60">
        <f t="shared" si="30"/>
        <v>2.6672502101790636</v>
      </c>
      <c r="AD85" s="60">
        <f t="shared" si="30"/>
        <v>2.6672502101790636</v>
      </c>
      <c r="AE85" s="60">
        <f t="shared" si="30"/>
        <v>2.6672502101790636</v>
      </c>
      <c r="AF85" s="60">
        <f t="shared" si="30"/>
        <v>2.6672502101790636</v>
      </c>
      <c r="AG85" s="60">
        <f t="shared" si="30"/>
        <v>2.6672502101790636</v>
      </c>
      <c r="AH85" s="60">
        <f t="shared" si="30"/>
        <v>2.6672502101790636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1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Yes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36.846831840199272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42.185937773844145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4.4167225226142186</v>
      </c>
      <c r="C90" s="229">
        <f t="shared" ref="C90:C91" si="33">SUM(E90:AH90)</f>
        <v>11.390203198937918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0.42185937773844145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14535.907083407659</v>
      </c>
      <c r="C91" s="229">
        <f t="shared" si="33"/>
        <v>55084.983682981656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2.6758332587933835</v>
      </c>
      <c r="I91" s="230">
        <f t="shared" si="35"/>
        <v>9.9150293428639777</v>
      </c>
      <c r="J91" s="230">
        <f t="shared" si="35"/>
        <v>22.68234680011976</v>
      </c>
      <c r="K91" s="56">
        <f t="shared" si="35"/>
        <v>45.784288587987255</v>
      </c>
      <c r="L91" s="60">
        <f t="shared" si="35"/>
        <v>85.843633836080386</v>
      </c>
      <c r="M91" s="60">
        <f t="shared" si="35"/>
        <v>148.73668648457567</v>
      </c>
      <c r="N91" s="60">
        <f t="shared" si="35"/>
        <v>237.8964772499782</v>
      </c>
      <c r="O91" s="60">
        <f t="shared" si="35"/>
        <v>419.69586255040804</v>
      </c>
      <c r="P91" s="60">
        <f t="shared" si="35"/>
        <v>714.59792645655955</v>
      </c>
      <c r="Q91" s="60">
        <f t="shared" si="35"/>
        <v>1134.352602785113</v>
      </c>
      <c r="R91" s="60">
        <f t="shared" si="35"/>
        <v>2053.8111773752071</v>
      </c>
      <c r="S91" s="60">
        <f t="shared" si="35"/>
        <v>3138.0619886408722</v>
      </c>
      <c r="T91" s="60">
        <f t="shared" si="35"/>
        <v>3138.0619886408722</v>
      </c>
      <c r="U91" s="60">
        <f t="shared" si="35"/>
        <v>3138.0619886408722</v>
      </c>
      <c r="V91" s="60">
        <f t="shared" si="35"/>
        <v>3138.0619886408722</v>
      </c>
      <c r="W91" s="60">
        <f t="shared" si="35"/>
        <v>3138.0619886408722</v>
      </c>
      <c r="X91" s="60">
        <f t="shared" si="35"/>
        <v>3138.0619886408722</v>
      </c>
      <c r="Y91" s="60">
        <f t="shared" si="35"/>
        <v>3138.0619886408722</v>
      </c>
      <c r="Z91" s="60">
        <f t="shared" si="35"/>
        <v>3138.0619886408722</v>
      </c>
      <c r="AA91" s="60">
        <f t="shared" si="35"/>
        <v>3138.0619886408722</v>
      </c>
      <c r="AB91" s="60">
        <f t="shared" si="35"/>
        <v>3138.0619886408722</v>
      </c>
      <c r="AC91" s="60">
        <f t="shared" si="35"/>
        <v>3138.0619886408722</v>
      </c>
      <c r="AD91" s="60">
        <f t="shared" si="35"/>
        <v>3138.0619886408722</v>
      </c>
      <c r="AE91" s="60">
        <f t="shared" si="35"/>
        <v>3138.0619886408722</v>
      </c>
      <c r="AF91" s="60">
        <f t="shared" si="35"/>
        <v>3138.0619886408722</v>
      </c>
      <c r="AG91" s="60">
        <f t="shared" si="35"/>
        <v>3138.0619886408722</v>
      </c>
      <c r="AH91" s="60">
        <f t="shared" si="35"/>
        <v>3138.0619886408722</v>
      </c>
    </row>
    <row r="92" spans="1:34" ht="14.45" customHeight="1">
      <c r="A92" s="237"/>
      <c r="B92" s="229">
        <f>E92+NPV(HLOOKUP($C$3,$C$7:$E$9,2,FALSE),F92:AH92)</f>
        <v>14494.643529044841</v>
      </c>
      <c r="C92" s="229">
        <f>SUM(E92:AH92)</f>
        <v>55031.407542008863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-42.185937773844145</v>
      </c>
      <c r="H92" s="55">
        <f t="shared" si="36"/>
        <v>2.2539738810549421</v>
      </c>
      <c r="I92" s="55">
        <f t="shared" si="36"/>
        <v>9.4931699651255368</v>
      </c>
      <c r="J92" s="55">
        <f t="shared" si="36"/>
        <v>22.260487422381317</v>
      </c>
      <c r="K92" s="56">
        <f t="shared" si="36"/>
        <v>45.362429210248813</v>
      </c>
      <c r="L92" s="45">
        <f t="shared" si="36"/>
        <v>85.421774458341943</v>
      </c>
      <c r="M92" s="60">
        <f t="shared" si="36"/>
        <v>148.31482710683724</v>
      </c>
      <c r="N92" s="60">
        <f t="shared" si="36"/>
        <v>237.47461787223978</v>
      </c>
      <c r="O92" s="60">
        <f t="shared" si="36"/>
        <v>419.27400317266961</v>
      </c>
      <c r="P92" s="60">
        <f t="shared" si="36"/>
        <v>714.17606707882112</v>
      </c>
      <c r="Q92" s="60">
        <f t="shared" si="36"/>
        <v>1133.9307434073746</v>
      </c>
      <c r="R92" s="60">
        <f t="shared" si="36"/>
        <v>2053.3893179974684</v>
      </c>
      <c r="S92" s="60">
        <f t="shared" si="36"/>
        <v>3137.6401292631335</v>
      </c>
      <c r="T92" s="60">
        <f t="shared" si="36"/>
        <v>3137.6401292631335</v>
      </c>
      <c r="U92" s="60">
        <f t="shared" si="36"/>
        <v>3137.6401292631335</v>
      </c>
      <c r="V92" s="60">
        <f t="shared" si="36"/>
        <v>3137.6401292631335</v>
      </c>
      <c r="W92" s="60">
        <f t="shared" si="36"/>
        <v>3137.6401292631335</v>
      </c>
      <c r="X92" s="60">
        <f t="shared" si="36"/>
        <v>3137.6401292631335</v>
      </c>
      <c r="Y92" s="60">
        <f t="shared" si="36"/>
        <v>3137.6401292631335</v>
      </c>
      <c r="Z92" s="60">
        <f t="shared" si="36"/>
        <v>3137.6401292631335</v>
      </c>
      <c r="AA92" s="60">
        <f t="shared" si="36"/>
        <v>3137.6401292631335</v>
      </c>
      <c r="AB92" s="60">
        <f t="shared" si="36"/>
        <v>3137.6401292631335</v>
      </c>
      <c r="AC92" s="60">
        <f t="shared" si="36"/>
        <v>3137.6401292631335</v>
      </c>
      <c r="AD92" s="60">
        <f t="shared" si="36"/>
        <v>3137.6401292631335</v>
      </c>
      <c r="AE92" s="60">
        <f t="shared" si="36"/>
        <v>3137.6401292631335</v>
      </c>
      <c r="AF92" s="60">
        <f t="shared" si="36"/>
        <v>3137.6401292631335</v>
      </c>
      <c r="AG92" s="60">
        <f t="shared" si="36"/>
        <v>3137.6401292631335</v>
      </c>
      <c r="AH92" s="60">
        <f t="shared" si="36"/>
        <v>3137.6401292631335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7.9121458489475449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0.94840590162028482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8926.2432399292793</v>
      </c>
      <c r="C98" s="229">
        <f t="shared" si="38"/>
        <v>33407.627823580093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2.5970023217046472</v>
      </c>
      <c r="I98" s="55">
        <f t="shared" si="39"/>
        <v>9.6823105857784064</v>
      </c>
      <c r="J98" s="55">
        <f t="shared" si="39"/>
        <v>21.788770324523608</v>
      </c>
      <c r="K98" s="56">
        <f t="shared" si="39"/>
        <v>42.400961859686852</v>
      </c>
      <c r="L98" s="60">
        <f t="shared" si="39"/>
        <v>76.864827186393313</v>
      </c>
      <c r="M98" s="60">
        <f t="shared" si="39"/>
        <v>125.03636785379683</v>
      </c>
      <c r="N98" s="60">
        <f t="shared" si="39"/>
        <v>189.85283631016912</v>
      </c>
      <c r="O98" s="60">
        <f t="shared" si="39"/>
        <v>320.63352960404893</v>
      </c>
      <c r="P98" s="60">
        <f t="shared" si="39"/>
        <v>517.14877790896799</v>
      </c>
      <c r="Q98" s="60">
        <f t="shared" si="39"/>
        <v>779.78846819582111</v>
      </c>
      <c r="R98" s="60">
        <f t="shared" si="39"/>
        <v>1295.7114375280873</v>
      </c>
      <c r="S98" s="60">
        <f t="shared" si="39"/>
        <v>1876.632658368819</v>
      </c>
      <c r="T98" s="60">
        <f t="shared" si="39"/>
        <v>1876.632658368819</v>
      </c>
      <c r="U98" s="60">
        <f t="shared" si="39"/>
        <v>1876.632658368819</v>
      </c>
      <c r="V98" s="60">
        <f t="shared" si="39"/>
        <v>1876.632658368819</v>
      </c>
      <c r="W98" s="60">
        <f t="shared" si="39"/>
        <v>1876.632658368819</v>
      </c>
      <c r="X98" s="60">
        <f t="shared" si="39"/>
        <v>1876.632658368819</v>
      </c>
      <c r="Y98" s="60">
        <f t="shared" si="39"/>
        <v>1876.632658368819</v>
      </c>
      <c r="Z98" s="60">
        <f t="shared" si="39"/>
        <v>1876.632658368819</v>
      </c>
      <c r="AA98" s="60">
        <f t="shared" si="39"/>
        <v>1876.632658368819</v>
      </c>
      <c r="AB98" s="60">
        <f t="shared" si="39"/>
        <v>1876.632658368819</v>
      </c>
      <c r="AC98" s="60">
        <f t="shared" si="39"/>
        <v>1876.632658368819</v>
      </c>
      <c r="AD98" s="60">
        <f t="shared" si="39"/>
        <v>1876.632658368819</v>
      </c>
      <c r="AE98" s="60">
        <f t="shared" si="39"/>
        <v>1876.632658368819</v>
      </c>
      <c r="AF98" s="60">
        <f t="shared" si="39"/>
        <v>1876.632658368819</v>
      </c>
      <c r="AG98" s="60">
        <f t="shared" si="39"/>
        <v>1876.632658368819</v>
      </c>
      <c r="AH98" s="60">
        <f t="shared" si="39"/>
        <v>1876.632658368819</v>
      </c>
    </row>
    <row r="99" spans="1:34" ht="14.45" customHeight="1">
      <c r="B99" s="229">
        <f>E99+NPV(HLOOKUP($C$3,$C$7:$E$9,2,FALSE),F99:AH99)</f>
        <v>8917.3826881787099</v>
      </c>
      <c r="C99" s="229">
        <f>SUM(E99:AH99)</f>
        <v>33396.123381536367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2.5064161638800466</v>
      </c>
      <c r="I99" s="55">
        <f t="shared" si="40"/>
        <v>9.5917244279538068</v>
      </c>
      <c r="J99" s="55">
        <f t="shared" si="40"/>
        <v>21.698184166699008</v>
      </c>
      <c r="K99" s="56">
        <f t="shared" si="40"/>
        <v>42.310375701862249</v>
      </c>
      <c r="L99" s="45">
        <f t="shared" si="40"/>
        <v>76.77424102856871</v>
      </c>
      <c r="M99" s="45">
        <f t="shared" si="40"/>
        <v>124.94578169597223</v>
      </c>
      <c r="N99" s="45">
        <f t="shared" si="40"/>
        <v>189.76225015234454</v>
      </c>
      <c r="O99" s="45">
        <f t="shared" si="40"/>
        <v>320.54294344622434</v>
      </c>
      <c r="P99" s="45">
        <f t="shared" si="40"/>
        <v>517.05819175114334</v>
      </c>
      <c r="Q99" s="45">
        <f t="shared" si="40"/>
        <v>779.69788203799646</v>
      </c>
      <c r="R99" s="45">
        <f t="shared" si="40"/>
        <v>1295.6208513702627</v>
      </c>
      <c r="S99" s="45">
        <f t="shared" si="40"/>
        <v>1876.5420722109943</v>
      </c>
      <c r="T99" s="45">
        <f t="shared" si="40"/>
        <v>1876.5420722109943</v>
      </c>
      <c r="U99" s="45">
        <f t="shared" si="40"/>
        <v>1876.5420722109943</v>
      </c>
      <c r="V99" s="45">
        <f t="shared" si="40"/>
        <v>1876.5420722109943</v>
      </c>
      <c r="W99" s="45">
        <f t="shared" si="40"/>
        <v>1876.5420722109943</v>
      </c>
      <c r="X99" s="45">
        <f t="shared" si="40"/>
        <v>1876.5420722109943</v>
      </c>
      <c r="Y99" s="45">
        <f t="shared" si="40"/>
        <v>1876.5420722109943</v>
      </c>
      <c r="Z99" s="45">
        <f t="shared" si="40"/>
        <v>1876.5420722109943</v>
      </c>
      <c r="AA99" s="45">
        <f t="shared" si="40"/>
        <v>1876.5420722109943</v>
      </c>
      <c r="AB99" s="45">
        <f t="shared" si="40"/>
        <v>1876.5420722109943</v>
      </c>
      <c r="AC99" s="45">
        <f t="shared" si="40"/>
        <v>1876.5420722109943</v>
      </c>
      <c r="AD99" s="45">
        <f t="shared" si="40"/>
        <v>1876.5420722109943</v>
      </c>
      <c r="AE99" s="45">
        <f t="shared" si="40"/>
        <v>1876.5420722109943</v>
      </c>
      <c r="AF99" s="45">
        <f t="shared" si="40"/>
        <v>1876.5420722109943</v>
      </c>
      <c r="AG99" s="45">
        <f t="shared" si="40"/>
        <v>1876.5420722109943</v>
      </c>
      <c r="AH99" s="45">
        <f t="shared" si="40"/>
        <v>1876.5420722109943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1.28199717224521E-5</v>
      </c>
      <c r="G102" s="54">
        <v>7.4839762349405495E-2</v>
      </c>
      <c r="H102" s="55">
        <v>7.8833353878979898E-2</v>
      </c>
      <c r="I102" s="55">
        <v>0.232982092789117</v>
      </c>
      <c r="J102" s="55">
        <v>0.89483136927096996</v>
      </c>
      <c r="K102" s="56">
        <v>3.386960802459642</v>
      </c>
      <c r="L102" s="45">
        <v>8.9885086458433516</v>
      </c>
      <c r="M102" s="45">
        <v>23.767328802022181</v>
      </c>
      <c r="N102" s="45">
        <v>48.489911776554969</v>
      </c>
      <c r="O102" s="45">
        <v>101.8713067295961</v>
      </c>
      <c r="P102" s="45">
        <v>205.19781567066281</v>
      </c>
      <c r="Q102" s="45">
        <v>372.96684745075288</v>
      </c>
      <c r="R102" s="45">
        <v>807.99125470446484</v>
      </c>
      <c r="S102" s="45">
        <v>1385.4120796961081</v>
      </c>
      <c r="T102" s="45">
        <v>1385.4120796961081</v>
      </c>
      <c r="U102" s="45">
        <v>1385.4120796961081</v>
      </c>
      <c r="V102" s="45">
        <v>1385.4120796961081</v>
      </c>
      <c r="W102" s="45">
        <v>1385.4120796961081</v>
      </c>
      <c r="X102" s="45">
        <v>1385.4120796961081</v>
      </c>
      <c r="Y102" s="45">
        <v>1385.4120796961081</v>
      </c>
      <c r="Z102" s="45">
        <v>1385.4120796961081</v>
      </c>
      <c r="AA102" s="45">
        <v>1385.4120796961081</v>
      </c>
      <c r="AB102" s="45">
        <v>1385.4120796961081</v>
      </c>
      <c r="AC102" s="45">
        <v>1385.4120796961081</v>
      </c>
      <c r="AD102" s="45">
        <v>1385.4120796961081</v>
      </c>
      <c r="AE102" s="45">
        <v>1385.4120796961081</v>
      </c>
      <c r="AF102" s="45">
        <v>1385.4120796961081</v>
      </c>
      <c r="AG102" s="45">
        <v>1385.4120796961081</v>
      </c>
      <c r="AH102" s="45">
        <v>1385.4120796961081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0.48215433639474226</v>
      </c>
      <c r="H104" s="230">
        <f>IF(SUM($E96:H96)&lt;=0,0,-PMT($C$8,VLOOKUP($B94,$B$11:$C$16,2,FALSE),$B96))</f>
        <v>0.48215433639474226</v>
      </c>
      <c r="I104" s="230">
        <f>IF(SUM($E96:I96)&lt;=0,0,-PMT($C$8,VLOOKUP($B94,$B$11:$C$16,2,FALSE),$B96))</f>
        <v>0.48215433639474226</v>
      </c>
      <c r="J104" s="230">
        <f>IF(SUM($E96:J96)&lt;=0,0,-PMT($C$8,VLOOKUP($B94,$B$11:$C$16,2,FALSE),$B96))</f>
        <v>0.48215433639474226</v>
      </c>
      <c r="K104" s="56">
        <f>IF(SUM($E96:K96)&lt;=0,0,-PMT($C$8,VLOOKUP($B94,$B$11:$C$16,2,FALSE),$B96))</f>
        <v>0.48215433639474226</v>
      </c>
      <c r="L104" s="60">
        <f>IF(SUM($E96:L96)&lt;=0,0,-PMT($C$8,VLOOKUP($B94,$B$11:$C$16,2,FALSE),$B96))</f>
        <v>0.48215433639474226</v>
      </c>
      <c r="M104" s="60">
        <f>IF(SUM($E96:M96)&lt;=0,0,-PMT($C$8,VLOOKUP($B94,$B$11:$C$16,2,FALSE),$B96))</f>
        <v>0.48215433639474226</v>
      </c>
      <c r="N104" s="60">
        <f>IF(SUM($E96:N96)&lt;=0,0,-PMT($C$8,VLOOKUP($B94,$B$11:$C$16,2,FALSE),$B96))</f>
        <v>0.48215433639474226</v>
      </c>
      <c r="O104" s="60">
        <f>IF(SUM($E96:O96)&lt;=0,0,-PMT($C$8,VLOOKUP($B94,$B$11:$C$16,2,FALSE),$B96))</f>
        <v>0.48215433639474226</v>
      </c>
      <c r="P104" s="60">
        <f>IF(SUM($E96:P96)&lt;=0,0,-PMT($C$8,VLOOKUP($B94,$B$11:$C$16,2,FALSE),$B96))</f>
        <v>0.48215433639474226</v>
      </c>
      <c r="Q104" s="60">
        <f>IF(SUM($E96:Q96)&lt;=0,0,-PMT($C$8,VLOOKUP($B94,$B$11:$C$16,2,FALSE),$B96))</f>
        <v>0.48215433639474226</v>
      </c>
      <c r="R104" s="60">
        <f>IF(SUM($E96:R96)&lt;=0,0,-PMT($C$8,VLOOKUP($B94,$B$11:$C$16,2,FALSE),$B96))</f>
        <v>0.48215433639474226</v>
      </c>
      <c r="S104" s="60">
        <f>IF(SUM($E96:S96)&lt;=0,0,-PMT($C$8,VLOOKUP($B94,$B$11:$C$16,2,FALSE),$B96))</f>
        <v>0.48215433639474226</v>
      </c>
      <c r="T104" s="60">
        <f>IF(SUM($E96:T96)&lt;=0,0,-PMT($C$8,VLOOKUP($B94,$B$11:$C$16,2,FALSE),$B96))</f>
        <v>0.48215433639474226</v>
      </c>
      <c r="U104" s="60">
        <f>IF(SUM($E96:U96)&lt;=0,0,-PMT($C$8,VLOOKUP($B94,$B$11:$C$16,2,FALSE),$B96))</f>
        <v>0.48215433639474226</v>
      </c>
      <c r="V104" s="60">
        <f>IF(SUM($E96:V96)&lt;=0,0,-PMT($C$8,VLOOKUP($B94,$B$11:$C$16,2,FALSE),$B96))</f>
        <v>0.48215433639474226</v>
      </c>
      <c r="W104" s="60">
        <f>IF(SUM($E96:W96)&lt;=0,0,-PMT($C$8,VLOOKUP($B94,$B$11:$C$16,2,FALSE),$B96))</f>
        <v>0.48215433639474226</v>
      </c>
      <c r="X104" s="60">
        <f>IF(SUM($E96:X96)&lt;=0,0,-PMT($C$8,VLOOKUP($B94,$B$11:$C$16,2,FALSE),$B96))</f>
        <v>0.48215433639474226</v>
      </c>
      <c r="Y104" s="60">
        <f>IF(SUM($E96:Y96)&lt;=0,0,-PMT($C$8,VLOOKUP($B94,$B$11:$C$16,2,FALSE),$B96))</f>
        <v>0.48215433639474226</v>
      </c>
      <c r="Z104" s="60">
        <f>IF(SUM($E96:Z96)&lt;=0,0,-PMT($C$8,VLOOKUP($B94,$B$11:$C$16,2,FALSE),$B96))</f>
        <v>0.48215433639474226</v>
      </c>
      <c r="AA104" s="60">
        <f>IF(SUM($E96:AA96)&lt;=0,0,-PMT($C$8,VLOOKUP($B94,$B$11:$C$16,2,FALSE),$B96))</f>
        <v>0.48215433639474226</v>
      </c>
      <c r="AB104" s="60">
        <f>IF(SUM($E96:AB96)&lt;=0,0,-PMT($C$8,VLOOKUP($B94,$B$11:$C$16,2,FALSE),$B96))</f>
        <v>0.48215433639474226</v>
      </c>
      <c r="AC104" s="60">
        <f>IF(SUM($E96:AC96)&lt;=0,0,-PMT($C$8,VLOOKUP($B94,$B$11:$C$16,2,FALSE),$B96))</f>
        <v>0.48215433639474226</v>
      </c>
      <c r="AD104" s="60">
        <f>IF(SUM($E96:AD96)&lt;=0,0,-PMT($C$8,VLOOKUP($B94,$B$11:$C$16,2,FALSE),$B96))</f>
        <v>0.48215433639474226</v>
      </c>
      <c r="AE104" s="60">
        <f>IF(SUM($E96:AE96)&lt;=0,0,-PMT($C$8,VLOOKUP($B94,$B$11:$C$16,2,FALSE),$B96))</f>
        <v>0.48215433639474226</v>
      </c>
      <c r="AF104" s="60">
        <f>IF(SUM($E96:AF96)&lt;=0,0,-PMT($C$8,VLOOKUP($B94,$B$11:$C$16,2,FALSE),$B96))</f>
        <v>0.48215433639474226</v>
      </c>
      <c r="AG104" s="60">
        <f>IF(SUM($E96:AG96)&lt;=0,0,-PMT($C$8,VLOOKUP($B94,$B$11:$C$16,2,FALSE),$B96))</f>
        <v>0.48215433639474226</v>
      </c>
      <c r="AH104" s="60">
        <f>IF(SUM($E96:AH96)&lt;=0,0,-PMT($C$8,VLOOKUP($B94,$B$11:$C$16,2,FALSE),$B96))</f>
        <v>0.48215433639474226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0.48215433639474226</v>
      </c>
      <c r="H105" s="230">
        <f t="shared" si="41"/>
        <v>0.5727404942193427</v>
      </c>
      <c r="I105" s="230">
        <f t="shared" si="41"/>
        <v>0.5727404942193427</v>
      </c>
      <c r="J105" s="230">
        <f t="shared" si="41"/>
        <v>0.5727404942193427</v>
      </c>
      <c r="K105" s="56">
        <f t="shared" si="41"/>
        <v>0.5727404942193427</v>
      </c>
      <c r="L105" s="60">
        <f t="shared" si="41"/>
        <v>0.5727404942193427</v>
      </c>
      <c r="M105" s="60">
        <f t="shared" si="41"/>
        <v>0.5727404942193427</v>
      </c>
      <c r="N105" s="60">
        <f t="shared" si="41"/>
        <v>0.5727404942193427</v>
      </c>
      <c r="O105" s="60">
        <f t="shared" si="41"/>
        <v>0.5727404942193427</v>
      </c>
      <c r="P105" s="60">
        <f t="shared" si="41"/>
        <v>0.5727404942193427</v>
      </c>
      <c r="Q105" s="60">
        <f t="shared" si="41"/>
        <v>0.5727404942193427</v>
      </c>
      <c r="R105" s="60">
        <f t="shared" si="41"/>
        <v>0.5727404942193427</v>
      </c>
      <c r="S105" s="60">
        <f t="shared" si="41"/>
        <v>0.5727404942193427</v>
      </c>
      <c r="T105" s="60">
        <f t="shared" si="41"/>
        <v>0.5727404942193427</v>
      </c>
      <c r="U105" s="60">
        <f t="shared" si="41"/>
        <v>0.5727404942193427</v>
      </c>
      <c r="V105" s="60">
        <f t="shared" si="41"/>
        <v>0.5727404942193427</v>
      </c>
      <c r="W105" s="60">
        <f t="shared" si="41"/>
        <v>0.5727404942193427</v>
      </c>
      <c r="X105" s="60">
        <f t="shared" si="41"/>
        <v>0.5727404942193427</v>
      </c>
      <c r="Y105" s="60">
        <f t="shared" si="41"/>
        <v>0.5727404942193427</v>
      </c>
      <c r="Z105" s="60">
        <f t="shared" si="41"/>
        <v>0.5727404942193427</v>
      </c>
      <c r="AA105" s="60">
        <f t="shared" si="41"/>
        <v>0.5727404942193427</v>
      </c>
      <c r="AB105" s="60">
        <f t="shared" si="41"/>
        <v>0.5727404942193427</v>
      </c>
      <c r="AC105" s="60">
        <f t="shared" si="41"/>
        <v>0.5727404942193427</v>
      </c>
      <c r="AD105" s="60">
        <f t="shared" si="41"/>
        <v>0.5727404942193427</v>
      </c>
      <c r="AE105" s="60">
        <f t="shared" si="41"/>
        <v>0.5727404942193427</v>
      </c>
      <c r="AF105" s="60">
        <f t="shared" si="41"/>
        <v>0.5727404942193427</v>
      </c>
      <c r="AG105" s="60">
        <f t="shared" si="41"/>
        <v>0.5727404942193427</v>
      </c>
      <c r="AH105" s="60">
        <f t="shared" si="41"/>
        <v>0.5727404942193427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7.9121458489475449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0.94840590162028482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8926.2432399292793</v>
      </c>
      <c r="C111" s="229">
        <f t="shared" si="44"/>
        <v>33407.627823580093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2.5970023217046472</v>
      </c>
      <c r="I111" s="230">
        <f t="shared" si="46"/>
        <v>9.6823105857784064</v>
      </c>
      <c r="J111" s="230">
        <f t="shared" si="46"/>
        <v>21.788770324523608</v>
      </c>
      <c r="K111" s="56">
        <f t="shared" si="46"/>
        <v>42.400961859686852</v>
      </c>
      <c r="L111" s="60">
        <f t="shared" si="46"/>
        <v>76.864827186393313</v>
      </c>
      <c r="M111" s="60">
        <f t="shared" si="46"/>
        <v>125.03636785379683</v>
      </c>
      <c r="N111" s="60">
        <f t="shared" si="46"/>
        <v>189.85283631016912</v>
      </c>
      <c r="O111" s="60">
        <f t="shared" si="46"/>
        <v>320.63352960404893</v>
      </c>
      <c r="P111" s="60">
        <f t="shared" si="46"/>
        <v>517.14877790896799</v>
      </c>
      <c r="Q111" s="60">
        <f t="shared" si="46"/>
        <v>779.78846819582111</v>
      </c>
      <c r="R111" s="60">
        <f t="shared" si="46"/>
        <v>1295.7114375280873</v>
      </c>
      <c r="S111" s="60">
        <f t="shared" si="46"/>
        <v>1876.632658368819</v>
      </c>
      <c r="T111" s="60">
        <f t="shared" si="46"/>
        <v>1876.632658368819</v>
      </c>
      <c r="U111" s="60">
        <f t="shared" si="46"/>
        <v>1876.632658368819</v>
      </c>
      <c r="V111" s="60">
        <f t="shared" si="46"/>
        <v>1876.632658368819</v>
      </c>
      <c r="W111" s="60">
        <f t="shared" si="46"/>
        <v>1876.632658368819</v>
      </c>
      <c r="X111" s="60">
        <f t="shared" si="46"/>
        <v>1876.632658368819</v>
      </c>
      <c r="Y111" s="60">
        <f t="shared" si="46"/>
        <v>1876.632658368819</v>
      </c>
      <c r="Z111" s="60">
        <f t="shared" si="46"/>
        <v>1876.632658368819</v>
      </c>
      <c r="AA111" s="60">
        <f t="shared" si="46"/>
        <v>1876.632658368819</v>
      </c>
      <c r="AB111" s="60">
        <f t="shared" si="46"/>
        <v>1876.632658368819</v>
      </c>
      <c r="AC111" s="60">
        <f t="shared" si="46"/>
        <v>1876.632658368819</v>
      </c>
      <c r="AD111" s="60">
        <f t="shared" si="46"/>
        <v>1876.632658368819</v>
      </c>
      <c r="AE111" s="60">
        <f t="shared" si="46"/>
        <v>1876.632658368819</v>
      </c>
      <c r="AF111" s="60">
        <f t="shared" si="46"/>
        <v>1876.632658368819</v>
      </c>
      <c r="AG111" s="60">
        <f t="shared" si="46"/>
        <v>1876.632658368819</v>
      </c>
      <c r="AH111" s="60">
        <f t="shared" si="46"/>
        <v>1876.632658368819</v>
      </c>
    </row>
    <row r="112" spans="1:34" ht="14.45" customHeight="1">
      <c r="A112" s="237"/>
      <c r="B112" s="229">
        <f>E112+NPV(HLOOKUP($C$3,$C$7:$E$9,2,FALSE),F112:AH112)</f>
        <v>8917.3826881787099</v>
      </c>
      <c r="C112" s="229">
        <f>SUM(E112:AH112)</f>
        <v>33396.123381536367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2.5064161638800466</v>
      </c>
      <c r="I112" s="230">
        <f t="shared" si="47"/>
        <v>9.5917244279538068</v>
      </c>
      <c r="J112" s="230">
        <f t="shared" si="47"/>
        <v>21.698184166699008</v>
      </c>
      <c r="K112" s="56">
        <f t="shared" si="47"/>
        <v>42.310375701862249</v>
      </c>
      <c r="L112" s="45">
        <f t="shared" si="47"/>
        <v>76.77424102856871</v>
      </c>
      <c r="M112" s="60">
        <f t="shared" si="47"/>
        <v>124.94578169597223</v>
      </c>
      <c r="N112" s="60">
        <f t="shared" si="47"/>
        <v>189.76225015234454</v>
      </c>
      <c r="O112" s="60">
        <f t="shared" si="47"/>
        <v>320.54294344622434</v>
      </c>
      <c r="P112" s="60">
        <f t="shared" si="47"/>
        <v>517.05819175114334</v>
      </c>
      <c r="Q112" s="60">
        <f t="shared" si="47"/>
        <v>779.69788203799646</v>
      </c>
      <c r="R112" s="60">
        <f t="shared" si="47"/>
        <v>1295.6208513702627</v>
      </c>
      <c r="S112" s="60">
        <f t="shared" si="47"/>
        <v>1876.5420722109943</v>
      </c>
      <c r="T112" s="60">
        <f t="shared" si="47"/>
        <v>1876.5420722109943</v>
      </c>
      <c r="U112" s="60">
        <f t="shared" si="47"/>
        <v>1876.5420722109943</v>
      </c>
      <c r="V112" s="60">
        <f t="shared" si="47"/>
        <v>1876.5420722109943</v>
      </c>
      <c r="W112" s="60">
        <f t="shared" si="47"/>
        <v>1876.5420722109943</v>
      </c>
      <c r="X112" s="60">
        <f t="shared" si="47"/>
        <v>1876.5420722109943</v>
      </c>
      <c r="Y112" s="60">
        <f t="shared" si="47"/>
        <v>1876.5420722109943</v>
      </c>
      <c r="Z112" s="60">
        <f t="shared" si="47"/>
        <v>1876.5420722109943</v>
      </c>
      <c r="AA112" s="60">
        <f t="shared" si="47"/>
        <v>1876.5420722109943</v>
      </c>
      <c r="AB112" s="60">
        <f t="shared" si="47"/>
        <v>1876.5420722109943</v>
      </c>
      <c r="AC112" s="60">
        <f t="shared" si="47"/>
        <v>1876.5420722109943</v>
      </c>
      <c r="AD112" s="60">
        <f t="shared" si="47"/>
        <v>1876.5420722109943</v>
      </c>
      <c r="AE112" s="60">
        <f t="shared" si="47"/>
        <v>1876.5420722109943</v>
      </c>
      <c r="AF112" s="60">
        <f t="shared" si="47"/>
        <v>1876.5420722109943</v>
      </c>
      <c r="AG112" s="60">
        <f t="shared" si="47"/>
        <v>1876.5420722109943</v>
      </c>
      <c r="AH112" s="60">
        <f t="shared" si="47"/>
        <v>1876.5420722109943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35.510441665074531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4.2565333207020384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12769.814333417971</v>
      </c>
      <c r="C118" s="229">
        <f t="shared" si="49"/>
        <v>48078.434710061025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2.675813869373175</v>
      </c>
      <c r="I118" s="55">
        <f t="shared" si="50"/>
        <v>9.9147853414015419</v>
      </c>
      <c r="J118" s="55">
        <f t="shared" si="50"/>
        <v>22.681814491059491</v>
      </c>
      <c r="K118" s="56">
        <f t="shared" si="50"/>
        <v>45.783067504432069</v>
      </c>
      <c r="L118" s="60">
        <f t="shared" si="50"/>
        <v>85.830566105449606</v>
      </c>
      <c r="M118" s="60">
        <f t="shared" si="50"/>
        <v>148.41420514857853</v>
      </c>
      <c r="N118" s="60">
        <f t="shared" si="50"/>
        <v>235.9168448108166</v>
      </c>
      <c r="O118" s="60">
        <f t="shared" si="50"/>
        <v>414.58846431939617</v>
      </c>
      <c r="P118" s="60">
        <f t="shared" si="50"/>
        <v>696.3235462738063</v>
      </c>
      <c r="Q118" s="60">
        <f t="shared" si="50"/>
        <v>1083.1599093716195</v>
      </c>
      <c r="R118" s="60">
        <f t="shared" si="50"/>
        <v>1859.4508395957571</v>
      </c>
      <c r="S118" s="60">
        <f t="shared" si="50"/>
        <v>2717.1059283268337</v>
      </c>
      <c r="T118" s="60">
        <f t="shared" si="50"/>
        <v>2717.1059283268337</v>
      </c>
      <c r="U118" s="60">
        <f t="shared" si="50"/>
        <v>2717.1059283268337</v>
      </c>
      <c r="V118" s="60">
        <f t="shared" si="50"/>
        <v>2717.1059283268337</v>
      </c>
      <c r="W118" s="60">
        <f t="shared" si="50"/>
        <v>2717.1059283268337</v>
      </c>
      <c r="X118" s="60">
        <f t="shared" si="50"/>
        <v>2717.1059283268337</v>
      </c>
      <c r="Y118" s="60">
        <f t="shared" si="50"/>
        <v>2717.1059283268337</v>
      </c>
      <c r="Z118" s="60">
        <f t="shared" si="50"/>
        <v>2717.1059283268337</v>
      </c>
      <c r="AA118" s="60">
        <f t="shared" si="50"/>
        <v>2717.1059283268337</v>
      </c>
      <c r="AB118" s="60">
        <f t="shared" si="50"/>
        <v>2717.1059283268337</v>
      </c>
      <c r="AC118" s="60">
        <f t="shared" si="50"/>
        <v>2717.1059283268337</v>
      </c>
      <c r="AD118" s="60">
        <f t="shared" si="50"/>
        <v>2717.1059283268337</v>
      </c>
      <c r="AE118" s="60">
        <f t="shared" si="50"/>
        <v>2717.1059283268337</v>
      </c>
      <c r="AF118" s="60">
        <f t="shared" si="50"/>
        <v>2717.1059283268337</v>
      </c>
      <c r="AG118" s="60">
        <f t="shared" si="50"/>
        <v>2717.1059283268337</v>
      </c>
      <c r="AH118" s="60">
        <f t="shared" si="50"/>
        <v>2717.1059283268337</v>
      </c>
    </row>
    <row r="119" spans="1:34" ht="14.45" customHeight="1">
      <c r="B119" s="229">
        <f>E119+NPV(HLOOKUP($C$3,$C$7:$E$9,2,FALSE),F119:AH119)</f>
        <v>12730.047358432192</v>
      </c>
      <c r="C119" s="229">
        <f>SUM(E119:AH119)</f>
        <v>48026.801711139866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2.2692548227497364</v>
      </c>
      <c r="I119" s="55">
        <f t="shared" ref="I119:AH119" si="52">I118-SUM(I116:I117)</f>
        <v>9.5082262947781029</v>
      </c>
      <c r="J119" s="55">
        <f t="shared" si="52"/>
        <v>22.275255444436052</v>
      </c>
      <c r="K119" s="56">
        <f t="shared" si="52"/>
        <v>45.376508457808633</v>
      </c>
      <c r="L119" s="60">
        <f t="shared" si="52"/>
        <v>85.424007058826163</v>
      </c>
      <c r="M119" s="60">
        <f t="shared" si="52"/>
        <v>148.00764610195509</v>
      </c>
      <c r="N119" s="60">
        <f t="shared" si="52"/>
        <v>235.51028576419316</v>
      </c>
      <c r="O119" s="60">
        <f t="shared" si="52"/>
        <v>414.18190527277272</v>
      </c>
      <c r="P119" s="60">
        <f t="shared" si="52"/>
        <v>695.91698722718286</v>
      </c>
      <c r="Q119" s="60">
        <f t="shared" si="52"/>
        <v>1082.7533503249961</v>
      </c>
      <c r="R119" s="60">
        <f t="shared" si="52"/>
        <v>1859.0442805491336</v>
      </c>
      <c r="S119" s="60">
        <f t="shared" si="52"/>
        <v>2716.6993692802102</v>
      </c>
      <c r="T119" s="60">
        <f t="shared" si="52"/>
        <v>2716.6993692802102</v>
      </c>
      <c r="U119" s="60">
        <f t="shared" si="52"/>
        <v>2716.6993692802102</v>
      </c>
      <c r="V119" s="60">
        <f t="shared" si="52"/>
        <v>2716.6993692802102</v>
      </c>
      <c r="W119" s="60">
        <f t="shared" si="52"/>
        <v>2716.6993692802102</v>
      </c>
      <c r="X119" s="60">
        <f t="shared" si="52"/>
        <v>2716.6993692802102</v>
      </c>
      <c r="Y119" s="60">
        <f t="shared" si="52"/>
        <v>2716.6993692802102</v>
      </c>
      <c r="Z119" s="60">
        <f t="shared" si="52"/>
        <v>2716.6993692802102</v>
      </c>
      <c r="AA119" s="60">
        <f t="shared" si="52"/>
        <v>2716.6993692802102</v>
      </c>
      <c r="AB119" s="60">
        <f t="shared" si="52"/>
        <v>2716.6993692802102</v>
      </c>
      <c r="AC119" s="60">
        <f t="shared" si="52"/>
        <v>2716.6993692802102</v>
      </c>
      <c r="AD119" s="60">
        <f t="shared" si="52"/>
        <v>2716.6993692802102</v>
      </c>
      <c r="AE119" s="60">
        <f t="shared" si="52"/>
        <v>2716.6993692802102</v>
      </c>
      <c r="AF119" s="60">
        <f t="shared" si="52"/>
        <v>2716.6993692802102</v>
      </c>
      <c r="AG119" s="60">
        <f t="shared" si="52"/>
        <v>2716.6993692802102</v>
      </c>
      <c r="AH119" s="60">
        <f t="shared" si="52"/>
        <v>2716.6993692802102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1.28199717224521E-5</v>
      </c>
      <c r="G122" s="54">
        <v>4.4388600554458303E-6</v>
      </c>
      <c r="H122" s="55">
        <v>2.1806210452186901E-5</v>
      </c>
      <c r="I122" s="55">
        <v>5.0733716598198105E-4</v>
      </c>
      <c r="J122" s="55">
        <v>1.78720273508823E-3</v>
      </c>
      <c r="K122" s="56">
        <v>4.8551577144246398E-3</v>
      </c>
      <c r="L122" s="53">
        <v>2.2769726787065001E-2</v>
      </c>
      <c r="M122" s="53">
        <v>0.38949150724047199</v>
      </c>
      <c r="N122" s="53">
        <v>2.425903275907515</v>
      </c>
      <c r="O122" s="53">
        <v>7.9163720142488216</v>
      </c>
      <c r="P122" s="53">
        <v>26.023047305824381</v>
      </c>
      <c r="Q122" s="53">
        <v>69.595406274954556</v>
      </c>
      <c r="R122" s="53">
        <v>244.25185263679501</v>
      </c>
      <c r="S122" s="53">
        <v>544.93880973809337</v>
      </c>
      <c r="T122" s="53">
        <v>544.93880973809337</v>
      </c>
      <c r="U122" s="53">
        <v>544.93880973809337</v>
      </c>
      <c r="V122" s="53">
        <v>544.93880973809337</v>
      </c>
      <c r="W122" s="53">
        <v>544.93880973809337</v>
      </c>
      <c r="X122" s="53">
        <v>544.93880973809337</v>
      </c>
      <c r="Y122" s="53">
        <v>544.93880973809337</v>
      </c>
      <c r="Z122" s="53">
        <v>544.93880973809337</v>
      </c>
      <c r="AA122" s="53">
        <v>544.93880973809337</v>
      </c>
      <c r="AB122" s="53">
        <v>544.93880973809337</v>
      </c>
      <c r="AC122" s="53">
        <v>544.93880973809337</v>
      </c>
      <c r="AD122" s="53">
        <v>544.93880973809337</v>
      </c>
      <c r="AE122" s="53">
        <v>544.93880973809337</v>
      </c>
      <c r="AF122" s="53">
        <v>544.93880973809337</v>
      </c>
      <c r="AG122" s="53">
        <v>544.93880973809337</v>
      </c>
      <c r="AH122" s="53">
        <v>544.93880973809337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2.1639532135755162</v>
      </c>
      <c r="H124" s="230">
        <f>IF(SUM($E116:H116)&lt;=0,0,-PMT($C$8,VLOOKUP($B114,$B$11:$C$16,2,FALSE),$B116))</f>
        <v>2.1639532135755162</v>
      </c>
      <c r="I124" s="230">
        <f>IF(SUM($E116:I116)&lt;=0,0,-PMT($C$8,VLOOKUP($B114,$B$11:$C$16,2,FALSE),$B116))</f>
        <v>2.1639532135755162</v>
      </c>
      <c r="J124" s="230">
        <f>IF(SUM($E116:J116)&lt;=0,0,-PMT($C$8,VLOOKUP($B114,$B$11:$C$16,2,FALSE),$B116))</f>
        <v>2.1639532135755162</v>
      </c>
      <c r="K124" s="56">
        <f>IF(SUM($E116:K116)&lt;=0,0,-PMT($C$8,VLOOKUP($B114,$B$11:$C$16,2,FALSE),$B116))</f>
        <v>2.1639532135755162</v>
      </c>
      <c r="L124" s="60">
        <f>IF(SUM($E116:L116)&lt;=0,0,-PMT($C$8,VLOOKUP($B114,$B$11:$C$16,2,FALSE),$B116))</f>
        <v>2.1639532135755162</v>
      </c>
      <c r="M124" s="60">
        <f>IF(SUM($E116:M116)&lt;=0,0,-PMT($C$8,VLOOKUP($B114,$B$11:$C$16,2,FALSE),$B116))</f>
        <v>2.1639532135755162</v>
      </c>
      <c r="N124" s="60">
        <f>IF(SUM($E116:N116)&lt;=0,0,-PMT($C$8,VLOOKUP($B114,$B$11:$C$16,2,FALSE),$B116))</f>
        <v>2.1639532135755162</v>
      </c>
      <c r="O124" s="60">
        <f>IF(SUM($E116:O116)&lt;=0,0,-PMT($C$8,VLOOKUP($B114,$B$11:$C$16,2,FALSE),$B116))</f>
        <v>2.1639532135755162</v>
      </c>
      <c r="P124" s="60">
        <f>IF(SUM($E116:P116)&lt;=0,0,-PMT($C$8,VLOOKUP($B114,$B$11:$C$16,2,FALSE),$B116))</f>
        <v>2.1639532135755162</v>
      </c>
      <c r="Q124" s="60">
        <f>IF(SUM($E116:Q116)&lt;=0,0,-PMT($C$8,VLOOKUP($B114,$B$11:$C$16,2,FALSE),$B116))</f>
        <v>2.1639532135755162</v>
      </c>
      <c r="R124" s="60">
        <f>IF(SUM($E116:R116)&lt;=0,0,-PMT($C$8,VLOOKUP($B114,$B$11:$C$16,2,FALSE),$B116))</f>
        <v>2.1639532135755162</v>
      </c>
      <c r="S124" s="60">
        <f>IF(SUM($E116:S116)&lt;=0,0,-PMT($C$8,VLOOKUP($B114,$B$11:$C$16,2,FALSE),$B116))</f>
        <v>2.1639532135755162</v>
      </c>
      <c r="T124" s="60">
        <f>IF(SUM($E116:T116)&lt;=0,0,-PMT($C$8,VLOOKUP($B114,$B$11:$C$16,2,FALSE),$B116))</f>
        <v>2.1639532135755162</v>
      </c>
      <c r="U124" s="60">
        <f>IF(SUM($E116:U116)&lt;=0,0,-PMT($C$8,VLOOKUP($B114,$B$11:$C$16,2,FALSE),$B116))</f>
        <v>2.1639532135755162</v>
      </c>
      <c r="V124" s="60">
        <f>IF(SUM($E116:V116)&lt;=0,0,-PMT($C$8,VLOOKUP($B114,$B$11:$C$16,2,FALSE),$B116))</f>
        <v>2.1639532135755162</v>
      </c>
      <c r="W124" s="60">
        <f>IF(SUM($E116:W116)&lt;=0,0,-PMT($C$8,VLOOKUP($B114,$B$11:$C$16,2,FALSE),$B116))</f>
        <v>2.1639532135755162</v>
      </c>
      <c r="X124" s="60">
        <f>IF(SUM($E116:X116)&lt;=0,0,-PMT($C$8,VLOOKUP($B114,$B$11:$C$16,2,FALSE),$B116))</f>
        <v>2.1639532135755162</v>
      </c>
      <c r="Y124" s="60">
        <f>IF(SUM($E116:Y116)&lt;=0,0,-PMT($C$8,VLOOKUP($B114,$B$11:$C$16,2,FALSE),$B116))</f>
        <v>2.1639532135755162</v>
      </c>
      <c r="Z124" s="60">
        <f>IF(SUM($E116:Z116)&lt;=0,0,-PMT($C$8,VLOOKUP($B114,$B$11:$C$16,2,FALSE),$B116))</f>
        <v>2.1639532135755162</v>
      </c>
      <c r="AA124" s="60">
        <f>IF(SUM($E116:AA116)&lt;=0,0,-PMT($C$8,VLOOKUP($B114,$B$11:$C$16,2,FALSE),$B116))</f>
        <v>2.1639532135755162</v>
      </c>
      <c r="AB124" s="60">
        <f>IF(SUM($E116:AB116)&lt;=0,0,-PMT($C$8,VLOOKUP($B114,$B$11:$C$16,2,FALSE),$B116))</f>
        <v>2.1639532135755162</v>
      </c>
      <c r="AC124" s="60">
        <f>IF(SUM($E116:AC116)&lt;=0,0,-PMT($C$8,VLOOKUP($B114,$B$11:$C$16,2,FALSE),$B116))</f>
        <v>2.1639532135755162</v>
      </c>
      <c r="AD124" s="60">
        <f>IF(SUM($E116:AD116)&lt;=0,0,-PMT($C$8,VLOOKUP($B114,$B$11:$C$16,2,FALSE),$B116))</f>
        <v>2.1639532135755162</v>
      </c>
      <c r="AE124" s="60">
        <f>IF(SUM($E116:AE116)&lt;=0,0,-PMT($C$8,VLOOKUP($B114,$B$11:$C$16,2,FALSE),$B116))</f>
        <v>2.1639532135755162</v>
      </c>
      <c r="AF124" s="60">
        <f>IF(SUM($E116:AF116)&lt;=0,0,-PMT($C$8,VLOOKUP($B114,$B$11:$C$16,2,FALSE),$B116))</f>
        <v>2.1639532135755162</v>
      </c>
      <c r="AG124" s="60">
        <f>IF(SUM($E116:AG116)&lt;=0,0,-PMT($C$8,VLOOKUP($B114,$B$11:$C$16,2,FALSE),$B116))</f>
        <v>2.1639532135755162</v>
      </c>
      <c r="AH124" s="60">
        <f>IF(SUM($E116:AH116)&lt;=0,0,-PMT($C$8,VLOOKUP($B114,$B$11:$C$16,2,FALSE),$B116))</f>
        <v>2.1639532135755162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2.1639532135755162</v>
      </c>
      <c r="H125" s="230">
        <f t="shared" si="53"/>
        <v>2.5705122601989547</v>
      </c>
      <c r="I125" s="230">
        <f t="shared" si="53"/>
        <v>2.5705122601989547</v>
      </c>
      <c r="J125" s="230">
        <f t="shared" si="53"/>
        <v>2.5705122601989547</v>
      </c>
      <c r="K125" s="56">
        <f t="shared" si="53"/>
        <v>2.5705122601989547</v>
      </c>
      <c r="L125" s="53">
        <f t="shared" si="53"/>
        <v>2.5705122601989547</v>
      </c>
      <c r="M125" s="53">
        <f t="shared" si="53"/>
        <v>2.5705122601989547</v>
      </c>
      <c r="N125" s="53">
        <f t="shared" si="53"/>
        <v>2.5705122601989547</v>
      </c>
      <c r="O125" s="53">
        <f t="shared" si="53"/>
        <v>2.5705122601989547</v>
      </c>
      <c r="P125" s="53">
        <f t="shared" si="53"/>
        <v>2.5705122601989547</v>
      </c>
      <c r="Q125" s="53">
        <f t="shared" si="53"/>
        <v>2.5705122601989547</v>
      </c>
      <c r="R125" s="53">
        <f t="shared" si="53"/>
        <v>2.5705122601989547</v>
      </c>
      <c r="S125" s="53">
        <f t="shared" si="53"/>
        <v>2.5705122601989547</v>
      </c>
      <c r="T125" s="53">
        <f t="shared" si="53"/>
        <v>2.5705122601989547</v>
      </c>
      <c r="U125" s="53">
        <f t="shared" si="53"/>
        <v>2.5705122601989547</v>
      </c>
      <c r="V125" s="53">
        <f t="shared" si="53"/>
        <v>2.5705122601989547</v>
      </c>
      <c r="W125" s="53">
        <f t="shared" si="53"/>
        <v>2.5705122601989547</v>
      </c>
      <c r="X125" s="53">
        <f t="shared" si="53"/>
        <v>2.5705122601989547</v>
      </c>
      <c r="Y125" s="53">
        <f t="shared" si="53"/>
        <v>2.5705122601989547</v>
      </c>
      <c r="Z125" s="53">
        <f t="shared" si="53"/>
        <v>2.5705122601989547</v>
      </c>
      <c r="AA125" s="53">
        <f t="shared" si="53"/>
        <v>2.5705122601989547</v>
      </c>
      <c r="AB125" s="53">
        <f t="shared" si="53"/>
        <v>2.5705122601989547</v>
      </c>
      <c r="AC125" s="53">
        <f t="shared" si="53"/>
        <v>2.5705122601989547</v>
      </c>
      <c r="AD125" s="53">
        <f t="shared" si="53"/>
        <v>2.5705122601989547</v>
      </c>
      <c r="AE125" s="53">
        <f t="shared" si="53"/>
        <v>2.5705122601989547</v>
      </c>
      <c r="AF125" s="53">
        <f t="shared" si="53"/>
        <v>2.5705122601989547</v>
      </c>
      <c r="AG125" s="53">
        <f t="shared" si="53"/>
        <v>2.5705122601989547</v>
      </c>
      <c r="AH125" s="53">
        <f t="shared" si="53"/>
        <v>2.5705122601989547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35.510441665074531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40.655904662343836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4.2565333207020384</v>
      </c>
      <c r="C130" s="229">
        <f t="shared" ref="C130:C131" si="56">SUM(E130:AH130)</f>
        <v>10.977094258832839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0.40655904662343839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12769.814333417971</v>
      </c>
      <c r="C131" s="229">
        <f t="shared" si="56"/>
        <v>48078.434710061025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2.675813869373175</v>
      </c>
      <c r="I131" s="231">
        <f t="shared" si="58"/>
        <v>9.9147853414015419</v>
      </c>
      <c r="J131" s="231">
        <f t="shared" si="58"/>
        <v>22.681814491059491</v>
      </c>
      <c r="K131" s="64">
        <f t="shared" si="58"/>
        <v>45.783067504432069</v>
      </c>
      <c r="L131" s="60">
        <f t="shared" si="58"/>
        <v>85.830566105449606</v>
      </c>
      <c r="M131" s="60">
        <f t="shared" si="58"/>
        <v>148.41420514857853</v>
      </c>
      <c r="N131" s="60">
        <f t="shared" si="58"/>
        <v>235.9168448108166</v>
      </c>
      <c r="O131" s="60">
        <f t="shared" si="58"/>
        <v>414.58846431939617</v>
      </c>
      <c r="P131" s="60">
        <f t="shared" si="58"/>
        <v>696.3235462738063</v>
      </c>
      <c r="Q131" s="60">
        <f t="shared" si="58"/>
        <v>1083.1599093716195</v>
      </c>
      <c r="R131" s="60">
        <f t="shared" si="58"/>
        <v>1859.4508395957571</v>
      </c>
      <c r="S131" s="60">
        <f t="shared" si="58"/>
        <v>2717.1059283268337</v>
      </c>
      <c r="T131" s="60">
        <f t="shared" si="58"/>
        <v>2717.1059283268337</v>
      </c>
      <c r="U131" s="60">
        <f t="shared" si="58"/>
        <v>2717.1059283268337</v>
      </c>
      <c r="V131" s="60">
        <f t="shared" si="58"/>
        <v>2717.1059283268337</v>
      </c>
      <c r="W131" s="60">
        <f t="shared" si="58"/>
        <v>2717.1059283268337</v>
      </c>
      <c r="X131" s="60">
        <f t="shared" si="58"/>
        <v>2717.1059283268337</v>
      </c>
      <c r="Y131" s="60">
        <f t="shared" si="58"/>
        <v>2717.1059283268337</v>
      </c>
      <c r="Z131" s="60">
        <f t="shared" si="58"/>
        <v>2717.1059283268337</v>
      </c>
      <c r="AA131" s="60">
        <f t="shared" si="58"/>
        <v>2717.1059283268337</v>
      </c>
      <c r="AB131" s="60">
        <f t="shared" si="58"/>
        <v>2717.1059283268337</v>
      </c>
      <c r="AC131" s="60">
        <f t="shared" si="58"/>
        <v>2717.1059283268337</v>
      </c>
      <c r="AD131" s="60">
        <f t="shared" si="58"/>
        <v>2717.1059283268337</v>
      </c>
      <c r="AE131" s="60">
        <f t="shared" si="58"/>
        <v>2717.1059283268337</v>
      </c>
      <c r="AF131" s="60">
        <f t="shared" si="58"/>
        <v>2717.1059283268337</v>
      </c>
      <c r="AG131" s="60">
        <f t="shared" si="58"/>
        <v>2717.1059283268337</v>
      </c>
      <c r="AH131" s="60">
        <f t="shared" si="58"/>
        <v>2717.1059283268337</v>
      </c>
    </row>
    <row r="132" spans="1:34" ht="14.45" customHeight="1">
      <c r="A132" s="237"/>
      <c r="B132" s="229">
        <f>E132+NPV(HLOOKUP($C$3,$C$7:$E$9,2,FALSE),F132:AH132)</f>
        <v>12730.047358432192</v>
      </c>
      <c r="C132" s="229">
        <f>SUM(E132:AH132)</f>
        <v>48026.801711139866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-40.655904662343836</v>
      </c>
      <c r="H132" s="55">
        <f t="shared" si="59"/>
        <v>2.2692548227497364</v>
      </c>
      <c r="I132" s="55">
        <f t="shared" si="59"/>
        <v>9.5082262947781029</v>
      </c>
      <c r="J132" s="55">
        <f t="shared" si="59"/>
        <v>22.275255444436052</v>
      </c>
      <c r="K132" s="56">
        <f t="shared" si="59"/>
        <v>45.376508457808633</v>
      </c>
      <c r="L132" s="45">
        <f t="shared" si="59"/>
        <v>85.424007058826163</v>
      </c>
      <c r="M132" s="60">
        <f t="shared" si="59"/>
        <v>148.00764610195509</v>
      </c>
      <c r="N132" s="60">
        <f t="shared" si="59"/>
        <v>235.51028576419316</v>
      </c>
      <c r="O132" s="60">
        <f t="shared" si="59"/>
        <v>414.18190527277272</v>
      </c>
      <c r="P132" s="60">
        <f t="shared" si="59"/>
        <v>695.91698722718286</v>
      </c>
      <c r="Q132" s="60">
        <f t="shared" si="59"/>
        <v>1082.7533503249961</v>
      </c>
      <c r="R132" s="60">
        <f t="shared" si="59"/>
        <v>1859.0442805491336</v>
      </c>
      <c r="S132" s="60">
        <f t="shared" si="59"/>
        <v>2716.6993692802102</v>
      </c>
      <c r="T132" s="60">
        <f t="shared" si="59"/>
        <v>2716.6993692802102</v>
      </c>
      <c r="U132" s="60">
        <f t="shared" si="59"/>
        <v>2716.6993692802102</v>
      </c>
      <c r="V132" s="60">
        <f t="shared" si="59"/>
        <v>2716.6993692802102</v>
      </c>
      <c r="W132" s="60">
        <f t="shared" si="59"/>
        <v>2716.6993692802102</v>
      </c>
      <c r="X132" s="60">
        <f t="shared" si="59"/>
        <v>2716.6993692802102</v>
      </c>
      <c r="Y132" s="60">
        <f t="shared" si="59"/>
        <v>2716.6993692802102</v>
      </c>
      <c r="Z132" s="60">
        <f t="shared" si="59"/>
        <v>2716.6993692802102</v>
      </c>
      <c r="AA132" s="60">
        <f t="shared" si="59"/>
        <v>2716.6993692802102</v>
      </c>
      <c r="AB132" s="60">
        <f t="shared" si="59"/>
        <v>2716.6993692802102</v>
      </c>
      <c r="AC132" s="60">
        <f t="shared" si="59"/>
        <v>2716.6993692802102</v>
      </c>
      <c r="AD132" s="60">
        <f t="shared" si="59"/>
        <v>2716.6993692802102</v>
      </c>
      <c r="AE132" s="60">
        <f t="shared" si="59"/>
        <v>2716.6993692802102</v>
      </c>
      <c r="AF132" s="60">
        <f t="shared" si="59"/>
        <v>2716.6993692802102</v>
      </c>
      <c r="AG132" s="60">
        <f t="shared" si="59"/>
        <v>2716.6993692802102</v>
      </c>
      <c r="AH132" s="60">
        <f t="shared" si="59"/>
        <v>2716.6993692802102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01" workbookViewId="0">
      <selection activeCell="E124" sqref="E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372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1.28199717224521E-5</v>
      </c>
      <c r="G32" s="54">
        <v>1.8526873972725101E-2</v>
      </c>
      <c r="H32" s="55">
        <v>2.675835675583627</v>
      </c>
      <c r="I32" s="55">
        <v>9.9152926785675231</v>
      </c>
      <c r="J32" s="55">
        <v>22.683601693794579</v>
      </c>
      <c r="K32" s="56">
        <v>45.787922662146492</v>
      </c>
      <c r="L32" s="53">
        <v>85.853335832236667</v>
      </c>
      <c r="M32" s="53">
        <v>148.80369665581901</v>
      </c>
      <c r="N32" s="53">
        <v>238.3427480867241</v>
      </c>
      <c r="O32" s="53">
        <v>422.50483633364502</v>
      </c>
      <c r="P32" s="53">
        <v>722.34659357963073</v>
      </c>
      <c r="Q32" s="53">
        <v>1152.755315646574</v>
      </c>
      <c r="R32" s="53">
        <v>2103.7026922325522</v>
      </c>
      <c r="S32" s="53">
        <v>3262.0447380649271</v>
      </c>
      <c r="T32" s="53">
        <v>3262.0447380649271</v>
      </c>
      <c r="U32" s="53">
        <v>3262.0447380649271</v>
      </c>
      <c r="V32" s="53">
        <v>3262.0447380649271</v>
      </c>
      <c r="W32" s="53">
        <v>3262.0447380649271</v>
      </c>
      <c r="X32" s="53">
        <v>3262.0447380649271</v>
      </c>
      <c r="Y32" s="53">
        <v>3262.0447380649271</v>
      </c>
      <c r="Z32" s="53">
        <v>3262.0447380649271</v>
      </c>
      <c r="AA32" s="53">
        <v>3262.0447380649271</v>
      </c>
      <c r="AB32" s="53">
        <v>3262.0447380649271</v>
      </c>
      <c r="AC32" s="53">
        <v>3262.0447380649271</v>
      </c>
      <c r="AD32" s="53">
        <v>3262.0447380649271</v>
      </c>
      <c r="AE32" s="53">
        <v>3262.0447380649271</v>
      </c>
      <c r="AF32" s="53">
        <v>3262.0447380649271</v>
      </c>
      <c r="AG32" s="53">
        <v>3262.0447380649271</v>
      </c>
      <c r="AH32" s="53">
        <v>3262.0447380649271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22.395144692021976</v>
      </c>
      <c r="C36" s="45">
        <f>SUM(E36:AH36)</f>
        <v>24.954716236269952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24.954716236269952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3.0933682735538417</v>
      </c>
      <c r="C37" s="45">
        <f t="shared" ref="C37:C38" si="4">SUM(E37:AH37)</f>
        <v>6.7377733837928906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0.24954716236269953</v>
      </c>
      <c r="I37" s="55">
        <f>HLOOKUP($C$4,$C$7:$E$9,3,FALSE)*'2.3.1 Cost_Sum'!J34</f>
        <v>0.24954716236269953</v>
      </c>
      <c r="J37" s="55">
        <f>HLOOKUP($C$4,$C$7:$E$9,3,FALSE)*'2.3.1 Cost_Sum'!K34</f>
        <v>0.24954716236269953</v>
      </c>
      <c r="K37" s="56">
        <f>HLOOKUP($C$4,$C$7:$E$9,3,FALSE)*'2.3.1 Cost_Sum'!L34</f>
        <v>0.24954716236269953</v>
      </c>
      <c r="L37" s="60">
        <f>HLOOKUP($C$4,$C$7:$E$9,3,FALSE)*'2.3.1 Cost_Sum'!M34</f>
        <v>0.24954716236269953</v>
      </c>
      <c r="M37" s="60">
        <f>HLOOKUP($C$4,$C$7:$E$9,3,FALSE)*'2.3.1 Cost_Sum'!N34</f>
        <v>0.24954716236269953</v>
      </c>
      <c r="N37" s="60">
        <f>HLOOKUP($C$4,$C$7:$E$9,3,FALSE)*'2.3.1 Cost_Sum'!O34</f>
        <v>0.24954716236269953</v>
      </c>
      <c r="O37" s="60">
        <f>HLOOKUP($C$4,$C$7:$E$9,3,FALSE)*'2.3.1 Cost_Sum'!P34</f>
        <v>0.24954716236269953</v>
      </c>
      <c r="P37" s="60">
        <f>HLOOKUP($C$4,$C$7:$E$9,3,FALSE)*'2.3.1 Cost_Sum'!Q34</f>
        <v>0.24954716236269953</v>
      </c>
      <c r="Q37" s="60">
        <f>HLOOKUP($C$4,$C$7:$E$9,3,FALSE)*'2.3.1 Cost_Sum'!R34</f>
        <v>0.24954716236269953</v>
      </c>
      <c r="R37" s="60">
        <f>HLOOKUP($C$4,$C$7:$E$9,3,FALSE)*'2.3.1 Cost_Sum'!S34</f>
        <v>0.24954716236269953</v>
      </c>
      <c r="S37" s="60">
        <f>HLOOKUP($C$4,$C$7:$E$9,3,FALSE)*'2.3.1 Cost_Sum'!T34</f>
        <v>0.24954716236269953</v>
      </c>
      <c r="T37" s="60">
        <f>HLOOKUP($C$4,$C$7:$E$9,3,FALSE)*'2.3.1 Cost_Sum'!U34</f>
        <v>0.24954716236269953</v>
      </c>
      <c r="U37" s="60">
        <f>HLOOKUP($C$4,$C$7:$E$9,3,FALSE)*'2.3.1 Cost_Sum'!V34</f>
        <v>0.24954716236269953</v>
      </c>
      <c r="V37" s="60">
        <f>HLOOKUP($C$4,$C$7:$E$9,3,FALSE)*'2.3.1 Cost_Sum'!W34</f>
        <v>0.24954716236269953</v>
      </c>
      <c r="W37" s="60">
        <f>HLOOKUP($C$4,$C$7:$E$9,3,FALSE)*'2.3.1 Cost_Sum'!X34</f>
        <v>0.24954716236269953</v>
      </c>
      <c r="X37" s="60">
        <f>HLOOKUP($C$4,$C$7:$E$9,3,FALSE)*'2.3.1 Cost_Sum'!Y34</f>
        <v>0.24954716236269953</v>
      </c>
      <c r="Y37" s="60">
        <f>HLOOKUP($C$4,$C$7:$E$9,3,FALSE)*'2.3.1 Cost_Sum'!Z34</f>
        <v>0.24954716236269953</v>
      </c>
      <c r="Z37" s="60">
        <f>HLOOKUP($C$4,$C$7:$E$9,3,FALSE)*'2.3.1 Cost_Sum'!AA34</f>
        <v>0.24954716236269953</v>
      </c>
      <c r="AA37" s="60">
        <f>HLOOKUP($C$4,$C$7:$E$9,3,FALSE)*'2.3.1 Cost_Sum'!AB34</f>
        <v>0.24954716236269953</v>
      </c>
      <c r="AB37" s="60">
        <f>HLOOKUP($C$4,$C$7:$E$9,3,FALSE)*'2.3.1 Cost_Sum'!AC34</f>
        <v>0.24954716236269953</v>
      </c>
      <c r="AC37" s="60">
        <f>HLOOKUP($C$4,$C$7:$E$9,3,FALSE)*'2.3.1 Cost_Sum'!AD34</f>
        <v>0.24954716236269953</v>
      </c>
      <c r="AD37" s="60">
        <f>HLOOKUP($C$4,$C$7:$E$9,3,FALSE)*'2.3.1 Cost_Sum'!AE34</f>
        <v>0.24954716236269953</v>
      </c>
      <c r="AE37" s="60">
        <f>HLOOKUP($C$4,$C$7:$E$9,3,FALSE)*'2.3.1 Cost_Sum'!AF34</f>
        <v>0.24954716236269953</v>
      </c>
      <c r="AF37" s="60">
        <f>HLOOKUP($C$4,$C$7:$E$9,3,FALSE)*'2.3.1 Cost_Sum'!AG34</f>
        <v>0.24954716236269953</v>
      </c>
      <c r="AG37" s="60">
        <f>HLOOKUP($C$4,$C$7:$E$9,3,FALSE)*'2.3.1 Cost_Sum'!AH34</f>
        <v>0.24954716236269953</v>
      </c>
      <c r="AH37" s="60">
        <f>HLOOKUP($C$4,$C$7:$E$9,3,FALSE)*'2.3.1 Cost_Sum'!AI34</f>
        <v>0.24954716236269953</v>
      </c>
    </row>
    <row r="38" spans="1:34" ht="14.45" customHeight="1">
      <c r="B38" s="45">
        <f t="shared" si="3"/>
        <v>18754.128996837931</v>
      </c>
      <c r="C38" s="45">
        <f t="shared" si="4"/>
        <v>54982.125705749691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2.6609100096602072</v>
      </c>
      <c r="I38" s="55">
        <f t="shared" si="6"/>
        <v>9.8839675487352139</v>
      </c>
      <c r="J38" s="55">
        <f t="shared" si="6"/>
        <v>22.634356546947465</v>
      </c>
      <c r="K38" s="56">
        <f t="shared" si="6"/>
        <v>45.70512289106081</v>
      </c>
      <c r="L38" s="60">
        <f t="shared" si="6"/>
        <v>85.681857390358346</v>
      </c>
      <c r="M38" s="60">
        <f t="shared" si="6"/>
        <v>148.388816927438</v>
      </c>
      <c r="N38" s="60">
        <f t="shared" si="6"/>
        <v>237.28928136428564</v>
      </c>
      <c r="O38" s="60">
        <f t="shared" si="6"/>
        <v>418.71555156559384</v>
      </c>
      <c r="P38" s="60">
        <f t="shared" si="6"/>
        <v>713.2119114206688</v>
      </c>
      <c r="Q38" s="60">
        <f t="shared" si="6"/>
        <v>1132.4849993476871</v>
      </c>
      <c r="R38" s="60">
        <f t="shared" si="6"/>
        <v>2050.6289434247074</v>
      </c>
      <c r="S38" s="60">
        <f t="shared" si="6"/>
        <v>3132.1774992070336</v>
      </c>
      <c r="T38" s="60">
        <f t="shared" si="6"/>
        <v>3132.1774992070336</v>
      </c>
      <c r="U38" s="60">
        <f t="shared" si="6"/>
        <v>3132.1774992070336</v>
      </c>
      <c r="V38" s="60">
        <f t="shared" si="6"/>
        <v>3132.1774992070336</v>
      </c>
      <c r="W38" s="60">
        <f t="shared" si="6"/>
        <v>3132.1774992070336</v>
      </c>
      <c r="X38" s="60">
        <f t="shared" si="6"/>
        <v>3132.1774992070336</v>
      </c>
      <c r="Y38" s="60">
        <f t="shared" si="6"/>
        <v>3132.1774992070336</v>
      </c>
      <c r="Z38" s="60">
        <f t="shared" si="6"/>
        <v>3132.1774992070336</v>
      </c>
      <c r="AA38" s="60">
        <f t="shared" si="6"/>
        <v>3132.1774992070336</v>
      </c>
      <c r="AB38" s="60">
        <f t="shared" si="6"/>
        <v>3132.1774992070336</v>
      </c>
      <c r="AC38" s="60">
        <f t="shared" si="6"/>
        <v>3132.1774992070336</v>
      </c>
      <c r="AD38" s="60">
        <f t="shared" si="6"/>
        <v>3132.1774992070336</v>
      </c>
      <c r="AE38" s="60">
        <f t="shared" si="6"/>
        <v>3132.1774992070336</v>
      </c>
      <c r="AF38" s="60">
        <f t="shared" si="6"/>
        <v>3132.1774992070336</v>
      </c>
      <c r="AG38" s="60">
        <f t="shared" si="6"/>
        <v>3132.1774992070336</v>
      </c>
      <c r="AH38" s="60">
        <f t="shared" si="6"/>
        <v>3132.1774992070336</v>
      </c>
    </row>
    <row r="39" spans="1:34" ht="14.45" customHeight="1">
      <c r="B39" s="45">
        <f>E39+NPV(HLOOKUP($C$3,$C$7:$E$9,2,FALSE),F39:AH39)</f>
        <v>18728.640483872361</v>
      </c>
      <c r="C39" s="45">
        <f>SUM(E39:AH39)</f>
        <v>54950.433216129633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-24.954716236269952</v>
      </c>
      <c r="H39" s="55">
        <f t="shared" si="7"/>
        <v>2.4113628472975077</v>
      </c>
      <c r="I39" s="55">
        <f t="shared" si="7"/>
        <v>9.6344203863725149</v>
      </c>
      <c r="J39" s="55">
        <f>J38-SUM(J36:J37)</f>
        <v>22.384809384584766</v>
      </c>
      <c r="K39" s="56">
        <f t="shared" si="7"/>
        <v>45.455575728698108</v>
      </c>
      <c r="L39" s="45">
        <f t="shared" si="7"/>
        <v>85.432310227995643</v>
      </c>
      <c r="M39" s="60">
        <f t="shared" si="7"/>
        <v>148.13926976507531</v>
      </c>
      <c r="N39" s="60">
        <f t="shared" si="7"/>
        <v>237.03973420192295</v>
      </c>
      <c r="O39" s="60">
        <f t="shared" si="7"/>
        <v>418.46600440323112</v>
      </c>
      <c r="P39" s="60">
        <f t="shared" si="7"/>
        <v>712.96236425830614</v>
      </c>
      <c r="Q39" s="60">
        <f t="shared" si="7"/>
        <v>1132.2354521853244</v>
      </c>
      <c r="R39" s="60">
        <f t="shared" si="7"/>
        <v>2050.3793962623445</v>
      </c>
      <c r="S39" s="60">
        <f t="shared" si="7"/>
        <v>3131.9279520446707</v>
      </c>
      <c r="T39" s="60">
        <f t="shared" si="7"/>
        <v>3131.9279520446707</v>
      </c>
      <c r="U39" s="60">
        <f t="shared" si="7"/>
        <v>3131.9279520446707</v>
      </c>
      <c r="V39" s="60">
        <f t="shared" si="7"/>
        <v>3131.9279520446707</v>
      </c>
      <c r="W39" s="60">
        <f t="shared" si="7"/>
        <v>3131.9279520446707</v>
      </c>
      <c r="X39" s="60">
        <f t="shared" si="7"/>
        <v>3131.9279520446707</v>
      </c>
      <c r="Y39" s="60">
        <f t="shared" si="7"/>
        <v>3131.9279520446707</v>
      </c>
      <c r="Z39" s="60">
        <f t="shared" si="7"/>
        <v>3131.9279520446707</v>
      </c>
      <c r="AA39" s="60">
        <f t="shared" si="7"/>
        <v>3131.9279520446707</v>
      </c>
      <c r="AB39" s="60">
        <f t="shared" si="7"/>
        <v>3131.9279520446707</v>
      </c>
      <c r="AC39" s="60">
        <f t="shared" si="7"/>
        <v>3131.9279520446707</v>
      </c>
      <c r="AD39" s="60">
        <f t="shared" si="7"/>
        <v>3131.9279520446707</v>
      </c>
      <c r="AE39" s="60">
        <f t="shared" si="7"/>
        <v>3131.9279520446707</v>
      </c>
      <c r="AF39" s="60">
        <f t="shared" si="7"/>
        <v>3131.9279520446707</v>
      </c>
      <c r="AG39" s="60">
        <f t="shared" si="7"/>
        <v>3131.9279520446707</v>
      </c>
      <c r="AH39" s="60">
        <f t="shared" si="7"/>
        <v>3131.9279520446707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1.28199717224521E-5</v>
      </c>
      <c r="G42" s="54">
        <v>3.4820950083453499E-6</v>
      </c>
      <c r="H42" s="55">
        <v>1.4925665923419901E-2</v>
      </c>
      <c r="I42" s="55">
        <v>3.13251298323085E-2</v>
      </c>
      <c r="J42" s="55">
        <v>4.9245146847114001E-2</v>
      </c>
      <c r="K42" s="56">
        <v>8.2799771085681595E-2</v>
      </c>
      <c r="L42" s="53">
        <v>0.17147844187832301</v>
      </c>
      <c r="M42" s="53">
        <v>0.41487972838100201</v>
      </c>
      <c r="N42" s="53">
        <v>1.05346672243846</v>
      </c>
      <c r="O42" s="53">
        <v>3.7892847680511479</v>
      </c>
      <c r="P42" s="53">
        <v>9.1346821589619758</v>
      </c>
      <c r="Q42" s="53">
        <v>20.27031629888684</v>
      </c>
      <c r="R42" s="53">
        <v>53.073748807844837</v>
      </c>
      <c r="S42" s="53">
        <v>129.86723885789351</v>
      </c>
      <c r="T42" s="53">
        <v>129.86723885789351</v>
      </c>
      <c r="U42" s="53">
        <v>129.86723885789351</v>
      </c>
      <c r="V42" s="53">
        <v>129.86723885789351</v>
      </c>
      <c r="W42" s="53">
        <v>129.86723885789351</v>
      </c>
      <c r="X42" s="53">
        <v>129.86723885789351</v>
      </c>
      <c r="Y42" s="53">
        <v>129.86723885789351</v>
      </c>
      <c r="Z42" s="53">
        <v>129.86723885789351</v>
      </c>
      <c r="AA42" s="53">
        <v>129.86723885789351</v>
      </c>
      <c r="AB42" s="53">
        <v>129.86723885789351</v>
      </c>
      <c r="AC42" s="53">
        <v>129.86723885789351</v>
      </c>
      <c r="AD42" s="53">
        <v>129.86723885789351</v>
      </c>
      <c r="AE42" s="53">
        <v>129.86723885789351</v>
      </c>
      <c r="AF42" s="53">
        <v>129.86723885789351</v>
      </c>
      <c r="AG42" s="53">
        <v>129.86723885789351</v>
      </c>
      <c r="AH42" s="53">
        <v>129.86723885789351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1.3647266283498054</v>
      </c>
      <c r="H44" s="55">
        <f>IF(SUM($E36:H36)&lt;=0,0,-PMT($C$8,VLOOKUP($B34,$B$11:$C$16,2,FALSE),$B36))</f>
        <v>1.3647266283498054</v>
      </c>
      <c r="I44" s="55">
        <f>IF(SUM($E36:I36)&lt;=0,0,-PMT($C$8,VLOOKUP($B34,$B$11:$C$16,2,FALSE),$B36))</f>
        <v>1.3647266283498054</v>
      </c>
      <c r="J44" s="55">
        <f>IF(SUM($E36:J36)&lt;=0,0,-PMT($C$8,VLOOKUP($B34,$B$11:$C$16,2,FALSE),$B36))</f>
        <v>1.3647266283498054</v>
      </c>
      <c r="K44" s="56">
        <f>IF(SUM($E36:K36)&lt;=0,0,-PMT($C$8,VLOOKUP($B34,$B$11:$C$16,2,FALSE),$B36))</f>
        <v>1.3647266283498054</v>
      </c>
      <c r="L44" s="53">
        <f>IF(SUM($E36:L36)&lt;=0,0,-PMT($C$8,VLOOKUP($B34,$B$11:$C$16,2,FALSE),$B36))</f>
        <v>1.3647266283498054</v>
      </c>
      <c r="M44" s="53">
        <f>IF(SUM($E36:M36)&lt;=0,0,-PMT($C$8,VLOOKUP($B34,$B$11:$C$16,2,FALSE),$B36))</f>
        <v>1.3647266283498054</v>
      </c>
      <c r="N44" s="53">
        <f>IF(SUM($E36:N36)&lt;=0,0,-PMT($C$8,VLOOKUP($B34,$B$11:$C$16,2,FALSE),$B36))</f>
        <v>1.3647266283498054</v>
      </c>
      <c r="O44" s="53">
        <f>IF(SUM($E36:O36)&lt;=0,0,-PMT($C$8,VLOOKUP($B34,$B$11:$C$16,2,FALSE),$B36))</f>
        <v>1.3647266283498054</v>
      </c>
      <c r="P44" s="53">
        <f>IF(SUM($E36:P36)&lt;=0,0,-PMT($C$8,VLOOKUP($B34,$B$11:$C$16,2,FALSE),$B36))</f>
        <v>1.3647266283498054</v>
      </c>
      <c r="Q44" s="53">
        <f>IF(SUM($E36:Q36)&lt;=0,0,-PMT($C$8,VLOOKUP($B34,$B$11:$C$16,2,FALSE),$B36))</f>
        <v>1.3647266283498054</v>
      </c>
      <c r="R44" s="53">
        <f>IF(SUM($E36:R36)&lt;=0,0,-PMT($C$8,VLOOKUP($B34,$B$11:$C$16,2,FALSE),$B36))</f>
        <v>1.3647266283498054</v>
      </c>
      <c r="S44" s="53">
        <f>IF(SUM($E36:S36)&lt;=0,0,-PMT($C$8,VLOOKUP($B34,$B$11:$C$16,2,FALSE),$B36))</f>
        <v>1.3647266283498054</v>
      </c>
      <c r="T44" s="53">
        <f>IF(SUM($E36:T36)&lt;=0,0,-PMT($C$8,VLOOKUP($B34,$B$11:$C$16,2,FALSE),$B36))</f>
        <v>1.3647266283498054</v>
      </c>
      <c r="U44" s="53">
        <f>IF(SUM($E36:U36)&lt;=0,0,-PMT($C$8,VLOOKUP($B34,$B$11:$C$16,2,FALSE),$B36))</f>
        <v>1.3647266283498054</v>
      </c>
      <c r="V44" s="53">
        <f>IF(SUM($E36:V36)&lt;=0,0,-PMT($C$8,VLOOKUP($B34,$B$11:$C$16,2,FALSE),$B36))</f>
        <v>1.3647266283498054</v>
      </c>
      <c r="W44" s="53">
        <f>IF(SUM($E36:W36)&lt;=0,0,-PMT($C$8,VLOOKUP($B34,$B$11:$C$16,2,FALSE),$B36))</f>
        <v>1.3647266283498054</v>
      </c>
      <c r="X44" s="53">
        <f>IF(SUM($E36:X36)&lt;=0,0,-PMT($C$8,VLOOKUP($B34,$B$11:$C$16,2,FALSE),$B36))</f>
        <v>1.3647266283498054</v>
      </c>
      <c r="Y44" s="53">
        <f>IF(SUM($E36:Y36)&lt;=0,0,-PMT($C$8,VLOOKUP($B34,$B$11:$C$16,2,FALSE),$B36))</f>
        <v>1.3647266283498054</v>
      </c>
      <c r="Z44" s="53">
        <f>IF(SUM($E36:Z36)&lt;=0,0,-PMT($C$8,VLOOKUP($B34,$B$11:$C$16,2,FALSE),$B36))</f>
        <v>1.3647266283498054</v>
      </c>
      <c r="AA44" s="53">
        <f>IF(SUM($E36:AA36)&lt;=0,0,-PMT($C$8,VLOOKUP($B34,$B$11:$C$16,2,FALSE),$B36))</f>
        <v>1.3647266283498054</v>
      </c>
      <c r="AB44" s="53">
        <f>IF(SUM($E36:AB36)&lt;=0,0,-PMT($C$8,VLOOKUP($B34,$B$11:$C$16,2,FALSE),$B36))</f>
        <v>1.3647266283498054</v>
      </c>
      <c r="AC44" s="53">
        <f>IF(SUM($E36:AC36)&lt;=0,0,-PMT($C$8,VLOOKUP($B34,$B$11:$C$16,2,FALSE),$B36))</f>
        <v>1.3647266283498054</v>
      </c>
      <c r="AD44" s="53">
        <f>IF(SUM($E36:AD36)&lt;=0,0,-PMT($C$8,VLOOKUP($B34,$B$11:$C$16,2,FALSE),$B36))</f>
        <v>1.3647266283498054</v>
      </c>
      <c r="AE44" s="53">
        <f>IF(SUM($E36:AE36)&lt;=0,0,-PMT($C$8,VLOOKUP($B34,$B$11:$C$16,2,FALSE),$B36))</f>
        <v>1.3647266283498054</v>
      </c>
      <c r="AF44" s="53">
        <f>IF(SUM($E36:AF36)&lt;=0,0,-PMT($C$8,VLOOKUP($B34,$B$11:$C$16,2,FALSE),$B36))</f>
        <v>1.3647266283498054</v>
      </c>
      <c r="AG44" s="53">
        <f>IF(SUM($E36:AG36)&lt;=0,0,-PMT($C$8,VLOOKUP($B34,$B$11:$C$16,2,FALSE),$B36))</f>
        <v>1.3647266283498054</v>
      </c>
      <c r="AH44" s="53">
        <f>IF(SUM($E36:AH36)&lt;=0,0,-PMT($C$8,VLOOKUP($B34,$B$11:$C$16,2,FALSE),$B36))</f>
        <v>1.3647266283498054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1.3647266283498054</v>
      </c>
      <c r="H45" s="55">
        <f t="shared" si="8"/>
        <v>1.6142737907125049</v>
      </c>
      <c r="I45" s="55">
        <f t="shared" si="8"/>
        <v>1.6142737907125049</v>
      </c>
      <c r="J45" s="55">
        <f t="shared" si="8"/>
        <v>1.6142737907125049</v>
      </c>
      <c r="K45" s="56">
        <f t="shared" si="8"/>
        <v>1.6142737907125049</v>
      </c>
      <c r="L45" s="53">
        <f t="shared" si="8"/>
        <v>1.6142737907125049</v>
      </c>
      <c r="M45" s="53">
        <f t="shared" si="8"/>
        <v>1.6142737907125049</v>
      </c>
      <c r="N45" s="53">
        <f t="shared" si="8"/>
        <v>1.6142737907125049</v>
      </c>
      <c r="O45" s="53">
        <f t="shared" si="8"/>
        <v>1.6142737907125049</v>
      </c>
      <c r="P45" s="53">
        <f t="shared" si="8"/>
        <v>1.6142737907125049</v>
      </c>
      <c r="Q45" s="53">
        <f t="shared" si="8"/>
        <v>1.6142737907125049</v>
      </c>
      <c r="R45" s="53">
        <f t="shared" si="8"/>
        <v>1.6142737907125049</v>
      </c>
      <c r="S45" s="53">
        <f t="shared" si="8"/>
        <v>1.6142737907125049</v>
      </c>
      <c r="T45" s="53">
        <f t="shared" si="8"/>
        <v>1.6142737907125049</v>
      </c>
      <c r="U45" s="53">
        <f t="shared" si="8"/>
        <v>1.6142737907125049</v>
      </c>
      <c r="V45" s="53">
        <f t="shared" si="8"/>
        <v>1.6142737907125049</v>
      </c>
      <c r="W45" s="53">
        <f t="shared" si="8"/>
        <v>1.6142737907125049</v>
      </c>
      <c r="X45" s="53">
        <f t="shared" si="8"/>
        <v>1.6142737907125049</v>
      </c>
      <c r="Y45" s="53">
        <f t="shared" si="8"/>
        <v>1.6142737907125049</v>
      </c>
      <c r="Z45" s="53">
        <f t="shared" si="8"/>
        <v>1.6142737907125049</v>
      </c>
      <c r="AA45" s="53">
        <f t="shared" si="8"/>
        <v>1.6142737907125049</v>
      </c>
      <c r="AB45" s="53">
        <f t="shared" si="8"/>
        <v>1.6142737907125049</v>
      </c>
      <c r="AC45" s="53">
        <f t="shared" si="8"/>
        <v>1.6142737907125049</v>
      </c>
      <c r="AD45" s="53">
        <f t="shared" si="8"/>
        <v>1.6142737907125049</v>
      </c>
      <c r="AE45" s="53">
        <f t="shared" si="8"/>
        <v>1.6142737907125049</v>
      </c>
      <c r="AF45" s="53">
        <f t="shared" si="8"/>
        <v>1.6142737907125049</v>
      </c>
      <c r="AG45" s="53">
        <f t="shared" si="8"/>
        <v>1.6142737907125049</v>
      </c>
      <c r="AH45" s="53">
        <f t="shared" si="8"/>
        <v>1.6142737907125049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22.395144692021976</v>
      </c>
      <c r="C49" s="45">
        <f>SUM(E49:AH49)</f>
        <v>24.954716236269952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24.954716236269952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3.0933682735538417</v>
      </c>
      <c r="C50" s="45">
        <f t="shared" ref="C50:C51" si="10">SUM(E50:AH50)</f>
        <v>6.7377733837928906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0.24954716236269953</v>
      </c>
      <c r="I50" s="55">
        <f t="shared" si="11"/>
        <v>0.24954716236269953</v>
      </c>
      <c r="J50" s="55">
        <f t="shared" si="11"/>
        <v>0.24954716236269953</v>
      </c>
      <c r="K50" s="56">
        <f t="shared" si="11"/>
        <v>0.24954716236269953</v>
      </c>
      <c r="L50" s="60">
        <f t="shared" si="11"/>
        <v>0.24954716236269953</v>
      </c>
      <c r="M50" s="60">
        <f t="shared" si="11"/>
        <v>0.24954716236269953</v>
      </c>
      <c r="N50" s="60">
        <f t="shared" si="11"/>
        <v>0.24954716236269953</v>
      </c>
      <c r="O50" s="60">
        <f t="shared" si="11"/>
        <v>0.24954716236269953</v>
      </c>
      <c r="P50" s="60">
        <f t="shared" si="11"/>
        <v>0.24954716236269953</v>
      </c>
      <c r="Q50" s="60">
        <f t="shared" si="11"/>
        <v>0.24954716236269953</v>
      </c>
      <c r="R50" s="60">
        <f t="shared" si="11"/>
        <v>0.24954716236269953</v>
      </c>
      <c r="S50" s="60">
        <f t="shared" si="11"/>
        <v>0.24954716236269953</v>
      </c>
      <c r="T50" s="60">
        <f t="shared" si="11"/>
        <v>0.24954716236269953</v>
      </c>
      <c r="U50" s="60">
        <f t="shared" si="11"/>
        <v>0.24954716236269953</v>
      </c>
      <c r="V50" s="60">
        <f t="shared" si="11"/>
        <v>0.24954716236269953</v>
      </c>
      <c r="W50" s="60">
        <f t="shared" si="11"/>
        <v>0.24954716236269953</v>
      </c>
      <c r="X50" s="60">
        <f t="shared" si="11"/>
        <v>0.24954716236269953</v>
      </c>
      <c r="Y50" s="60">
        <f t="shared" si="11"/>
        <v>0.24954716236269953</v>
      </c>
      <c r="Z50" s="60">
        <f t="shared" si="11"/>
        <v>0.24954716236269953</v>
      </c>
      <c r="AA50" s="60">
        <f t="shared" si="11"/>
        <v>0.24954716236269953</v>
      </c>
      <c r="AB50" s="60">
        <f t="shared" si="11"/>
        <v>0.24954716236269953</v>
      </c>
      <c r="AC50" s="60">
        <f t="shared" si="11"/>
        <v>0.24954716236269953</v>
      </c>
      <c r="AD50" s="60">
        <f t="shared" si="11"/>
        <v>0.24954716236269953</v>
      </c>
      <c r="AE50" s="60">
        <f t="shared" si="11"/>
        <v>0.24954716236269953</v>
      </c>
      <c r="AF50" s="60">
        <f t="shared" si="11"/>
        <v>0.24954716236269953</v>
      </c>
      <c r="AG50" s="60">
        <f t="shared" si="11"/>
        <v>0.24954716236269953</v>
      </c>
      <c r="AH50" s="60">
        <f t="shared" si="11"/>
        <v>0.24954716236269953</v>
      </c>
    </row>
    <row r="51" spans="1:34" ht="14.45" customHeight="1">
      <c r="A51" s="237"/>
      <c r="B51" s="45">
        <f t="shared" ref="B51" si="12">E51+NPV(HLOOKUP($C$3,$C$7:$E$9,2,FALSE),F51:AH51)</f>
        <v>18754.128996837931</v>
      </c>
      <c r="C51" s="45">
        <f t="shared" si="10"/>
        <v>54982.125705749691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2.6609100096602072</v>
      </c>
      <c r="I51" s="55">
        <f t="shared" si="13"/>
        <v>9.8839675487352139</v>
      </c>
      <c r="J51" s="55">
        <f t="shared" si="13"/>
        <v>22.634356546947465</v>
      </c>
      <c r="K51" s="56">
        <f t="shared" si="13"/>
        <v>45.70512289106081</v>
      </c>
      <c r="L51" s="60">
        <f t="shared" si="13"/>
        <v>85.681857390358346</v>
      </c>
      <c r="M51" s="60">
        <f t="shared" si="13"/>
        <v>148.388816927438</v>
      </c>
      <c r="N51" s="60">
        <f t="shared" si="13"/>
        <v>237.28928136428564</v>
      </c>
      <c r="O51" s="60">
        <f t="shared" si="13"/>
        <v>418.71555156559384</v>
      </c>
      <c r="P51" s="60">
        <f t="shared" si="13"/>
        <v>713.2119114206688</v>
      </c>
      <c r="Q51" s="60">
        <f t="shared" si="13"/>
        <v>1132.4849993476871</v>
      </c>
      <c r="R51" s="60">
        <f t="shared" si="13"/>
        <v>2050.6289434247074</v>
      </c>
      <c r="S51" s="60">
        <f t="shared" si="13"/>
        <v>3132.1774992070336</v>
      </c>
      <c r="T51" s="60">
        <f t="shared" si="13"/>
        <v>3132.1774992070336</v>
      </c>
      <c r="U51" s="60">
        <f t="shared" si="13"/>
        <v>3132.1774992070336</v>
      </c>
      <c r="V51" s="60">
        <f t="shared" si="13"/>
        <v>3132.1774992070336</v>
      </c>
      <c r="W51" s="60">
        <f t="shared" si="13"/>
        <v>3132.1774992070336</v>
      </c>
      <c r="X51" s="60">
        <f t="shared" si="13"/>
        <v>3132.1774992070336</v>
      </c>
      <c r="Y51" s="60">
        <f t="shared" si="13"/>
        <v>3132.1774992070336</v>
      </c>
      <c r="Z51" s="60">
        <f t="shared" si="13"/>
        <v>3132.1774992070336</v>
      </c>
      <c r="AA51" s="60">
        <f t="shared" si="13"/>
        <v>3132.1774992070336</v>
      </c>
      <c r="AB51" s="60">
        <f t="shared" si="13"/>
        <v>3132.1774992070336</v>
      </c>
      <c r="AC51" s="60">
        <f t="shared" si="13"/>
        <v>3132.1774992070336</v>
      </c>
      <c r="AD51" s="60">
        <f t="shared" si="13"/>
        <v>3132.1774992070336</v>
      </c>
      <c r="AE51" s="60">
        <f t="shared" si="13"/>
        <v>3132.1774992070336</v>
      </c>
      <c r="AF51" s="60">
        <f t="shared" si="13"/>
        <v>3132.1774992070336</v>
      </c>
      <c r="AG51" s="60">
        <f t="shared" si="13"/>
        <v>3132.1774992070336</v>
      </c>
      <c r="AH51" s="60">
        <f t="shared" si="13"/>
        <v>3132.1774992070336</v>
      </c>
    </row>
    <row r="52" spans="1:34" ht="14.45" customHeight="1">
      <c r="A52" s="237"/>
      <c r="B52" s="45">
        <f>E52+NPV(HLOOKUP($C$3,$C$7:$E$9,2,FALSE),F52:AH52)</f>
        <v>18728.640483872361</v>
      </c>
      <c r="C52" s="45">
        <f>SUM(E52:AH52)</f>
        <v>54950.433216129633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-24.954716236269952</v>
      </c>
      <c r="H52" s="55">
        <f t="shared" si="14"/>
        <v>2.4113628472975077</v>
      </c>
      <c r="I52" s="55">
        <f t="shared" si="14"/>
        <v>9.6344203863725149</v>
      </c>
      <c r="J52" s="55">
        <f t="shared" si="14"/>
        <v>22.384809384584766</v>
      </c>
      <c r="K52" s="56">
        <f t="shared" si="14"/>
        <v>45.455575728698108</v>
      </c>
      <c r="L52" s="45">
        <f t="shared" si="14"/>
        <v>85.432310227995643</v>
      </c>
      <c r="M52" s="60">
        <f t="shared" si="14"/>
        <v>148.13926976507531</v>
      </c>
      <c r="N52" s="60">
        <f t="shared" si="14"/>
        <v>237.03973420192295</v>
      </c>
      <c r="O52" s="60">
        <f t="shared" si="14"/>
        <v>418.46600440323112</v>
      </c>
      <c r="P52" s="60">
        <f t="shared" si="14"/>
        <v>712.96236425830614</v>
      </c>
      <c r="Q52" s="60">
        <f t="shared" si="14"/>
        <v>1132.2354521853244</v>
      </c>
      <c r="R52" s="60">
        <f t="shared" si="14"/>
        <v>2050.3793962623445</v>
      </c>
      <c r="S52" s="60">
        <f t="shared" si="14"/>
        <v>3131.9279520446707</v>
      </c>
      <c r="T52" s="60">
        <f t="shared" si="14"/>
        <v>3131.9279520446707</v>
      </c>
      <c r="U52" s="60">
        <f t="shared" si="14"/>
        <v>3131.9279520446707</v>
      </c>
      <c r="V52" s="60">
        <f t="shared" si="14"/>
        <v>3131.9279520446707</v>
      </c>
      <c r="W52" s="60">
        <f t="shared" si="14"/>
        <v>3131.9279520446707</v>
      </c>
      <c r="X52" s="60">
        <f t="shared" si="14"/>
        <v>3131.9279520446707</v>
      </c>
      <c r="Y52" s="60">
        <f t="shared" si="14"/>
        <v>3131.9279520446707</v>
      </c>
      <c r="Z52" s="60">
        <f t="shared" si="14"/>
        <v>3131.9279520446707</v>
      </c>
      <c r="AA52" s="60">
        <f t="shared" si="14"/>
        <v>3131.9279520446707</v>
      </c>
      <c r="AB52" s="60">
        <f t="shared" si="14"/>
        <v>3131.9279520446707</v>
      </c>
      <c r="AC52" s="60">
        <f t="shared" si="14"/>
        <v>3131.9279520446707</v>
      </c>
      <c r="AD52" s="60">
        <f t="shared" si="14"/>
        <v>3131.9279520446707</v>
      </c>
      <c r="AE52" s="60">
        <f t="shared" si="14"/>
        <v>3131.9279520446707</v>
      </c>
      <c r="AF52" s="60">
        <f t="shared" si="14"/>
        <v>3131.9279520446707</v>
      </c>
      <c r="AG52" s="60">
        <f t="shared" si="14"/>
        <v>3131.9279520446707</v>
      </c>
      <c r="AH52" s="60">
        <f t="shared" si="14"/>
        <v>3131.9279520446707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10.930102359217402</v>
      </c>
      <c r="C56" s="45">
        <f>SUM(E56:AH56)</f>
        <v>12.17931862279157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12.17931862279157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1.5097393801051813</v>
      </c>
      <c r="C57" s="45">
        <f t="shared" ref="C57:C58" si="16">SUM(E57:AH57)</f>
        <v>3.2884160281537231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0.12179318622791571</v>
      </c>
      <c r="I57" s="55">
        <f>HLOOKUP($C$4,$C$7:$E$9,3,FALSE)*'2.3.1 Cost_Sum'!J59</f>
        <v>0.12179318622791571</v>
      </c>
      <c r="J57" s="55">
        <f>HLOOKUP($C$4,$C$7:$E$9,3,FALSE)*'2.3.1 Cost_Sum'!K59</f>
        <v>0.12179318622791571</v>
      </c>
      <c r="K57" s="56">
        <f>HLOOKUP($C$4,$C$7:$E$9,3,FALSE)*'2.3.1 Cost_Sum'!L59</f>
        <v>0.12179318622791571</v>
      </c>
      <c r="L57" s="49">
        <f>HLOOKUP($C$4,$C$7:$E$9,3,FALSE)*'2.3.1 Cost_Sum'!M59</f>
        <v>0.12179318622791571</v>
      </c>
      <c r="M57" s="60">
        <f>HLOOKUP($C$4,$C$7:$E$9,3,FALSE)*'2.3.1 Cost_Sum'!N59</f>
        <v>0.12179318622791571</v>
      </c>
      <c r="N57" s="60">
        <f>HLOOKUP($C$4,$C$7:$E$9,3,FALSE)*'2.3.1 Cost_Sum'!O59</f>
        <v>0.12179318622791571</v>
      </c>
      <c r="O57" s="60">
        <f>HLOOKUP($C$4,$C$7:$E$9,3,FALSE)*'2.3.1 Cost_Sum'!P59</f>
        <v>0.12179318622791571</v>
      </c>
      <c r="P57" s="60">
        <f>HLOOKUP($C$4,$C$7:$E$9,3,FALSE)*'2.3.1 Cost_Sum'!Q59</f>
        <v>0.12179318622791571</v>
      </c>
      <c r="Q57" s="60">
        <f>HLOOKUP($C$4,$C$7:$E$9,3,FALSE)*'2.3.1 Cost_Sum'!R59</f>
        <v>0.12179318622791571</v>
      </c>
      <c r="R57" s="60">
        <f>HLOOKUP($C$4,$C$7:$E$9,3,FALSE)*'2.3.1 Cost_Sum'!S59</f>
        <v>0.12179318622791571</v>
      </c>
      <c r="S57" s="60">
        <f>HLOOKUP($C$4,$C$7:$E$9,3,FALSE)*'2.3.1 Cost_Sum'!T59</f>
        <v>0.12179318622791571</v>
      </c>
      <c r="T57" s="60">
        <f>HLOOKUP($C$4,$C$7:$E$9,3,FALSE)*'2.3.1 Cost_Sum'!U59</f>
        <v>0.12179318622791571</v>
      </c>
      <c r="U57" s="60">
        <f>HLOOKUP($C$4,$C$7:$E$9,3,FALSE)*'2.3.1 Cost_Sum'!V59</f>
        <v>0.12179318622791571</v>
      </c>
      <c r="V57" s="60">
        <f>HLOOKUP($C$4,$C$7:$E$9,3,FALSE)*'2.3.1 Cost_Sum'!W59</f>
        <v>0.12179318622791571</v>
      </c>
      <c r="W57" s="60">
        <f>HLOOKUP($C$4,$C$7:$E$9,3,FALSE)*'2.3.1 Cost_Sum'!X59</f>
        <v>0.12179318622791571</v>
      </c>
      <c r="X57" s="60">
        <f>HLOOKUP($C$4,$C$7:$E$9,3,FALSE)*'2.3.1 Cost_Sum'!Y59</f>
        <v>0.12179318622791571</v>
      </c>
      <c r="Y57" s="60">
        <f>HLOOKUP($C$4,$C$7:$E$9,3,FALSE)*'2.3.1 Cost_Sum'!Z59</f>
        <v>0.12179318622791571</v>
      </c>
      <c r="Z57" s="60">
        <f>HLOOKUP($C$4,$C$7:$E$9,3,FALSE)*'2.3.1 Cost_Sum'!AA59</f>
        <v>0.12179318622791571</v>
      </c>
      <c r="AA57" s="60">
        <f>HLOOKUP($C$4,$C$7:$E$9,3,FALSE)*'2.3.1 Cost_Sum'!AB59</f>
        <v>0.12179318622791571</v>
      </c>
      <c r="AB57" s="60">
        <f>HLOOKUP($C$4,$C$7:$E$9,3,FALSE)*'2.3.1 Cost_Sum'!AC59</f>
        <v>0.12179318622791571</v>
      </c>
      <c r="AC57" s="60">
        <f>HLOOKUP($C$4,$C$7:$E$9,3,FALSE)*'2.3.1 Cost_Sum'!AD59</f>
        <v>0.12179318622791571</v>
      </c>
      <c r="AD57" s="60">
        <f>HLOOKUP($C$4,$C$7:$E$9,3,FALSE)*'2.3.1 Cost_Sum'!AE59</f>
        <v>0.12179318622791571</v>
      </c>
      <c r="AE57" s="60">
        <f>HLOOKUP($C$4,$C$7:$E$9,3,FALSE)*'2.3.1 Cost_Sum'!AF59</f>
        <v>0.12179318622791571</v>
      </c>
      <c r="AF57" s="60">
        <f>HLOOKUP($C$4,$C$7:$E$9,3,FALSE)*'2.3.1 Cost_Sum'!AG59</f>
        <v>0.12179318622791571</v>
      </c>
      <c r="AG57" s="60">
        <f>HLOOKUP($C$4,$C$7:$E$9,3,FALSE)*'2.3.1 Cost_Sum'!AH59</f>
        <v>0.12179318622791571</v>
      </c>
      <c r="AH57" s="60">
        <f>HLOOKUP($C$4,$C$7:$E$9,3,FALSE)*'2.3.1 Cost_Sum'!AI59</f>
        <v>0.12179318622791571</v>
      </c>
    </row>
    <row r="58" spans="1:34" ht="14.45" customHeight="1">
      <c r="B58" s="45">
        <f t="shared" si="15"/>
        <v>17425.69982345001</v>
      </c>
      <c r="C58" s="45">
        <f t="shared" si="16"/>
        <v>50929.632433610794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2.6609033695385254</v>
      </c>
      <c r="I58" s="55">
        <f t="shared" si="17"/>
        <v>9.8838932477528978</v>
      </c>
      <c r="J58" s="55">
        <f t="shared" si="17"/>
        <v>22.634289372059907</v>
      </c>
      <c r="K58" s="56">
        <f t="shared" si="17"/>
        <v>45.705643998867671</v>
      </c>
      <c r="L58" s="49">
        <f t="shared" si="17"/>
        <v>85.683874258868485</v>
      </c>
      <c r="M58" s="60">
        <f t="shared" si="17"/>
        <v>148.31946916075731</v>
      </c>
      <c r="N58" s="60">
        <f t="shared" si="17"/>
        <v>236.71082031645759</v>
      </c>
      <c r="O58" s="60">
        <f t="shared" si="17"/>
        <v>417.05249833111395</v>
      </c>
      <c r="P58" s="60">
        <f t="shared" si="17"/>
        <v>707.01847896106915</v>
      </c>
      <c r="Q58" s="60">
        <f t="shared" si="17"/>
        <v>1113.919747565277</v>
      </c>
      <c r="R58" s="60">
        <f t="shared" si="17"/>
        <v>1953.5227371113399</v>
      </c>
      <c r="S58" s="60">
        <f t="shared" si="17"/>
        <v>2886.6575048698546</v>
      </c>
      <c r="T58" s="60">
        <f t="shared" si="17"/>
        <v>2886.6575048698546</v>
      </c>
      <c r="U58" s="60">
        <f t="shared" si="17"/>
        <v>2886.6575048698546</v>
      </c>
      <c r="V58" s="60">
        <f t="shared" si="17"/>
        <v>2886.6575048698546</v>
      </c>
      <c r="W58" s="60">
        <f t="shared" si="17"/>
        <v>2886.6575048698546</v>
      </c>
      <c r="X58" s="60">
        <f t="shared" si="17"/>
        <v>2886.6575048698546</v>
      </c>
      <c r="Y58" s="60">
        <f t="shared" si="17"/>
        <v>2886.6575048698546</v>
      </c>
      <c r="Z58" s="60">
        <f t="shared" si="17"/>
        <v>2886.6575048698546</v>
      </c>
      <c r="AA58" s="60">
        <f t="shared" si="17"/>
        <v>2886.6575048698546</v>
      </c>
      <c r="AB58" s="60">
        <f t="shared" si="17"/>
        <v>2886.6575048698546</v>
      </c>
      <c r="AC58" s="60">
        <f t="shared" si="17"/>
        <v>2886.6575048698546</v>
      </c>
      <c r="AD58" s="60">
        <f t="shared" si="17"/>
        <v>2886.6575048698546</v>
      </c>
      <c r="AE58" s="60">
        <f t="shared" si="17"/>
        <v>2886.6575048698546</v>
      </c>
      <c r="AF58" s="60">
        <f t="shared" si="17"/>
        <v>2886.6575048698546</v>
      </c>
      <c r="AG58" s="60">
        <f t="shared" si="17"/>
        <v>2886.6575048698546</v>
      </c>
      <c r="AH58" s="60">
        <f t="shared" si="17"/>
        <v>2886.6575048698546</v>
      </c>
    </row>
    <row r="59" spans="1:34" ht="14.45" customHeight="1">
      <c r="B59" s="45">
        <f>E59+NPV(HLOOKUP($C$3,$C$7:$E$9,2,FALSE),F59:AH59)</f>
        <v>17413.259981710682</v>
      </c>
      <c r="C59" s="45">
        <f>SUM(E59:AH59)</f>
        <v>50914.164698959823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-12.17931862279157</v>
      </c>
      <c r="H59" s="55">
        <f t="shared" si="18"/>
        <v>2.5391101833106098</v>
      </c>
      <c r="I59" s="55">
        <f t="shared" si="18"/>
        <v>9.7621000615249827</v>
      </c>
      <c r="J59" s="55">
        <f t="shared" si="18"/>
        <v>22.512496185831992</v>
      </c>
      <c r="K59" s="56">
        <f t="shared" si="18"/>
        <v>45.583850812639753</v>
      </c>
      <c r="L59" s="49">
        <f t="shared" si="18"/>
        <v>85.562081072640567</v>
      </c>
      <c r="M59" s="60">
        <f t="shared" si="18"/>
        <v>148.1976759745294</v>
      </c>
      <c r="N59" s="60">
        <f t="shared" si="18"/>
        <v>236.58902713022968</v>
      </c>
      <c r="O59" s="60">
        <f t="shared" si="18"/>
        <v>416.93070514488602</v>
      </c>
      <c r="P59" s="60">
        <f t="shared" si="18"/>
        <v>706.89668577484122</v>
      </c>
      <c r="Q59" s="60">
        <f t="shared" si="18"/>
        <v>1113.7979543790491</v>
      </c>
      <c r="R59" s="60">
        <f t="shared" si="18"/>
        <v>1953.400943925112</v>
      </c>
      <c r="S59" s="60">
        <f t="shared" si="18"/>
        <v>2886.5357116836267</v>
      </c>
      <c r="T59" s="60">
        <f t="shared" si="18"/>
        <v>2886.5357116836267</v>
      </c>
      <c r="U59" s="60">
        <f t="shared" si="18"/>
        <v>2886.5357116836267</v>
      </c>
      <c r="V59" s="60">
        <f t="shared" si="18"/>
        <v>2886.5357116836267</v>
      </c>
      <c r="W59" s="60">
        <f t="shared" si="18"/>
        <v>2886.5357116836267</v>
      </c>
      <c r="X59" s="60">
        <f t="shared" si="18"/>
        <v>2886.5357116836267</v>
      </c>
      <c r="Y59" s="60">
        <f t="shared" si="18"/>
        <v>2886.5357116836267</v>
      </c>
      <c r="Z59" s="60">
        <f t="shared" si="18"/>
        <v>2886.5357116836267</v>
      </c>
      <c r="AA59" s="60">
        <f t="shared" si="18"/>
        <v>2886.5357116836267</v>
      </c>
      <c r="AB59" s="60">
        <f t="shared" si="18"/>
        <v>2886.5357116836267</v>
      </c>
      <c r="AC59" s="60">
        <f t="shared" si="18"/>
        <v>2886.5357116836267</v>
      </c>
      <c r="AD59" s="60">
        <f t="shared" si="18"/>
        <v>2886.5357116836267</v>
      </c>
      <c r="AE59" s="60">
        <f t="shared" si="18"/>
        <v>2886.5357116836267</v>
      </c>
      <c r="AF59" s="60">
        <f t="shared" si="18"/>
        <v>2886.5357116836267</v>
      </c>
      <c r="AG59" s="60">
        <f t="shared" si="18"/>
        <v>2886.5357116836267</v>
      </c>
      <c r="AH59" s="60">
        <f t="shared" si="18"/>
        <v>2886.5357116836267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1.28199717224521E-5</v>
      </c>
      <c r="G62" s="54">
        <v>4.9162952868702398E-6</v>
      </c>
      <c r="H62" s="55">
        <v>1.49323060451017E-2</v>
      </c>
      <c r="I62" s="55">
        <v>3.1399430814624603E-2</v>
      </c>
      <c r="J62" s="55">
        <v>4.9312321734670601E-2</v>
      </c>
      <c r="K62" s="56">
        <v>8.2278663278824105E-2</v>
      </c>
      <c r="L62" s="53">
        <v>0.16946157336817899</v>
      </c>
      <c r="M62" s="60">
        <v>0.48422749506169499</v>
      </c>
      <c r="N62" s="60">
        <v>1.6319277702665109</v>
      </c>
      <c r="O62" s="60">
        <v>5.4523380025310759</v>
      </c>
      <c r="P62" s="60">
        <v>15.328114618561591</v>
      </c>
      <c r="Q62" s="60">
        <v>38.835568081296877</v>
      </c>
      <c r="R62" s="60">
        <v>150.1799551212122</v>
      </c>
      <c r="S62" s="60">
        <v>375.3872331950725</v>
      </c>
      <c r="T62" s="60">
        <v>375.3872331950725</v>
      </c>
      <c r="U62" s="60">
        <v>375.3872331950725</v>
      </c>
      <c r="V62" s="60">
        <v>375.3872331950725</v>
      </c>
      <c r="W62" s="60">
        <v>375.3872331950725</v>
      </c>
      <c r="X62" s="60">
        <v>375.3872331950725</v>
      </c>
      <c r="Y62" s="60">
        <v>375.3872331950725</v>
      </c>
      <c r="Z62" s="60">
        <v>375.3872331950725</v>
      </c>
      <c r="AA62" s="60">
        <v>375.3872331950725</v>
      </c>
      <c r="AB62" s="60">
        <v>375.3872331950725</v>
      </c>
      <c r="AC62" s="60">
        <v>375.3872331950725</v>
      </c>
      <c r="AD62" s="60">
        <v>375.3872331950725</v>
      </c>
      <c r="AE62" s="60">
        <v>375.3872331950725</v>
      </c>
      <c r="AF62" s="60">
        <v>375.3872331950725</v>
      </c>
      <c r="AG62" s="60">
        <v>375.3872331950725</v>
      </c>
      <c r="AH62" s="60">
        <v>375.3872331950725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0.66606409314814097</v>
      </c>
      <c r="H64" s="55">
        <f>IF(SUM($E56:H56)&lt;=0,0,-PMT($C$8,VLOOKUP($B54,$B$11:$C$16,2,FALSE),$B56))</f>
        <v>0.66606409314814097</v>
      </c>
      <c r="I64" s="55">
        <f>IF(SUM($E56:I56)&lt;=0,0,-PMT($C$8,VLOOKUP($B54,$B$11:$C$16,2,FALSE),$B56))</f>
        <v>0.66606409314814097</v>
      </c>
      <c r="J64" s="55">
        <f>IF(SUM($E56:J56)&lt;=0,0,-PMT($C$8,VLOOKUP($B54,$B$11:$C$16,2,FALSE),$B56))</f>
        <v>0.66606409314814097</v>
      </c>
      <c r="K64" s="56">
        <f>IF(SUM($E56:K56)&lt;=0,0,-PMT($C$8,VLOOKUP($B54,$B$11:$C$16,2,FALSE),$B56))</f>
        <v>0.66606409314814097</v>
      </c>
      <c r="L64" s="53">
        <f>IF(SUM($E56:L56)&lt;=0,0,-PMT($C$8,VLOOKUP($B54,$B$11:$C$16,2,FALSE),$B56))</f>
        <v>0.66606409314814097</v>
      </c>
      <c r="M64" s="53">
        <f>IF(SUM($E56:M56)&lt;=0,0,-PMT($C$8,VLOOKUP($B54,$B$11:$C$16,2,FALSE),$B56))</f>
        <v>0.66606409314814097</v>
      </c>
      <c r="N64" s="53">
        <f>IF(SUM($E56:N56)&lt;=0,0,-PMT($C$8,VLOOKUP($B54,$B$11:$C$16,2,FALSE),$B56))</f>
        <v>0.66606409314814097</v>
      </c>
      <c r="O64" s="53">
        <f>IF(SUM($E56:O56)&lt;=0,0,-PMT($C$8,VLOOKUP($B54,$B$11:$C$16,2,FALSE),$B56))</f>
        <v>0.66606409314814097</v>
      </c>
      <c r="P64" s="53">
        <f>IF(SUM($E56:P56)&lt;=0,0,-PMT($C$8,VLOOKUP($B54,$B$11:$C$16,2,FALSE),$B56))</f>
        <v>0.66606409314814097</v>
      </c>
      <c r="Q64" s="53">
        <f>IF(SUM($E56:Q56)&lt;=0,0,-PMT($C$8,VLOOKUP($B54,$B$11:$C$16,2,FALSE),$B56))</f>
        <v>0.66606409314814097</v>
      </c>
      <c r="R64" s="53">
        <f>IF(SUM($E56:R56)&lt;=0,0,-PMT($C$8,VLOOKUP($B54,$B$11:$C$16,2,FALSE),$B56))</f>
        <v>0.66606409314814097</v>
      </c>
      <c r="S64" s="53">
        <f>IF(SUM($E56:S56)&lt;=0,0,-PMT($C$8,VLOOKUP($B54,$B$11:$C$16,2,FALSE),$B56))</f>
        <v>0.66606409314814097</v>
      </c>
      <c r="T64" s="53">
        <f>IF(SUM($E56:T56)&lt;=0,0,-PMT($C$8,VLOOKUP($B54,$B$11:$C$16,2,FALSE),$B56))</f>
        <v>0.66606409314814097</v>
      </c>
      <c r="U64" s="53">
        <f>IF(SUM($E56:U56)&lt;=0,0,-PMT($C$8,VLOOKUP($B54,$B$11:$C$16,2,FALSE),$B56))</f>
        <v>0.66606409314814097</v>
      </c>
      <c r="V64" s="53">
        <f>IF(SUM($E56:V56)&lt;=0,0,-PMT($C$8,VLOOKUP($B54,$B$11:$C$16,2,FALSE),$B56))</f>
        <v>0.66606409314814097</v>
      </c>
      <c r="W64" s="53">
        <f>IF(SUM($E56:W56)&lt;=0,0,-PMT($C$8,VLOOKUP($B54,$B$11:$C$16,2,FALSE),$B56))</f>
        <v>0.66606409314814097</v>
      </c>
      <c r="X64" s="53">
        <f>IF(SUM($E56:X56)&lt;=0,0,-PMT($C$8,VLOOKUP($B54,$B$11:$C$16,2,FALSE),$B56))</f>
        <v>0.66606409314814097</v>
      </c>
      <c r="Y64" s="53">
        <f>IF(SUM($E56:Y56)&lt;=0,0,-PMT($C$8,VLOOKUP($B54,$B$11:$C$16,2,FALSE),$B56))</f>
        <v>0.66606409314814097</v>
      </c>
      <c r="Z64" s="53">
        <f>IF(SUM($E56:Z56)&lt;=0,0,-PMT($C$8,VLOOKUP($B54,$B$11:$C$16,2,FALSE),$B56))</f>
        <v>0.66606409314814097</v>
      </c>
      <c r="AA64" s="53">
        <f>IF(SUM($E56:AA56)&lt;=0,0,-PMT($C$8,VLOOKUP($B54,$B$11:$C$16,2,FALSE),$B56))</f>
        <v>0.66606409314814097</v>
      </c>
      <c r="AB64" s="53">
        <f>IF(SUM($E56:AB56)&lt;=0,0,-PMT($C$8,VLOOKUP($B54,$B$11:$C$16,2,FALSE),$B56))</f>
        <v>0.66606409314814097</v>
      </c>
      <c r="AC64" s="53">
        <f>IF(SUM($E56:AC56)&lt;=0,0,-PMT($C$8,VLOOKUP($B54,$B$11:$C$16,2,FALSE),$B56))</f>
        <v>0.66606409314814097</v>
      </c>
      <c r="AD64" s="53">
        <f>IF(SUM($E56:AD56)&lt;=0,0,-PMT($C$8,VLOOKUP($B54,$B$11:$C$16,2,FALSE),$B56))</f>
        <v>0.66606409314814097</v>
      </c>
      <c r="AE64" s="53">
        <f>IF(SUM($E56:AE56)&lt;=0,0,-PMT($C$8,VLOOKUP($B54,$B$11:$C$16,2,FALSE),$B56))</f>
        <v>0.66606409314814097</v>
      </c>
      <c r="AF64" s="53">
        <f>IF(SUM($E56:AF56)&lt;=0,0,-PMT($C$8,VLOOKUP($B54,$B$11:$C$16,2,FALSE),$B56))</f>
        <v>0.66606409314814097</v>
      </c>
      <c r="AG64" s="53">
        <f>IF(SUM($E56:AG56)&lt;=0,0,-PMT($C$8,VLOOKUP($B54,$B$11:$C$16,2,FALSE),$B56))</f>
        <v>0.66606409314814097</v>
      </c>
      <c r="AH64" s="53">
        <f>IF(SUM($E56:AH56)&lt;=0,0,-PMT($C$8,VLOOKUP($B54,$B$11:$C$16,2,FALSE),$B56))</f>
        <v>0.66606409314814097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0.66606409314814097</v>
      </c>
      <c r="H65" s="55">
        <f t="shared" si="19"/>
        <v>0.78785727937605665</v>
      </c>
      <c r="I65" s="55">
        <f t="shared" si="19"/>
        <v>0.78785727937605665</v>
      </c>
      <c r="J65" s="55">
        <f t="shared" si="19"/>
        <v>0.78785727937605665</v>
      </c>
      <c r="K65" s="56">
        <f t="shared" si="19"/>
        <v>0.78785727937605665</v>
      </c>
      <c r="L65" s="53">
        <f t="shared" si="19"/>
        <v>0.78785727937605665</v>
      </c>
      <c r="M65" s="53">
        <f t="shared" si="19"/>
        <v>0.78785727937605665</v>
      </c>
      <c r="N65" s="53">
        <f t="shared" si="19"/>
        <v>0.78785727937605665</v>
      </c>
      <c r="O65" s="53">
        <f t="shared" si="19"/>
        <v>0.78785727937605665</v>
      </c>
      <c r="P65" s="53">
        <f t="shared" si="19"/>
        <v>0.78785727937605665</v>
      </c>
      <c r="Q65" s="53">
        <f t="shared" si="19"/>
        <v>0.78785727937605665</v>
      </c>
      <c r="R65" s="53">
        <f t="shared" si="19"/>
        <v>0.78785727937605665</v>
      </c>
      <c r="S65" s="53">
        <f t="shared" si="19"/>
        <v>0.78785727937605665</v>
      </c>
      <c r="T65" s="53">
        <f t="shared" si="19"/>
        <v>0.78785727937605665</v>
      </c>
      <c r="U65" s="53">
        <f t="shared" si="19"/>
        <v>0.78785727937605665</v>
      </c>
      <c r="V65" s="53">
        <f t="shared" si="19"/>
        <v>0.78785727937605665</v>
      </c>
      <c r="W65" s="53">
        <f t="shared" si="19"/>
        <v>0.78785727937605665</v>
      </c>
      <c r="X65" s="53">
        <f t="shared" si="19"/>
        <v>0.78785727937605665</v>
      </c>
      <c r="Y65" s="53">
        <f t="shared" si="19"/>
        <v>0.78785727937605665</v>
      </c>
      <c r="Z65" s="53">
        <f t="shared" si="19"/>
        <v>0.78785727937605665</v>
      </c>
      <c r="AA65" s="53">
        <f t="shared" si="19"/>
        <v>0.78785727937605665</v>
      </c>
      <c r="AB65" s="53">
        <f t="shared" si="19"/>
        <v>0.78785727937605665</v>
      </c>
      <c r="AC65" s="53">
        <f t="shared" si="19"/>
        <v>0.78785727937605665</v>
      </c>
      <c r="AD65" s="53">
        <f t="shared" si="19"/>
        <v>0.78785727937605665</v>
      </c>
      <c r="AE65" s="53">
        <f t="shared" si="19"/>
        <v>0.78785727937605665</v>
      </c>
      <c r="AF65" s="53">
        <f t="shared" si="19"/>
        <v>0.78785727937605665</v>
      </c>
      <c r="AG65" s="53">
        <f t="shared" si="19"/>
        <v>0.78785727937605665</v>
      </c>
      <c r="AH65" s="53">
        <f t="shared" si="19"/>
        <v>0.78785727937605665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10.930102359217402</v>
      </c>
      <c r="C69" s="45">
        <f>SUM(E69:AH69)</f>
        <v>12.17931862279157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12.17931862279157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1.5097393801051813</v>
      </c>
      <c r="C70" s="45">
        <f t="shared" ref="C70:C71" si="22">SUM(E70:AH70)</f>
        <v>3.2884160281537231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0.12179318622791571</v>
      </c>
      <c r="I70" s="55">
        <f t="shared" si="23"/>
        <v>0.12179318622791571</v>
      </c>
      <c r="J70" s="55">
        <f t="shared" si="23"/>
        <v>0.12179318622791571</v>
      </c>
      <c r="K70" s="56">
        <f t="shared" si="23"/>
        <v>0.12179318622791571</v>
      </c>
      <c r="L70" s="60">
        <f t="shared" si="23"/>
        <v>0.12179318622791571</v>
      </c>
      <c r="M70" s="60">
        <f t="shared" si="23"/>
        <v>0.12179318622791571</v>
      </c>
      <c r="N70" s="60">
        <f t="shared" si="23"/>
        <v>0.12179318622791571</v>
      </c>
      <c r="O70" s="60">
        <f t="shared" si="23"/>
        <v>0.12179318622791571</v>
      </c>
      <c r="P70" s="60">
        <f t="shared" si="23"/>
        <v>0.12179318622791571</v>
      </c>
      <c r="Q70" s="60">
        <f t="shared" si="23"/>
        <v>0.12179318622791571</v>
      </c>
      <c r="R70" s="60">
        <f t="shared" si="23"/>
        <v>0.12179318622791571</v>
      </c>
      <c r="S70" s="60">
        <f t="shared" si="23"/>
        <v>0.12179318622791571</v>
      </c>
      <c r="T70" s="60">
        <f t="shared" si="23"/>
        <v>0.12179318622791571</v>
      </c>
      <c r="U70" s="60">
        <f t="shared" si="23"/>
        <v>0.12179318622791571</v>
      </c>
      <c r="V70" s="60">
        <f t="shared" si="23"/>
        <v>0.12179318622791571</v>
      </c>
      <c r="W70" s="60">
        <f t="shared" si="23"/>
        <v>0.12179318622791571</v>
      </c>
      <c r="X70" s="60">
        <f t="shared" si="23"/>
        <v>0.12179318622791571</v>
      </c>
      <c r="Y70" s="60">
        <f t="shared" si="23"/>
        <v>0.12179318622791571</v>
      </c>
      <c r="Z70" s="60">
        <f t="shared" si="23"/>
        <v>0.12179318622791571</v>
      </c>
      <c r="AA70" s="60">
        <f t="shared" si="23"/>
        <v>0.12179318622791571</v>
      </c>
      <c r="AB70" s="60">
        <f t="shared" si="23"/>
        <v>0.12179318622791571</v>
      </c>
      <c r="AC70" s="60">
        <f t="shared" si="23"/>
        <v>0.12179318622791571</v>
      </c>
      <c r="AD70" s="60">
        <f t="shared" si="23"/>
        <v>0.12179318622791571</v>
      </c>
      <c r="AE70" s="60">
        <f t="shared" si="23"/>
        <v>0.12179318622791571</v>
      </c>
      <c r="AF70" s="60">
        <f t="shared" si="23"/>
        <v>0.12179318622791571</v>
      </c>
      <c r="AG70" s="60">
        <f t="shared" si="23"/>
        <v>0.12179318622791571</v>
      </c>
      <c r="AH70" s="60">
        <f t="shared" si="23"/>
        <v>0.12179318622791571</v>
      </c>
    </row>
    <row r="71" spans="1:34" ht="14.45" customHeight="1">
      <c r="A71" s="237"/>
      <c r="B71" s="45">
        <f t="shared" si="21"/>
        <v>17425.69982345001</v>
      </c>
      <c r="C71" s="45">
        <f t="shared" si="22"/>
        <v>50929.632433610794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2.6609033695385254</v>
      </c>
      <c r="I71" s="55">
        <f t="shared" si="24"/>
        <v>9.8838932477528978</v>
      </c>
      <c r="J71" s="55">
        <f t="shared" si="24"/>
        <v>22.634289372059907</v>
      </c>
      <c r="K71" s="56">
        <f t="shared" si="24"/>
        <v>45.705643998867671</v>
      </c>
      <c r="L71" s="60">
        <f t="shared" si="24"/>
        <v>85.683874258868485</v>
      </c>
      <c r="M71" s="60">
        <f t="shared" si="24"/>
        <v>148.31946916075731</v>
      </c>
      <c r="N71" s="60">
        <f t="shared" si="24"/>
        <v>236.71082031645759</v>
      </c>
      <c r="O71" s="60">
        <f t="shared" si="24"/>
        <v>417.05249833111395</v>
      </c>
      <c r="P71" s="60">
        <f t="shared" si="24"/>
        <v>707.01847896106915</v>
      </c>
      <c r="Q71" s="60">
        <f t="shared" si="24"/>
        <v>1113.919747565277</v>
      </c>
      <c r="R71" s="60">
        <f t="shared" si="24"/>
        <v>1953.5227371113399</v>
      </c>
      <c r="S71" s="60">
        <f t="shared" si="24"/>
        <v>2886.6575048698546</v>
      </c>
      <c r="T71" s="60">
        <f t="shared" si="24"/>
        <v>2886.6575048698546</v>
      </c>
      <c r="U71" s="60">
        <f t="shared" si="24"/>
        <v>2886.6575048698546</v>
      </c>
      <c r="V71" s="60">
        <f t="shared" si="24"/>
        <v>2886.6575048698546</v>
      </c>
      <c r="W71" s="60">
        <f t="shared" si="24"/>
        <v>2886.6575048698546</v>
      </c>
      <c r="X71" s="60">
        <f t="shared" si="24"/>
        <v>2886.6575048698546</v>
      </c>
      <c r="Y71" s="60">
        <f t="shared" si="24"/>
        <v>2886.6575048698546</v>
      </c>
      <c r="Z71" s="60">
        <f t="shared" si="24"/>
        <v>2886.6575048698546</v>
      </c>
      <c r="AA71" s="60">
        <f t="shared" si="24"/>
        <v>2886.6575048698546</v>
      </c>
      <c r="AB71" s="60">
        <f t="shared" si="24"/>
        <v>2886.6575048698546</v>
      </c>
      <c r="AC71" s="60">
        <f t="shared" si="24"/>
        <v>2886.6575048698546</v>
      </c>
      <c r="AD71" s="60">
        <f t="shared" si="24"/>
        <v>2886.6575048698546</v>
      </c>
      <c r="AE71" s="60">
        <f t="shared" si="24"/>
        <v>2886.6575048698546</v>
      </c>
      <c r="AF71" s="60">
        <f t="shared" si="24"/>
        <v>2886.6575048698546</v>
      </c>
      <c r="AG71" s="60">
        <f t="shared" si="24"/>
        <v>2886.6575048698546</v>
      </c>
      <c r="AH71" s="60">
        <f t="shared" si="24"/>
        <v>2886.6575048698546</v>
      </c>
    </row>
    <row r="72" spans="1:34" ht="14.45" customHeight="1">
      <c r="A72" s="237"/>
      <c r="B72" s="45">
        <f>E72+NPV(HLOOKUP($C$3,$C$7:$E$9,2,FALSE),F72:AH72)</f>
        <v>17413.259981710682</v>
      </c>
      <c r="C72" s="45">
        <f>SUM(E72:AH72)</f>
        <v>50914.164698959823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-12.17931862279157</v>
      </c>
      <c r="H72" s="55">
        <f t="shared" si="25"/>
        <v>2.5391101833106098</v>
      </c>
      <c r="I72" s="55">
        <f t="shared" si="25"/>
        <v>9.7621000615249827</v>
      </c>
      <c r="J72" s="55">
        <f t="shared" si="25"/>
        <v>22.512496185831992</v>
      </c>
      <c r="K72" s="56">
        <f t="shared" si="25"/>
        <v>45.583850812639753</v>
      </c>
      <c r="L72" s="45">
        <f t="shared" si="25"/>
        <v>85.562081072640567</v>
      </c>
      <c r="M72" s="60">
        <f t="shared" si="25"/>
        <v>148.1976759745294</v>
      </c>
      <c r="N72" s="60">
        <f t="shared" si="25"/>
        <v>236.58902713022968</v>
      </c>
      <c r="O72" s="60">
        <f t="shared" si="25"/>
        <v>416.93070514488602</v>
      </c>
      <c r="P72" s="60">
        <f t="shared" si="25"/>
        <v>706.89668577484122</v>
      </c>
      <c r="Q72" s="60">
        <f t="shared" si="25"/>
        <v>1113.7979543790491</v>
      </c>
      <c r="R72" s="60">
        <f t="shared" si="25"/>
        <v>1953.400943925112</v>
      </c>
      <c r="S72" s="60">
        <f t="shared" si="25"/>
        <v>2886.5357116836267</v>
      </c>
      <c r="T72" s="60">
        <f t="shared" si="25"/>
        <v>2886.5357116836267</v>
      </c>
      <c r="U72" s="60">
        <f t="shared" si="25"/>
        <v>2886.5357116836267</v>
      </c>
      <c r="V72" s="60">
        <f t="shared" si="25"/>
        <v>2886.5357116836267</v>
      </c>
      <c r="W72" s="60">
        <f t="shared" si="25"/>
        <v>2886.5357116836267</v>
      </c>
      <c r="X72" s="60">
        <f t="shared" si="25"/>
        <v>2886.5357116836267</v>
      </c>
      <c r="Y72" s="60">
        <f t="shared" si="25"/>
        <v>2886.5357116836267</v>
      </c>
      <c r="Z72" s="60">
        <f t="shared" si="25"/>
        <v>2886.5357116836267</v>
      </c>
      <c r="AA72" s="60">
        <f t="shared" si="25"/>
        <v>2886.5357116836267</v>
      </c>
      <c r="AB72" s="60">
        <f t="shared" si="25"/>
        <v>2886.5357116836267</v>
      </c>
      <c r="AC72" s="60">
        <f t="shared" si="25"/>
        <v>2886.5357116836267</v>
      </c>
      <c r="AD72" s="60">
        <f t="shared" si="25"/>
        <v>2886.5357116836267</v>
      </c>
      <c r="AE72" s="60">
        <f t="shared" si="25"/>
        <v>2886.5357116836267</v>
      </c>
      <c r="AF72" s="60">
        <f t="shared" si="25"/>
        <v>2886.5357116836267</v>
      </c>
      <c r="AG72" s="60">
        <f t="shared" si="25"/>
        <v>2886.5357116836267</v>
      </c>
      <c r="AH72" s="60">
        <f t="shared" si="25"/>
        <v>2886.5357116836267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30.287186485117601</v>
      </c>
      <c r="C76" s="229">
        <f>SUM(E76:AH76)</f>
        <v>33.748750219075319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33.748750219075319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4.1834702591427009</v>
      </c>
      <c r="C77" s="229">
        <f t="shared" ref="C77:C78" si="27">SUM(E77:AH77)</f>
        <v>9.1121625591503346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0.33748750219075319</v>
      </c>
      <c r="I77" s="55">
        <f>HLOOKUP($C$4,$C$7:$E$9,3,FALSE)*'2.3.1 Cost_Sum'!J84</f>
        <v>0.33748750219075319</v>
      </c>
      <c r="J77" s="55">
        <f>HLOOKUP($C$4,$C$7:$E$9,3,FALSE)*'2.3.1 Cost_Sum'!K84</f>
        <v>0.33748750219075319</v>
      </c>
      <c r="K77" s="56">
        <f>HLOOKUP($C$4,$C$7:$E$9,3,FALSE)*'2.3.1 Cost_Sum'!L84</f>
        <v>0.33748750219075319</v>
      </c>
      <c r="L77" s="60">
        <f>HLOOKUP($C$4,$C$7:$E$9,3,FALSE)*'2.3.1 Cost_Sum'!M84</f>
        <v>0.33748750219075319</v>
      </c>
      <c r="M77" s="60">
        <f>HLOOKUP($C$4,$C$7:$E$9,3,FALSE)*'2.3.1 Cost_Sum'!N84</f>
        <v>0.33748750219075319</v>
      </c>
      <c r="N77" s="60">
        <f>HLOOKUP($C$4,$C$7:$E$9,3,FALSE)*'2.3.1 Cost_Sum'!O84</f>
        <v>0.33748750219075319</v>
      </c>
      <c r="O77" s="60">
        <f>HLOOKUP($C$4,$C$7:$E$9,3,FALSE)*'2.3.1 Cost_Sum'!P84</f>
        <v>0.33748750219075319</v>
      </c>
      <c r="P77" s="60">
        <f>HLOOKUP($C$4,$C$7:$E$9,3,FALSE)*'2.3.1 Cost_Sum'!Q84</f>
        <v>0.33748750219075319</v>
      </c>
      <c r="Q77" s="60">
        <f>HLOOKUP($C$4,$C$7:$E$9,3,FALSE)*'2.3.1 Cost_Sum'!R84</f>
        <v>0.33748750219075319</v>
      </c>
      <c r="R77" s="60">
        <f>HLOOKUP($C$4,$C$7:$E$9,3,FALSE)*'2.3.1 Cost_Sum'!S84</f>
        <v>0.33748750219075319</v>
      </c>
      <c r="S77" s="60">
        <f>HLOOKUP($C$4,$C$7:$E$9,3,FALSE)*'2.3.1 Cost_Sum'!T84</f>
        <v>0.33748750219075319</v>
      </c>
      <c r="T77" s="60">
        <f>HLOOKUP($C$4,$C$7:$E$9,3,FALSE)*'2.3.1 Cost_Sum'!U84</f>
        <v>0.33748750219075319</v>
      </c>
      <c r="U77" s="60">
        <f>HLOOKUP($C$4,$C$7:$E$9,3,FALSE)*'2.3.1 Cost_Sum'!V84</f>
        <v>0.33748750219075319</v>
      </c>
      <c r="V77" s="60">
        <f>HLOOKUP($C$4,$C$7:$E$9,3,FALSE)*'2.3.1 Cost_Sum'!W84</f>
        <v>0.33748750219075319</v>
      </c>
      <c r="W77" s="60">
        <f>HLOOKUP($C$4,$C$7:$E$9,3,FALSE)*'2.3.1 Cost_Sum'!X84</f>
        <v>0.33748750219075319</v>
      </c>
      <c r="X77" s="60">
        <f>HLOOKUP($C$4,$C$7:$E$9,3,FALSE)*'2.3.1 Cost_Sum'!Y84</f>
        <v>0.33748750219075319</v>
      </c>
      <c r="Y77" s="60">
        <f>HLOOKUP($C$4,$C$7:$E$9,3,FALSE)*'2.3.1 Cost_Sum'!Z84</f>
        <v>0.33748750219075319</v>
      </c>
      <c r="Z77" s="60">
        <f>HLOOKUP($C$4,$C$7:$E$9,3,FALSE)*'2.3.1 Cost_Sum'!AA84</f>
        <v>0.33748750219075319</v>
      </c>
      <c r="AA77" s="60">
        <f>HLOOKUP($C$4,$C$7:$E$9,3,FALSE)*'2.3.1 Cost_Sum'!AB84</f>
        <v>0.33748750219075319</v>
      </c>
      <c r="AB77" s="60">
        <f>HLOOKUP($C$4,$C$7:$E$9,3,FALSE)*'2.3.1 Cost_Sum'!AC84</f>
        <v>0.33748750219075319</v>
      </c>
      <c r="AC77" s="60">
        <f>HLOOKUP($C$4,$C$7:$E$9,3,FALSE)*'2.3.1 Cost_Sum'!AD84</f>
        <v>0.33748750219075319</v>
      </c>
      <c r="AD77" s="60">
        <f>HLOOKUP($C$4,$C$7:$E$9,3,FALSE)*'2.3.1 Cost_Sum'!AE84</f>
        <v>0.33748750219075319</v>
      </c>
      <c r="AE77" s="60">
        <f>HLOOKUP($C$4,$C$7:$E$9,3,FALSE)*'2.3.1 Cost_Sum'!AF84</f>
        <v>0.33748750219075319</v>
      </c>
      <c r="AF77" s="60">
        <f>HLOOKUP($C$4,$C$7:$E$9,3,FALSE)*'2.3.1 Cost_Sum'!AG84</f>
        <v>0.33748750219075319</v>
      </c>
      <c r="AG77" s="60">
        <f>HLOOKUP($C$4,$C$7:$E$9,3,FALSE)*'2.3.1 Cost_Sum'!AH84</f>
        <v>0.33748750219075319</v>
      </c>
      <c r="AH77" s="60">
        <f>HLOOKUP($C$4,$C$7:$E$9,3,FALSE)*'2.3.1 Cost_Sum'!AI84</f>
        <v>0.33748750219075319</v>
      </c>
    </row>
    <row r="78" spans="1:34" ht="14.45" customHeight="1">
      <c r="B78" s="229">
        <f t="shared" si="26"/>
        <v>18789.195721135078</v>
      </c>
      <c r="C78" s="229">
        <f t="shared" si="27"/>
        <v>55084.983682981656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2.6758332587933835</v>
      </c>
      <c r="I78" s="55">
        <f t="shared" si="28"/>
        <v>9.9150293428639777</v>
      </c>
      <c r="J78" s="55">
        <f t="shared" si="28"/>
        <v>22.68234680011976</v>
      </c>
      <c r="K78" s="56">
        <f t="shared" si="28"/>
        <v>45.784288587987255</v>
      </c>
      <c r="L78" s="60">
        <f t="shared" si="28"/>
        <v>85.843633836080386</v>
      </c>
      <c r="M78" s="60">
        <f t="shared" si="28"/>
        <v>148.73668648457567</v>
      </c>
      <c r="N78" s="60">
        <f t="shared" si="28"/>
        <v>237.8964772499782</v>
      </c>
      <c r="O78" s="60">
        <f t="shared" si="28"/>
        <v>419.69586255040804</v>
      </c>
      <c r="P78" s="60">
        <f t="shared" si="28"/>
        <v>714.59792645655955</v>
      </c>
      <c r="Q78" s="60">
        <f t="shared" si="28"/>
        <v>1134.352602785113</v>
      </c>
      <c r="R78" s="60">
        <f t="shared" si="28"/>
        <v>2053.8111773752071</v>
      </c>
      <c r="S78" s="60">
        <f t="shared" si="28"/>
        <v>3138.0619886408722</v>
      </c>
      <c r="T78" s="60">
        <f t="shared" si="28"/>
        <v>3138.0619886408722</v>
      </c>
      <c r="U78" s="60">
        <f t="shared" si="28"/>
        <v>3138.0619886408722</v>
      </c>
      <c r="V78" s="60">
        <f t="shared" si="28"/>
        <v>3138.0619886408722</v>
      </c>
      <c r="W78" s="60">
        <f t="shared" si="28"/>
        <v>3138.0619886408722</v>
      </c>
      <c r="X78" s="60">
        <f t="shared" si="28"/>
        <v>3138.0619886408722</v>
      </c>
      <c r="Y78" s="60">
        <f t="shared" si="28"/>
        <v>3138.0619886408722</v>
      </c>
      <c r="Z78" s="60">
        <f t="shared" si="28"/>
        <v>3138.0619886408722</v>
      </c>
      <c r="AA78" s="60">
        <f t="shared" si="28"/>
        <v>3138.0619886408722</v>
      </c>
      <c r="AB78" s="60">
        <f t="shared" si="28"/>
        <v>3138.0619886408722</v>
      </c>
      <c r="AC78" s="60">
        <f t="shared" si="28"/>
        <v>3138.0619886408722</v>
      </c>
      <c r="AD78" s="60">
        <f t="shared" si="28"/>
        <v>3138.0619886408722</v>
      </c>
      <c r="AE78" s="60">
        <f t="shared" si="28"/>
        <v>3138.0619886408722</v>
      </c>
      <c r="AF78" s="60">
        <f t="shared" si="28"/>
        <v>3138.0619886408722</v>
      </c>
      <c r="AG78" s="60">
        <f t="shared" si="28"/>
        <v>3138.0619886408722</v>
      </c>
      <c r="AH78" s="60">
        <f t="shared" si="28"/>
        <v>3138.0619886408722</v>
      </c>
    </row>
    <row r="79" spans="1:34" ht="14.45" customHeight="1">
      <c r="B79" s="229">
        <f>E79+NPV(HLOOKUP($C$3,$C$7:$E$9,2,FALSE),F79:AH79)</f>
        <v>18754.725064390816</v>
      </c>
      <c r="C79" s="229">
        <f>SUM(E79:AH79)</f>
        <v>55042.12277020343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-33.748750219075319</v>
      </c>
      <c r="H79" s="55">
        <f t="shared" si="29"/>
        <v>2.3383457566026302</v>
      </c>
      <c r="I79" s="55">
        <f t="shared" si="29"/>
        <v>9.5775418406732253</v>
      </c>
      <c r="J79" s="55">
        <f t="shared" si="29"/>
        <v>22.344859297929005</v>
      </c>
      <c r="K79" s="56">
        <f t="shared" si="29"/>
        <v>45.446801085796501</v>
      </c>
      <c r="L79" s="60">
        <f t="shared" si="29"/>
        <v>85.506146333889632</v>
      </c>
      <c r="M79" s="60">
        <f t="shared" si="29"/>
        <v>148.39919898238492</v>
      </c>
      <c r="N79" s="60">
        <f t="shared" si="29"/>
        <v>237.55898974778745</v>
      </c>
      <c r="O79" s="60">
        <f t="shared" si="29"/>
        <v>419.35837504821728</v>
      </c>
      <c r="P79" s="60">
        <f t="shared" si="29"/>
        <v>714.26043895436885</v>
      </c>
      <c r="Q79" s="60">
        <f t="shared" si="29"/>
        <v>1134.0151152829224</v>
      </c>
      <c r="R79" s="60">
        <f t="shared" si="29"/>
        <v>2053.4736898730162</v>
      </c>
      <c r="S79" s="60">
        <f t="shared" si="29"/>
        <v>3137.7245011386813</v>
      </c>
      <c r="T79" s="60">
        <f t="shared" si="29"/>
        <v>3137.7245011386813</v>
      </c>
      <c r="U79" s="60">
        <f t="shared" si="29"/>
        <v>3137.7245011386813</v>
      </c>
      <c r="V79" s="60">
        <f t="shared" si="29"/>
        <v>3137.7245011386813</v>
      </c>
      <c r="W79" s="60">
        <f t="shared" si="29"/>
        <v>3137.7245011386813</v>
      </c>
      <c r="X79" s="60">
        <f t="shared" si="29"/>
        <v>3137.7245011386813</v>
      </c>
      <c r="Y79" s="60">
        <f t="shared" si="29"/>
        <v>3137.7245011386813</v>
      </c>
      <c r="Z79" s="60">
        <f t="shared" si="29"/>
        <v>3137.7245011386813</v>
      </c>
      <c r="AA79" s="60">
        <f t="shared" si="29"/>
        <v>3137.7245011386813</v>
      </c>
      <c r="AB79" s="60">
        <f t="shared" si="29"/>
        <v>3137.7245011386813</v>
      </c>
      <c r="AC79" s="60">
        <f t="shared" si="29"/>
        <v>3137.7245011386813</v>
      </c>
      <c r="AD79" s="60">
        <f t="shared" si="29"/>
        <v>3137.7245011386813</v>
      </c>
      <c r="AE79" s="60">
        <f t="shared" si="29"/>
        <v>3137.7245011386813</v>
      </c>
      <c r="AF79" s="60">
        <f t="shared" si="29"/>
        <v>3137.7245011386813</v>
      </c>
      <c r="AG79" s="60">
        <f t="shared" si="29"/>
        <v>3137.7245011386813</v>
      </c>
      <c r="AH79" s="60">
        <f t="shared" si="29"/>
        <v>3137.7245011386813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1.28199717224521E-5</v>
      </c>
      <c r="G82" s="54">
        <v>2.5234353769931799E-6</v>
      </c>
      <c r="H82" s="55">
        <v>2.41679024326565E-6</v>
      </c>
      <c r="I82" s="55">
        <v>2.6333570354510798E-4</v>
      </c>
      <c r="J82" s="55">
        <v>1.2548936748192499E-3</v>
      </c>
      <c r="K82" s="56">
        <v>3.6340741592343498E-3</v>
      </c>
      <c r="L82" s="60">
        <v>9.7019961562796308E-3</v>
      </c>
      <c r="M82" s="60">
        <v>6.7010171243328503E-2</v>
      </c>
      <c r="N82" s="60">
        <v>0.44627083674590901</v>
      </c>
      <c r="O82" s="60">
        <v>2.808973783236957</v>
      </c>
      <c r="P82" s="60">
        <v>7.7486671230711401</v>
      </c>
      <c r="Q82" s="60">
        <v>18.402712861460969</v>
      </c>
      <c r="R82" s="60">
        <v>49.89151485734503</v>
      </c>
      <c r="S82" s="60">
        <v>123.982749424055</v>
      </c>
      <c r="T82" s="60">
        <v>123.982749424055</v>
      </c>
      <c r="U82" s="60">
        <v>123.982749424055</v>
      </c>
      <c r="V82" s="60">
        <v>123.982749424055</v>
      </c>
      <c r="W82" s="60">
        <v>123.982749424055</v>
      </c>
      <c r="X82" s="60">
        <v>123.982749424055</v>
      </c>
      <c r="Y82" s="60">
        <v>123.982749424055</v>
      </c>
      <c r="Z82" s="60">
        <v>123.982749424055</v>
      </c>
      <c r="AA82" s="60">
        <v>123.982749424055</v>
      </c>
      <c r="AB82" s="60">
        <v>123.982749424055</v>
      </c>
      <c r="AC82" s="60">
        <v>123.982749424055</v>
      </c>
      <c r="AD82" s="60">
        <v>123.982749424055</v>
      </c>
      <c r="AE82" s="60">
        <v>123.982749424055</v>
      </c>
      <c r="AF82" s="60">
        <v>123.982749424055</v>
      </c>
      <c r="AG82" s="60">
        <v>123.982749424055</v>
      </c>
      <c r="AH82" s="60">
        <v>123.982749424055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1.8456558536440724</v>
      </c>
      <c r="H84" s="230">
        <f>IF(SUM($E76:H76)&lt;=0,0,-PMT($C$8,VLOOKUP($B74,$B$11:$C$16,2,FALSE),$B76))</f>
        <v>1.8456558536440724</v>
      </c>
      <c r="I84" s="230">
        <f>IF(SUM($E76:I76)&lt;=0,0,-PMT($C$8,VLOOKUP($B74,$B$11:$C$16,2,FALSE),$B76))</f>
        <v>1.8456558536440724</v>
      </c>
      <c r="J84" s="230">
        <f>IF(SUM($E76:J76)&lt;=0,0,-PMT($C$8,VLOOKUP($B74,$B$11:$C$16,2,FALSE),$B76))</f>
        <v>1.8456558536440724</v>
      </c>
      <c r="K84" s="56">
        <f>IF(SUM($E76:K76)&lt;=0,0,-PMT($C$8,VLOOKUP($B74,$B$11:$C$16,2,FALSE),$B76))</f>
        <v>1.8456558536440724</v>
      </c>
      <c r="L84" s="60">
        <f>IF(SUM($E76:L76)&lt;=0,0,-PMT($C$8,VLOOKUP($B74,$B$11:$C$16,2,FALSE),$B76))</f>
        <v>1.8456558536440724</v>
      </c>
      <c r="M84" s="60">
        <f>IF(SUM($E76:M76)&lt;=0,0,-PMT($C$8,VLOOKUP($B74,$B$11:$C$16,2,FALSE),$B76))</f>
        <v>1.8456558536440724</v>
      </c>
      <c r="N84" s="60">
        <f>IF(SUM($E76:N76)&lt;=0,0,-PMT($C$8,VLOOKUP($B74,$B$11:$C$16,2,FALSE),$B76))</f>
        <v>1.8456558536440724</v>
      </c>
      <c r="O84" s="60">
        <f>IF(SUM($E76:O76)&lt;=0,0,-PMT($C$8,VLOOKUP($B74,$B$11:$C$16,2,FALSE),$B76))</f>
        <v>1.8456558536440724</v>
      </c>
      <c r="P84" s="60">
        <f>IF(SUM($E76:P76)&lt;=0,0,-PMT($C$8,VLOOKUP($B74,$B$11:$C$16,2,FALSE),$B76))</f>
        <v>1.8456558536440724</v>
      </c>
      <c r="Q84" s="60">
        <f>IF(SUM($E76:Q76)&lt;=0,0,-PMT($C$8,VLOOKUP($B74,$B$11:$C$16,2,FALSE),$B76))</f>
        <v>1.8456558536440724</v>
      </c>
      <c r="R84" s="60">
        <f>IF(SUM($E76:R76)&lt;=0,0,-PMT($C$8,VLOOKUP($B74,$B$11:$C$16,2,FALSE),$B76))</f>
        <v>1.8456558536440724</v>
      </c>
      <c r="S84" s="60">
        <f>IF(SUM($E76:S76)&lt;=0,0,-PMT($C$8,VLOOKUP($B74,$B$11:$C$16,2,FALSE),$B76))</f>
        <v>1.8456558536440724</v>
      </c>
      <c r="T84" s="60">
        <f>IF(SUM($E76:T76)&lt;=0,0,-PMT($C$8,VLOOKUP($B74,$B$11:$C$16,2,FALSE),$B76))</f>
        <v>1.8456558536440724</v>
      </c>
      <c r="U84" s="60">
        <f>IF(SUM($E76:U76)&lt;=0,0,-PMT($C$8,VLOOKUP($B74,$B$11:$C$16,2,FALSE),$B76))</f>
        <v>1.8456558536440724</v>
      </c>
      <c r="V84" s="60">
        <f>IF(SUM($E76:V76)&lt;=0,0,-PMT($C$8,VLOOKUP($B74,$B$11:$C$16,2,FALSE),$B76))</f>
        <v>1.8456558536440724</v>
      </c>
      <c r="W84" s="60">
        <f>IF(SUM($E76:W76)&lt;=0,0,-PMT($C$8,VLOOKUP($B74,$B$11:$C$16,2,FALSE),$B76))</f>
        <v>1.8456558536440724</v>
      </c>
      <c r="X84" s="60">
        <f>IF(SUM($E76:X76)&lt;=0,0,-PMT($C$8,VLOOKUP($B74,$B$11:$C$16,2,FALSE),$B76))</f>
        <v>1.8456558536440724</v>
      </c>
      <c r="Y84" s="60">
        <f>IF(SUM($E76:Y76)&lt;=0,0,-PMT($C$8,VLOOKUP($B74,$B$11:$C$16,2,FALSE),$B76))</f>
        <v>1.8456558536440724</v>
      </c>
      <c r="Z84" s="60">
        <f>IF(SUM($E76:Z76)&lt;=0,0,-PMT($C$8,VLOOKUP($B74,$B$11:$C$16,2,FALSE),$B76))</f>
        <v>1.8456558536440724</v>
      </c>
      <c r="AA84" s="60">
        <f>IF(SUM($E76:AA76)&lt;=0,0,-PMT($C$8,VLOOKUP($B74,$B$11:$C$16,2,FALSE),$B76))</f>
        <v>1.8456558536440724</v>
      </c>
      <c r="AB84" s="60">
        <f>IF(SUM($E76:AB76)&lt;=0,0,-PMT($C$8,VLOOKUP($B74,$B$11:$C$16,2,FALSE),$B76))</f>
        <v>1.8456558536440724</v>
      </c>
      <c r="AC84" s="60">
        <f>IF(SUM($E76:AC76)&lt;=0,0,-PMT($C$8,VLOOKUP($B74,$B$11:$C$16,2,FALSE),$B76))</f>
        <v>1.8456558536440724</v>
      </c>
      <c r="AD84" s="60">
        <f>IF(SUM($E76:AD76)&lt;=0,0,-PMT($C$8,VLOOKUP($B74,$B$11:$C$16,2,FALSE),$B76))</f>
        <v>1.8456558536440724</v>
      </c>
      <c r="AE84" s="60">
        <f>IF(SUM($E76:AE76)&lt;=0,0,-PMT($C$8,VLOOKUP($B74,$B$11:$C$16,2,FALSE),$B76))</f>
        <v>1.8456558536440724</v>
      </c>
      <c r="AF84" s="60">
        <f>IF(SUM($E76:AF76)&lt;=0,0,-PMT($C$8,VLOOKUP($B74,$B$11:$C$16,2,FALSE),$B76))</f>
        <v>1.8456558536440724</v>
      </c>
      <c r="AG84" s="60">
        <f>IF(SUM($E76:AG76)&lt;=0,0,-PMT($C$8,VLOOKUP($B74,$B$11:$C$16,2,FALSE),$B76))</f>
        <v>1.8456558536440724</v>
      </c>
      <c r="AH84" s="60">
        <f>IF(SUM($E76:AH76)&lt;=0,0,-PMT($C$8,VLOOKUP($B74,$B$11:$C$16,2,FALSE),$B76))</f>
        <v>1.8456558536440724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1.8456558536440724</v>
      </c>
      <c r="H85" s="230">
        <f t="shared" si="30"/>
        <v>2.1831433558348254</v>
      </c>
      <c r="I85" s="230">
        <f t="shared" si="30"/>
        <v>2.1831433558348254</v>
      </c>
      <c r="J85" s="230">
        <f t="shared" si="30"/>
        <v>2.1831433558348254</v>
      </c>
      <c r="K85" s="56">
        <f t="shared" si="30"/>
        <v>2.1831433558348254</v>
      </c>
      <c r="L85" s="60">
        <f t="shared" si="30"/>
        <v>2.1831433558348254</v>
      </c>
      <c r="M85" s="60">
        <f t="shared" si="30"/>
        <v>2.1831433558348254</v>
      </c>
      <c r="N85" s="60">
        <f t="shared" si="30"/>
        <v>2.1831433558348254</v>
      </c>
      <c r="O85" s="60">
        <f t="shared" si="30"/>
        <v>2.1831433558348254</v>
      </c>
      <c r="P85" s="60">
        <f t="shared" si="30"/>
        <v>2.1831433558348254</v>
      </c>
      <c r="Q85" s="60">
        <f t="shared" si="30"/>
        <v>2.1831433558348254</v>
      </c>
      <c r="R85" s="60">
        <f t="shared" si="30"/>
        <v>2.1831433558348254</v>
      </c>
      <c r="S85" s="60">
        <f t="shared" si="30"/>
        <v>2.1831433558348254</v>
      </c>
      <c r="T85" s="60">
        <f t="shared" si="30"/>
        <v>2.1831433558348254</v>
      </c>
      <c r="U85" s="60">
        <f t="shared" si="30"/>
        <v>2.1831433558348254</v>
      </c>
      <c r="V85" s="60">
        <f t="shared" si="30"/>
        <v>2.1831433558348254</v>
      </c>
      <c r="W85" s="60">
        <f t="shared" si="30"/>
        <v>2.1831433558348254</v>
      </c>
      <c r="X85" s="60">
        <f t="shared" si="30"/>
        <v>2.1831433558348254</v>
      </c>
      <c r="Y85" s="60">
        <f t="shared" si="30"/>
        <v>2.1831433558348254</v>
      </c>
      <c r="Z85" s="60">
        <f t="shared" si="30"/>
        <v>2.1831433558348254</v>
      </c>
      <c r="AA85" s="60">
        <f t="shared" si="30"/>
        <v>2.1831433558348254</v>
      </c>
      <c r="AB85" s="60">
        <f t="shared" si="30"/>
        <v>2.1831433558348254</v>
      </c>
      <c r="AC85" s="60">
        <f t="shared" si="30"/>
        <v>2.1831433558348254</v>
      </c>
      <c r="AD85" s="60">
        <f t="shared" si="30"/>
        <v>2.1831433558348254</v>
      </c>
      <c r="AE85" s="60">
        <f t="shared" si="30"/>
        <v>2.1831433558348254</v>
      </c>
      <c r="AF85" s="60">
        <f t="shared" si="30"/>
        <v>2.1831433558348254</v>
      </c>
      <c r="AG85" s="60">
        <f t="shared" si="30"/>
        <v>2.1831433558348254</v>
      </c>
      <c r="AH85" s="60">
        <f t="shared" si="30"/>
        <v>2.1831433558348254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1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Yes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30.287186485117601</v>
      </c>
      <c r="C89" s="229">
        <f>SUM(E89:AH89)</f>
        <v>33.748750219075319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33.748750219075319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4.1834702591427009</v>
      </c>
      <c r="C90" s="229">
        <f t="shared" ref="C90:C91" si="33">SUM(E90:AH90)</f>
        <v>9.1121625591503346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0.33748750219075319</v>
      </c>
      <c r="I90" s="230">
        <f t="shared" si="34"/>
        <v>0.33748750219075319</v>
      </c>
      <c r="J90" s="230">
        <f t="shared" si="34"/>
        <v>0.33748750219075319</v>
      </c>
      <c r="K90" s="56">
        <f t="shared" si="34"/>
        <v>0.33748750219075319</v>
      </c>
      <c r="L90" s="60">
        <f>IF(SUM(L86:AO86)=0, L77, PRODUCT(L77*L86))</f>
        <v>0.33748750219075319</v>
      </c>
      <c r="M90" s="60">
        <f t="shared" si="34"/>
        <v>0.33748750219075319</v>
      </c>
      <c r="N90" s="60">
        <f t="shared" si="34"/>
        <v>0.33748750219075319</v>
      </c>
      <c r="O90" s="60">
        <f t="shared" si="34"/>
        <v>0.33748750219075319</v>
      </c>
      <c r="P90" s="60">
        <f t="shared" si="34"/>
        <v>0.33748750219075319</v>
      </c>
      <c r="Q90" s="60">
        <f t="shared" si="34"/>
        <v>0.33748750219075319</v>
      </c>
      <c r="R90" s="60">
        <f t="shared" si="34"/>
        <v>0.33748750219075319</v>
      </c>
      <c r="S90" s="60">
        <f t="shared" si="34"/>
        <v>0.33748750219075319</v>
      </c>
      <c r="T90" s="60">
        <f t="shared" si="34"/>
        <v>0.33748750219075319</v>
      </c>
      <c r="U90" s="60">
        <f t="shared" si="34"/>
        <v>0.33748750219075319</v>
      </c>
      <c r="V90" s="60">
        <f t="shared" si="34"/>
        <v>0.33748750219075319</v>
      </c>
      <c r="W90" s="60">
        <f t="shared" si="34"/>
        <v>0.33748750219075319</v>
      </c>
      <c r="X90" s="60">
        <f t="shared" si="34"/>
        <v>0.33748750219075319</v>
      </c>
      <c r="Y90" s="60">
        <f t="shared" si="34"/>
        <v>0.33748750219075319</v>
      </c>
      <c r="Z90" s="60">
        <f t="shared" si="34"/>
        <v>0.33748750219075319</v>
      </c>
      <c r="AA90" s="60">
        <f t="shared" si="34"/>
        <v>0.33748750219075319</v>
      </c>
      <c r="AB90" s="60">
        <f t="shared" si="34"/>
        <v>0.33748750219075319</v>
      </c>
      <c r="AC90" s="60">
        <f t="shared" si="34"/>
        <v>0.33748750219075319</v>
      </c>
      <c r="AD90" s="60">
        <f t="shared" si="34"/>
        <v>0.33748750219075319</v>
      </c>
      <c r="AE90" s="60">
        <f t="shared" si="34"/>
        <v>0.33748750219075319</v>
      </c>
      <c r="AF90" s="60">
        <f t="shared" si="34"/>
        <v>0.33748750219075319</v>
      </c>
      <c r="AG90" s="60">
        <f t="shared" si="34"/>
        <v>0.33748750219075319</v>
      </c>
      <c r="AH90" s="60">
        <f t="shared" si="34"/>
        <v>0.33748750219075319</v>
      </c>
    </row>
    <row r="91" spans="1:34" ht="14.45" customHeight="1">
      <c r="A91" s="237"/>
      <c r="B91" s="229">
        <f t="shared" si="32"/>
        <v>18789.195721135078</v>
      </c>
      <c r="C91" s="229">
        <f t="shared" si="33"/>
        <v>55084.983682981656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2.6758332587933835</v>
      </c>
      <c r="I91" s="230">
        <f t="shared" si="35"/>
        <v>9.9150293428639777</v>
      </c>
      <c r="J91" s="230">
        <f t="shared" si="35"/>
        <v>22.68234680011976</v>
      </c>
      <c r="K91" s="56">
        <f t="shared" si="35"/>
        <v>45.784288587987255</v>
      </c>
      <c r="L91" s="60">
        <f t="shared" si="35"/>
        <v>85.843633836080386</v>
      </c>
      <c r="M91" s="60">
        <f t="shared" si="35"/>
        <v>148.73668648457567</v>
      </c>
      <c r="N91" s="60">
        <f t="shared" si="35"/>
        <v>237.8964772499782</v>
      </c>
      <c r="O91" s="60">
        <f t="shared" si="35"/>
        <v>419.69586255040804</v>
      </c>
      <c r="P91" s="60">
        <f t="shared" si="35"/>
        <v>714.59792645655955</v>
      </c>
      <c r="Q91" s="60">
        <f t="shared" si="35"/>
        <v>1134.352602785113</v>
      </c>
      <c r="R91" s="60">
        <f t="shared" si="35"/>
        <v>2053.8111773752071</v>
      </c>
      <c r="S91" s="60">
        <f t="shared" si="35"/>
        <v>3138.0619886408722</v>
      </c>
      <c r="T91" s="60">
        <f t="shared" si="35"/>
        <v>3138.0619886408722</v>
      </c>
      <c r="U91" s="60">
        <f t="shared" si="35"/>
        <v>3138.0619886408722</v>
      </c>
      <c r="V91" s="60">
        <f t="shared" si="35"/>
        <v>3138.0619886408722</v>
      </c>
      <c r="W91" s="60">
        <f t="shared" si="35"/>
        <v>3138.0619886408722</v>
      </c>
      <c r="X91" s="60">
        <f t="shared" si="35"/>
        <v>3138.0619886408722</v>
      </c>
      <c r="Y91" s="60">
        <f t="shared" si="35"/>
        <v>3138.0619886408722</v>
      </c>
      <c r="Z91" s="60">
        <f t="shared" si="35"/>
        <v>3138.0619886408722</v>
      </c>
      <c r="AA91" s="60">
        <f t="shared" si="35"/>
        <v>3138.0619886408722</v>
      </c>
      <c r="AB91" s="60">
        <f t="shared" si="35"/>
        <v>3138.0619886408722</v>
      </c>
      <c r="AC91" s="60">
        <f t="shared" si="35"/>
        <v>3138.0619886408722</v>
      </c>
      <c r="AD91" s="60">
        <f t="shared" si="35"/>
        <v>3138.0619886408722</v>
      </c>
      <c r="AE91" s="60">
        <f t="shared" si="35"/>
        <v>3138.0619886408722</v>
      </c>
      <c r="AF91" s="60">
        <f t="shared" si="35"/>
        <v>3138.0619886408722</v>
      </c>
      <c r="AG91" s="60">
        <f t="shared" si="35"/>
        <v>3138.0619886408722</v>
      </c>
      <c r="AH91" s="60">
        <f t="shared" si="35"/>
        <v>3138.0619886408722</v>
      </c>
    </row>
    <row r="92" spans="1:34" ht="14.45" customHeight="1">
      <c r="A92" s="237"/>
      <c r="B92" s="229">
        <f>E92+NPV(HLOOKUP($C$3,$C$7:$E$9,2,FALSE),F92:AH92)</f>
        <v>18754.725064390816</v>
      </c>
      <c r="C92" s="229">
        <f>SUM(E92:AH92)</f>
        <v>55042.12277020343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-33.748750219075319</v>
      </c>
      <c r="H92" s="55">
        <f t="shared" si="36"/>
        <v>2.3383457566026302</v>
      </c>
      <c r="I92" s="55">
        <f t="shared" si="36"/>
        <v>9.5775418406732253</v>
      </c>
      <c r="J92" s="55">
        <f t="shared" si="36"/>
        <v>22.344859297929005</v>
      </c>
      <c r="K92" s="56">
        <f t="shared" si="36"/>
        <v>45.446801085796501</v>
      </c>
      <c r="L92" s="45">
        <f t="shared" si="36"/>
        <v>85.506146333889632</v>
      </c>
      <c r="M92" s="60">
        <f t="shared" si="36"/>
        <v>148.39919898238492</v>
      </c>
      <c r="N92" s="60">
        <f t="shared" si="36"/>
        <v>237.55898974778745</v>
      </c>
      <c r="O92" s="60">
        <f t="shared" si="36"/>
        <v>419.35837504821728</v>
      </c>
      <c r="P92" s="60">
        <f t="shared" si="36"/>
        <v>714.26043895436885</v>
      </c>
      <c r="Q92" s="60">
        <f t="shared" si="36"/>
        <v>1134.0151152829224</v>
      </c>
      <c r="R92" s="60">
        <f t="shared" si="36"/>
        <v>2053.4736898730162</v>
      </c>
      <c r="S92" s="60">
        <f t="shared" si="36"/>
        <v>3137.7245011386813</v>
      </c>
      <c r="T92" s="60">
        <f t="shared" si="36"/>
        <v>3137.7245011386813</v>
      </c>
      <c r="U92" s="60">
        <f t="shared" si="36"/>
        <v>3137.7245011386813</v>
      </c>
      <c r="V92" s="60">
        <f t="shared" si="36"/>
        <v>3137.7245011386813</v>
      </c>
      <c r="W92" s="60">
        <f t="shared" si="36"/>
        <v>3137.7245011386813</v>
      </c>
      <c r="X92" s="60">
        <f t="shared" si="36"/>
        <v>3137.7245011386813</v>
      </c>
      <c r="Y92" s="60">
        <f t="shared" si="36"/>
        <v>3137.7245011386813</v>
      </c>
      <c r="Z92" s="60">
        <f t="shared" si="36"/>
        <v>3137.7245011386813</v>
      </c>
      <c r="AA92" s="60">
        <f t="shared" si="36"/>
        <v>3137.7245011386813</v>
      </c>
      <c r="AB92" s="60">
        <f t="shared" si="36"/>
        <v>3137.7245011386813</v>
      </c>
      <c r="AC92" s="60">
        <f t="shared" si="36"/>
        <v>3137.7245011386813</v>
      </c>
      <c r="AD92" s="60">
        <f t="shared" si="36"/>
        <v>3137.7245011386813</v>
      </c>
      <c r="AE92" s="60">
        <f t="shared" si="36"/>
        <v>3137.7245011386813</v>
      </c>
      <c r="AF92" s="60">
        <f t="shared" si="36"/>
        <v>3137.7245011386813</v>
      </c>
      <c r="AG92" s="60">
        <f t="shared" si="36"/>
        <v>3137.7245011386813</v>
      </c>
      <c r="AH92" s="60">
        <f t="shared" si="36"/>
        <v>3137.7245011386813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6.5035886358914556</v>
      </c>
      <c r="C96" s="233">
        <f>SUM(E96:AH96)</f>
        <v>7.2468926259680364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7.2468926259680364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0.8983194807256033</v>
      </c>
      <c r="C97" s="229">
        <f t="shared" ref="C97:C98" si="38">SUM(E97:AH97)</f>
        <v>1.9566610090113685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7.2468926259680363E-2</v>
      </c>
      <c r="I97" s="55">
        <f>HLOOKUP($C$4,$C$7:$E$9,3,FALSE)*'2.3.1 Cost_Sum'!J109</f>
        <v>7.2468926259680363E-2</v>
      </c>
      <c r="J97" s="55">
        <f>HLOOKUP($C$4,$C$7:$E$9,3,FALSE)*'2.3.1 Cost_Sum'!K109</f>
        <v>7.2468926259680363E-2</v>
      </c>
      <c r="K97" s="56">
        <f>HLOOKUP($C$4,$C$7:$E$9,3,FALSE)*'2.3.1 Cost_Sum'!L109</f>
        <v>7.2468926259680363E-2</v>
      </c>
      <c r="L97" s="60">
        <f>HLOOKUP($C$4,$C$7:$E$9,3,FALSE)*'2.3.1 Cost_Sum'!M109</f>
        <v>7.2468926259680363E-2</v>
      </c>
      <c r="M97" s="60">
        <f>HLOOKUP($C$4,$C$7:$E$9,3,FALSE)*'2.3.1 Cost_Sum'!N109</f>
        <v>7.2468926259680363E-2</v>
      </c>
      <c r="N97" s="60">
        <f>HLOOKUP($C$4,$C$7:$E$9,3,FALSE)*'2.3.1 Cost_Sum'!O109</f>
        <v>7.2468926259680363E-2</v>
      </c>
      <c r="O97" s="60">
        <f>HLOOKUP($C$4,$C$7:$E$9,3,FALSE)*'2.3.1 Cost_Sum'!P109</f>
        <v>7.2468926259680363E-2</v>
      </c>
      <c r="P97" s="60">
        <f>HLOOKUP($C$4,$C$7:$E$9,3,FALSE)*'2.3.1 Cost_Sum'!Q109</f>
        <v>7.2468926259680363E-2</v>
      </c>
      <c r="Q97" s="60">
        <f>HLOOKUP($C$4,$C$7:$E$9,3,FALSE)*'2.3.1 Cost_Sum'!R109</f>
        <v>7.2468926259680363E-2</v>
      </c>
      <c r="R97" s="60">
        <f>HLOOKUP($C$4,$C$7:$E$9,3,FALSE)*'2.3.1 Cost_Sum'!S109</f>
        <v>7.2468926259680363E-2</v>
      </c>
      <c r="S97" s="60">
        <f>HLOOKUP($C$4,$C$7:$E$9,3,FALSE)*'2.3.1 Cost_Sum'!T109</f>
        <v>7.2468926259680363E-2</v>
      </c>
      <c r="T97" s="60">
        <f>HLOOKUP($C$4,$C$7:$E$9,3,FALSE)*'2.3.1 Cost_Sum'!U109</f>
        <v>7.2468926259680363E-2</v>
      </c>
      <c r="U97" s="60">
        <f>HLOOKUP($C$4,$C$7:$E$9,3,FALSE)*'2.3.1 Cost_Sum'!V109</f>
        <v>7.2468926259680363E-2</v>
      </c>
      <c r="V97" s="60">
        <f>HLOOKUP($C$4,$C$7:$E$9,3,FALSE)*'2.3.1 Cost_Sum'!W109</f>
        <v>7.2468926259680363E-2</v>
      </c>
      <c r="W97" s="60">
        <f>HLOOKUP($C$4,$C$7:$E$9,3,FALSE)*'2.3.1 Cost_Sum'!X109</f>
        <v>7.2468926259680363E-2</v>
      </c>
      <c r="X97" s="60">
        <f>HLOOKUP($C$4,$C$7:$E$9,3,FALSE)*'2.3.1 Cost_Sum'!Y109</f>
        <v>7.2468926259680363E-2</v>
      </c>
      <c r="Y97" s="60">
        <f>HLOOKUP($C$4,$C$7:$E$9,3,FALSE)*'2.3.1 Cost_Sum'!Z109</f>
        <v>7.2468926259680363E-2</v>
      </c>
      <c r="Z97" s="60">
        <f>HLOOKUP($C$4,$C$7:$E$9,3,FALSE)*'2.3.1 Cost_Sum'!AA109</f>
        <v>7.2468926259680363E-2</v>
      </c>
      <c r="AA97" s="60">
        <f>HLOOKUP($C$4,$C$7:$E$9,3,FALSE)*'2.3.1 Cost_Sum'!AB109</f>
        <v>7.2468926259680363E-2</v>
      </c>
      <c r="AB97" s="60">
        <f>HLOOKUP($C$4,$C$7:$E$9,3,FALSE)*'2.3.1 Cost_Sum'!AC109</f>
        <v>7.2468926259680363E-2</v>
      </c>
      <c r="AC97" s="60">
        <f>HLOOKUP($C$4,$C$7:$E$9,3,FALSE)*'2.3.1 Cost_Sum'!AD109</f>
        <v>7.2468926259680363E-2</v>
      </c>
      <c r="AD97" s="60">
        <f>HLOOKUP($C$4,$C$7:$E$9,3,FALSE)*'2.3.1 Cost_Sum'!AE109</f>
        <v>7.2468926259680363E-2</v>
      </c>
      <c r="AE97" s="60">
        <f>HLOOKUP($C$4,$C$7:$E$9,3,FALSE)*'2.3.1 Cost_Sum'!AF109</f>
        <v>7.2468926259680363E-2</v>
      </c>
      <c r="AF97" s="60">
        <f>HLOOKUP($C$4,$C$7:$E$9,3,FALSE)*'2.3.1 Cost_Sum'!AG109</f>
        <v>7.2468926259680363E-2</v>
      </c>
      <c r="AG97" s="60">
        <f>HLOOKUP($C$4,$C$7:$E$9,3,FALSE)*'2.3.1 Cost_Sum'!AH109</f>
        <v>7.2468926259680363E-2</v>
      </c>
      <c r="AH97" s="60">
        <f>HLOOKUP($C$4,$C$7:$E$9,3,FALSE)*'2.3.1 Cost_Sum'!AI109</f>
        <v>7.2468926259680363E-2</v>
      </c>
    </row>
    <row r="98" spans="1:34" ht="14.45" customHeight="1">
      <c r="B98" s="229">
        <f t="shared" si="37"/>
        <v>11503.940710625839</v>
      </c>
      <c r="C98" s="229">
        <f t="shared" si="38"/>
        <v>33407.627823580093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2.5970023217046472</v>
      </c>
      <c r="I98" s="55">
        <f t="shared" si="39"/>
        <v>9.6823105857784064</v>
      </c>
      <c r="J98" s="55">
        <f t="shared" si="39"/>
        <v>21.788770324523608</v>
      </c>
      <c r="K98" s="56">
        <f t="shared" si="39"/>
        <v>42.400961859686852</v>
      </c>
      <c r="L98" s="60">
        <f t="shared" si="39"/>
        <v>76.864827186393313</v>
      </c>
      <c r="M98" s="60">
        <f t="shared" si="39"/>
        <v>125.03636785379683</v>
      </c>
      <c r="N98" s="60">
        <f t="shared" si="39"/>
        <v>189.85283631016912</v>
      </c>
      <c r="O98" s="60">
        <f t="shared" si="39"/>
        <v>320.63352960404893</v>
      </c>
      <c r="P98" s="60">
        <f t="shared" si="39"/>
        <v>517.14877790896799</v>
      </c>
      <c r="Q98" s="60">
        <f t="shared" si="39"/>
        <v>779.78846819582111</v>
      </c>
      <c r="R98" s="60">
        <f t="shared" si="39"/>
        <v>1295.7114375280873</v>
      </c>
      <c r="S98" s="60">
        <f t="shared" si="39"/>
        <v>1876.632658368819</v>
      </c>
      <c r="T98" s="60">
        <f t="shared" si="39"/>
        <v>1876.632658368819</v>
      </c>
      <c r="U98" s="60">
        <f t="shared" si="39"/>
        <v>1876.632658368819</v>
      </c>
      <c r="V98" s="60">
        <f t="shared" si="39"/>
        <v>1876.632658368819</v>
      </c>
      <c r="W98" s="60">
        <f t="shared" si="39"/>
        <v>1876.632658368819</v>
      </c>
      <c r="X98" s="60">
        <f t="shared" si="39"/>
        <v>1876.632658368819</v>
      </c>
      <c r="Y98" s="60">
        <f t="shared" si="39"/>
        <v>1876.632658368819</v>
      </c>
      <c r="Z98" s="60">
        <f t="shared" si="39"/>
        <v>1876.632658368819</v>
      </c>
      <c r="AA98" s="60">
        <f t="shared" si="39"/>
        <v>1876.632658368819</v>
      </c>
      <c r="AB98" s="60">
        <f t="shared" si="39"/>
        <v>1876.632658368819</v>
      </c>
      <c r="AC98" s="60">
        <f t="shared" si="39"/>
        <v>1876.632658368819</v>
      </c>
      <c r="AD98" s="60">
        <f t="shared" si="39"/>
        <v>1876.632658368819</v>
      </c>
      <c r="AE98" s="60">
        <f t="shared" si="39"/>
        <v>1876.632658368819</v>
      </c>
      <c r="AF98" s="60">
        <f t="shared" si="39"/>
        <v>1876.632658368819</v>
      </c>
      <c r="AG98" s="60">
        <f t="shared" si="39"/>
        <v>1876.632658368819</v>
      </c>
      <c r="AH98" s="60">
        <f t="shared" si="39"/>
        <v>1876.632658368819</v>
      </c>
    </row>
    <row r="99" spans="1:34" ht="14.45" customHeight="1">
      <c r="B99" s="229">
        <f>E99+NPV(HLOOKUP($C$3,$C$7:$E$9,2,FALSE),F99:AH99)</f>
        <v>11496.538802509225</v>
      </c>
      <c r="C99" s="229">
        <f>SUM(E99:AH99)</f>
        <v>33398.424269945106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-7.2468926259680364</v>
      </c>
      <c r="H99" s="55">
        <f>H98-SUM(H96:H97)</f>
        <v>2.5245333954449669</v>
      </c>
      <c r="I99" s="55">
        <f t="shared" si="40"/>
        <v>9.6098416595187253</v>
      </c>
      <c r="J99" s="55">
        <f t="shared" si="40"/>
        <v>21.716301398263926</v>
      </c>
      <c r="K99" s="56">
        <f t="shared" si="40"/>
        <v>42.328492933427171</v>
      </c>
      <c r="L99" s="45">
        <f t="shared" si="40"/>
        <v>76.792358260133639</v>
      </c>
      <c r="M99" s="45">
        <f t="shared" si="40"/>
        <v>124.96389892753716</v>
      </c>
      <c r="N99" s="45">
        <f t="shared" si="40"/>
        <v>189.78036738390944</v>
      </c>
      <c r="O99" s="45">
        <f t="shared" si="40"/>
        <v>320.56106067778927</v>
      </c>
      <c r="P99" s="45">
        <f t="shared" si="40"/>
        <v>517.07630898270827</v>
      </c>
      <c r="Q99" s="45">
        <f t="shared" si="40"/>
        <v>779.71599926956139</v>
      </c>
      <c r="R99" s="45">
        <f t="shared" si="40"/>
        <v>1295.6389686018276</v>
      </c>
      <c r="S99" s="45">
        <f t="shared" si="40"/>
        <v>1876.5601894425592</v>
      </c>
      <c r="T99" s="45">
        <f t="shared" si="40"/>
        <v>1876.5601894425592</v>
      </c>
      <c r="U99" s="45">
        <f t="shared" si="40"/>
        <v>1876.5601894425592</v>
      </c>
      <c r="V99" s="45">
        <f t="shared" si="40"/>
        <v>1876.5601894425592</v>
      </c>
      <c r="W99" s="45">
        <f t="shared" si="40"/>
        <v>1876.5601894425592</v>
      </c>
      <c r="X99" s="45">
        <f t="shared" si="40"/>
        <v>1876.5601894425592</v>
      </c>
      <c r="Y99" s="45">
        <f t="shared" si="40"/>
        <v>1876.5601894425592</v>
      </c>
      <c r="Z99" s="45">
        <f t="shared" si="40"/>
        <v>1876.5601894425592</v>
      </c>
      <c r="AA99" s="45">
        <f t="shared" si="40"/>
        <v>1876.5601894425592</v>
      </c>
      <c r="AB99" s="45">
        <f t="shared" si="40"/>
        <v>1876.5601894425592</v>
      </c>
      <c r="AC99" s="45">
        <f t="shared" si="40"/>
        <v>1876.5601894425592</v>
      </c>
      <c r="AD99" s="45">
        <f t="shared" si="40"/>
        <v>1876.5601894425592</v>
      </c>
      <c r="AE99" s="45">
        <f t="shared" si="40"/>
        <v>1876.5601894425592</v>
      </c>
      <c r="AF99" s="45">
        <f t="shared" si="40"/>
        <v>1876.5601894425592</v>
      </c>
      <c r="AG99" s="45">
        <f t="shared" si="40"/>
        <v>1876.5601894425592</v>
      </c>
      <c r="AH99" s="45">
        <f t="shared" si="40"/>
        <v>1876.5601894425592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1.28199717224521E-5</v>
      </c>
      <c r="G102" s="54">
        <v>7.4839762349405495E-2</v>
      </c>
      <c r="H102" s="55">
        <v>7.8833353878979898E-2</v>
      </c>
      <c r="I102" s="55">
        <v>0.232982092789117</v>
      </c>
      <c r="J102" s="55">
        <v>0.89483136927096996</v>
      </c>
      <c r="K102" s="56">
        <v>3.386960802459642</v>
      </c>
      <c r="L102" s="45">
        <v>8.9885086458433516</v>
      </c>
      <c r="M102" s="45">
        <v>23.767328802022181</v>
      </c>
      <c r="N102" s="45">
        <v>48.489911776554969</v>
      </c>
      <c r="O102" s="45">
        <v>101.8713067295961</v>
      </c>
      <c r="P102" s="45">
        <v>205.19781567066281</v>
      </c>
      <c r="Q102" s="45">
        <v>372.96684745075288</v>
      </c>
      <c r="R102" s="45">
        <v>807.99125470446484</v>
      </c>
      <c r="S102" s="45">
        <v>1385.4120796961081</v>
      </c>
      <c r="T102" s="45">
        <v>1385.4120796961081</v>
      </c>
      <c r="U102" s="45">
        <v>1385.4120796961081</v>
      </c>
      <c r="V102" s="45">
        <v>1385.4120796961081</v>
      </c>
      <c r="W102" s="45">
        <v>1385.4120796961081</v>
      </c>
      <c r="X102" s="45">
        <v>1385.4120796961081</v>
      </c>
      <c r="Y102" s="45">
        <v>1385.4120796961081</v>
      </c>
      <c r="Z102" s="45">
        <v>1385.4120796961081</v>
      </c>
      <c r="AA102" s="45">
        <v>1385.4120796961081</v>
      </c>
      <c r="AB102" s="45">
        <v>1385.4120796961081</v>
      </c>
      <c r="AC102" s="45">
        <v>1385.4120796961081</v>
      </c>
      <c r="AD102" s="45">
        <v>1385.4120796961081</v>
      </c>
      <c r="AE102" s="45">
        <v>1385.4120796961081</v>
      </c>
      <c r="AF102" s="45">
        <v>1385.4120796961081</v>
      </c>
      <c r="AG102" s="45">
        <v>1385.4120796961081</v>
      </c>
      <c r="AH102" s="45">
        <v>1385.4120796961081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0.39631896615502105</v>
      </c>
      <c r="H104" s="230">
        <f>IF(SUM($E96:H96)&lt;=0,0,-PMT($C$8,VLOOKUP($B94,$B$11:$C$16,2,FALSE),$B96))</f>
        <v>0.39631896615502105</v>
      </c>
      <c r="I104" s="230">
        <f>IF(SUM($E96:I96)&lt;=0,0,-PMT($C$8,VLOOKUP($B94,$B$11:$C$16,2,FALSE),$B96))</f>
        <v>0.39631896615502105</v>
      </c>
      <c r="J104" s="230">
        <f>IF(SUM($E96:J96)&lt;=0,0,-PMT($C$8,VLOOKUP($B94,$B$11:$C$16,2,FALSE),$B96))</f>
        <v>0.39631896615502105</v>
      </c>
      <c r="K104" s="56">
        <f>IF(SUM($E96:K96)&lt;=0,0,-PMT($C$8,VLOOKUP($B94,$B$11:$C$16,2,FALSE),$B96))</f>
        <v>0.39631896615502105</v>
      </c>
      <c r="L104" s="60">
        <f>IF(SUM($E96:L96)&lt;=0,0,-PMT($C$8,VLOOKUP($B94,$B$11:$C$16,2,FALSE),$B96))</f>
        <v>0.39631896615502105</v>
      </c>
      <c r="M104" s="60">
        <f>IF(SUM($E96:M96)&lt;=0,0,-PMT($C$8,VLOOKUP($B94,$B$11:$C$16,2,FALSE),$B96))</f>
        <v>0.39631896615502105</v>
      </c>
      <c r="N104" s="60">
        <f>IF(SUM($E96:N96)&lt;=0,0,-PMT($C$8,VLOOKUP($B94,$B$11:$C$16,2,FALSE),$B96))</f>
        <v>0.39631896615502105</v>
      </c>
      <c r="O104" s="60">
        <f>IF(SUM($E96:O96)&lt;=0,0,-PMT($C$8,VLOOKUP($B94,$B$11:$C$16,2,FALSE),$B96))</f>
        <v>0.39631896615502105</v>
      </c>
      <c r="P104" s="60">
        <f>IF(SUM($E96:P96)&lt;=0,0,-PMT($C$8,VLOOKUP($B94,$B$11:$C$16,2,FALSE),$B96))</f>
        <v>0.39631896615502105</v>
      </c>
      <c r="Q104" s="60">
        <f>IF(SUM($E96:Q96)&lt;=0,0,-PMT($C$8,VLOOKUP($B94,$B$11:$C$16,2,FALSE),$B96))</f>
        <v>0.39631896615502105</v>
      </c>
      <c r="R104" s="60">
        <f>IF(SUM($E96:R96)&lt;=0,0,-PMT($C$8,VLOOKUP($B94,$B$11:$C$16,2,FALSE),$B96))</f>
        <v>0.39631896615502105</v>
      </c>
      <c r="S104" s="60">
        <f>IF(SUM($E96:S96)&lt;=0,0,-PMT($C$8,VLOOKUP($B94,$B$11:$C$16,2,FALSE),$B96))</f>
        <v>0.39631896615502105</v>
      </c>
      <c r="T104" s="60">
        <f>IF(SUM($E96:T96)&lt;=0,0,-PMT($C$8,VLOOKUP($B94,$B$11:$C$16,2,FALSE),$B96))</f>
        <v>0.39631896615502105</v>
      </c>
      <c r="U104" s="60">
        <f>IF(SUM($E96:U96)&lt;=0,0,-PMT($C$8,VLOOKUP($B94,$B$11:$C$16,2,FALSE),$B96))</f>
        <v>0.39631896615502105</v>
      </c>
      <c r="V104" s="60">
        <f>IF(SUM($E96:V96)&lt;=0,0,-PMT($C$8,VLOOKUP($B94,$B$11:$C$16,2,FALSE),$B96))</f>
        <v>0.39631896615502105</v>
      </c>
      <c r="W104" s="60">
        <f>IF(SUM($E96:W96)&lt;=0,0,-PMT($C$8,VLOOKUP($B94,$B$11:$C$16,2,FALSE),$B96))</f>
        <v>0.39631896615502105</v>
      </c>
      <c r="X104" s="60">
        <f>IF(SUM($E96:X96)&lt;=0,0,-PMT($C$8,VLOOKUP($B94,$B$11:$C$16,2,FALSE),$B96))</f>
        <v>0.39631896615502105</v>
      </c>
      <c r="Y104" s="60">
        <f>IF(SUM($E96:Y96)&lt;=0,0,-PMT($C$8,VLOOKUP($B94,$B$11:$C$16,2,FALSE),$B96))</f>
        <v>0.39631896615502105</v>
      </c>
      <c r="Z104" s="60">
        <f>IF(SUM($E96:Z96)&lt;=0,0,-PMT($C$8,VLOOKUP($B94,$B$11:$C$16,2,FALSE),$B96))</f>
        <v>0.39631896615502105</v>
      </c>
      <c r="AA104" s="60">
        <f>IF(SUM($E96:AA96)&lt;=0,0,-PMT($C$8,VLOOKUP($B94,$B$11:$C$16,2,FALSE),$B96))</f>
        <v>0.39631896615502105</v>
      </c>
      <c r="AB104" s="60">
        <f>IF(SUM($E96:AB96)&lt;=0,0,-PMT($C$8,VLOOKUP($B94,$B$11:$C$16,2,FALSE),$B96))</f>
        <v>0.39631896615502105</v>
      </c>
      <c r="AC104" s="60">
        <f>IF(SUM($E96:AC96)&lt;=0,0,-PMT($C$8,VLOOKUP($B94,$B$11:$C$16,2,FALSE),$B96))</f>
        <v>0.39631896615502105</v>
      </c>
      <c r="AD104" s="60">
        <f>IF(SUM($E96:AD96)&lt;=0,0,-PMT($C$8,VLOOKUP($B94,$B$11:$C$16,2,FALSE),$B96))</f>
        <v>0.39631896615502105</v>
      </c>
      <c r="AE104" s="60">
        <f>IF(SUM($E96:AE96)&lt;=0,0,-PMT($C$8,VLOOKUP($B94,$B$11:$C$16,2,FALSE),$B96))</f>
        <v>0.39631896615502105</v>
      </c>
      <c r="AF104" s="60">
        <f>IF(SUM($E96:AF96)&lt;=0,0,-PMT($C$8,VLOOKUP($B94,$B$11:$C$16,2,FALSE),$B96))</f>
        <v>0.39631896615502105</v>
      </c>
      <c r="AG104" s="60">
        <f>IF(SUM($E96:AG96)&lt;=0,0,-PMT($C$8,VLOOKUP($B94,$B$11:$C$16,2,FALSE),$B96))</f>
        <v>0.39631896615502105</v>
      </c>
      <c r="AH104" s="60">
        <f>IF(SUM($E96:AH96)&lt;=0,0,-PMT($C$8,VLOOKUP($B94,$B$11:$C$16,2,FALSE),$B96))</f>
        <v>0.39631896615502105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0.39631896615502105</v>
      </c>
      <c r="H105" s="230">
        <f t="shared" si="41"/>
        <v>0.46878789241470142</v>
      </c>
      <c r="I105" s="230">
        <f t="shared" si="41"/>
        <v>0.46878789241470142</v>
      </c>
      <c r="J105" s="230">
        <f t="shared" si="41"/>
        <v>0.46878789241470142</v>
      </c>
      <c r="K105" s="56">
        <f t="shared" si="41"/>
        <v>0.46878789241470142</v>
      </c>
      <c r="L105" s="60">
        <f t="shared" si="41"/>
        <v>0.46878789241470142</v>
      </c>
      <c r="M105" s="60">
        <f t="shared" si="41"/>
        <v>0.46878789241470142</v>
      </c>
      <c r="N105" s="60">
        <f t="shared" si="41"/>
        <v>0.46878789241470142</v>
      </c>
      <c r="O105" s="60">
        <f t="shared" si="41"/>
        <v>0.46878789241470142</v>
      </c>
      <c r="P105" s="60">
        <f t="shared" si="41"/>
        <v>0.46878789241470142</v>
      </c>
      <c r="Q105" s="60">
        <f t="shared" si="41"/>
        <v>0.46878789241470142</v>
      </c>
      <c r="R105" s="60">
        <f t="shared" si="41"/>
        <v>0.46878789241470142</v>
      </c>
      <c r="S105" s="60">
        <f t="shared" si="41"/>
        <v>0.46878789241470142</v>
      </c>
      <c r="T105" s="60">
        <f t="shared" si="41"/>
        <v>0.46878789241470142</v>
      </c>
      <c r="U105" s="60">
        <f t="shared" si="41"/>
        <v>0.46878789241470142</v>
      </c>
      <c r="V105" s="60">
        <f t="shared" si="41"/>
        <v>0.46878789241470142</v>
      </c>
      <c r="W105" s="60">
        <f t="shared" si="41"/>
        <v>0.46878789241470142</v>
      </c>
      <c r="X105" s="60">
        <f t="shared" si="41"/>
        <v>0.46878789241470142</v>
      </c>
      <c r="Y105" s="60">
        <f t="shared" si="41"/>
        <v>0.46878789241470142</v>
      </c>
      <c r="Z105" s="60">
        <f t="shared" si="41"/>
        <v>0.46878789241470142</v>
      </c>
      <c r="AA105" s="60">
        <f t="shared" si="41"/>
        <v>0.46878789241470142</v>
      </c>
      <c r="AB105" s="60">
        <f t="shared" si="41"/>
        <v>0.46878789241470142</v>
      </c>
      <c r="AC105" s="60">
        <f t="shared" si="41"/>
        <v>0.46878789241470142</v>
      </c>
      <c r="AD105" s="60">
        <f t="shared" si="41"/>
        <v>0.46878789241470142</v>
      </c>
      <c r="AE105" s="60">
        <f t="shared" si="41"/>
        <v>0.46878789241470142</v>
      </c>
      <c r="AF105" s="60">
        <f t="shared" si="41"/>
        <v>0.46878789241470142</v>
      </c>
      <c r="AG105" s="60">
        <f t="shared" si="41"/>
        <v>0.46878789241470142</v>
      </c>
      <c r="AH105" s="60">
        <f t="shared" si="41"/>
        <v>0.46878789241470142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6.5035886358914556</v>
      </c>
      <c r="C109" s="229">
        <f>SUM(E109:AH109)</f>
        <v>7.2468926259680364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7.2468926259680364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0.8983194807256033</v>
      </c>
      <c r="C110" s="229">
        <f t="shared" ref="C110:C111" si="44">SUM(E110:AH110)</f>
        <v>1.9566610090113685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7.2468926259680363E-2</v>
      </c>
      <c r="I110" s="230">
        <f t="shared" si="45"/>
        <v>7.2468926259680363E-2</v>
      </c>
      <c r="J110" s="230">
        <f t="shared" si="45"/>
        <v>7.2468926259680363E-2</v>
      </c>
      <c r="K110" s="56">
        <f t="shared" si="45"/>
        <v>7.2468926259680363E-2</v>
      </c>
      <c r="L110" s="60">
        <f t="shared" si="45"/>
        <v>7.2468926259680363E-2</v>
      </c>
      <c r="M110" s="60">
        <f t="shared" si="45"/>
        <v>7.2468926259680363E-2</v>
      </c>
      <c r="N110" s="60">
        <f t="shared" si="45"/>
        <v>7.2468926259680363E-2</v>
      </c>
      <c r="O110" s="60">
        <f t="shared" si="45"/>
        <v>7.2468926259680363E-2</v>
      </c>
      <c r="P110" s="60">
        <f t="shared" si="45"/>
        <v>7.2468926259680363E-2</v>
      </c>
      <c r="Q110" s="60">
        <f t="shared" si="45"/>
        <v>7.2468926259680363E-2</v>
      </c>
      <c r="R110" s="60">
        <f t="shared" si="45"/>
        <v>7.2468926259680363E-2</v>
      </c>
      <c r="S110" s="60">
        <f t="shared" si="45"/>
        <v>7.2468926259680363E-2</v>
      </c>
      <c r="T110" s="60">
        <f t="shared" si="45"/>
        <v>7.2468926259680363E-2</v>
      </c>
      <c r="U110" s="60">
        <f t="shared" si="45"/>
        <v>7.2468926259680363E-2</v>
      </c>
      <c r="V110" s="60">
        <f t="shared" si="45"/>
        <v>7.2468926259680363E-2</v>
      </c>
      <c r="W110" s="60">
        <f t="shared" si="45"/>
        <v>7.2468926259680363E-2</v>
      </c>
      <c r="X110" s="60">
        <f t="shared" si="45"/>
        <v>7.2468926259680363E-2</v>
      </c>
      <c r="Y110" s="60">
        <f t="shared" si="45"/>
        <v>7.2468926259680363E-2</v>
      </c>
      <c r="Z110" s="60">
        <f t="shared" si="45"/>
        <v>7.2468926259680363E-2</v>
      </c>
      <c r="AA110" s="60">
        <f t="shared" si="45"/>
        <v>7.2468926259680363E-2</v>
      </c>
      <c r="AB110" s="60">
        <f t="shared" si="45"/>
        <v>7.2468926259680363E-2</v>
      </c>
      <c r="AC110" s="60">
        <f t="shared" si="45"/>
        <v>7.2468926259680363E-2</v>
      </c>
      <c r="AD110" s="60">
        <f t="shared" si="45"/>
        <v>7.2468926259680363E-2</v>
      </c>
      <c r="AE110" s="60">
        <f t="shared" si="45"/>
        <v>7.2468926259680363E-2</v>
      </c>
      <c r="AF110" s="60">
        <f t="shared" si="45"/>
        <v>7.2468926259680363E-2</v>
      </c>
      <c r="AG110" s="60">
        <f t="shared" si="45"/>
        <v>7.2468926259680363E-2</v>
      </c>
      <c r="AH110" s="60">
        <f t="shared" si="45"/>
        <v>7.2468926259680363E-2</v>
      </c>
    </row>
    <row r="111" spans="1:34" ht="14.45" customHeight="1">
      <c r="A111" s="237"/>
      <c r="B111" s="229">
        <f t="shared" si="43"/>
        <v>11503.940710625839</v>
      </c>
      <c r="C111" s="229">
        <f t="shared" si="44"/>
        <v>33407.627823580093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2.5970023217046472</v>
      </c>
      <c r="I111" s="230">
        <f t="shared" si="46"/>
        <v>9.6823105857784064</v>
      </c>
      <c r="J111" s="230">
        <f t="shared" si="46"/>
        <v>21.788770324523608</v>
      </c>
      <c r="K111" s="56">
        <f t="shared" si="46"/>
        <v>42.400961859686852</v>
      </c>
      <c r="L111" s="60">
        <f t="shared" si="46"/>
        <v>76.864827186393313</v>
      </c>
      <c r="M111" s="60">
        <f t="shared" si="46"/>
        <v>125.03636785379683</v>
      </c>
      <c r="N111" s="60">
        <f t="shared" si="46"/>
        <v>189.85283631016912</v>
      </c>
      <c r="O111" s="60">
        <f t="shared" si="46"/>
        <v>320.63352960404893</v>
      </c>
      <c r="P111" s="60">
        <f t="shared" si="46"/>
        <v>517.14877790896799</v>
      </c>
      <c r="Q111" s="60">
        <f t="shared" si="46"/>
        <v>779.78846819582111</v>
      </c>
      <c r="R111" s="60">
        <f t="shared" si="46"/>
        <v>1295.7114375280873</v>
      </c>
      <c r="S111" s="60">
        <f t="shared" si="46"/>
        <v>1876.632658368819</v>
      </c>
      <c r="T111" s="60">
        <f t="shared" si="46"/>
        <v>1876.632658368819</v>
      </c>
      <c r="U111" s="60">
        <f t="shared" si="46"/>
        <v>1876.632658368819</v>
      </c>
      <c r="V111" s="60">
        <f t="shared" si="46"/>
        <v>1876.632658368819</v>
      </c>
      <c r="W111" s="60">
        <f t="shared" si="46"/>
        <v>1876.632658368819</v>
      </c>
      <c r="X111" s="60">
        <f t="shared" si="46"/>
        <v>1876.632658368819</v>
      </c>
      <c r="Y111" s="60">
        <f t="shared" si="46"/>
        <v>1876.632658368819</v>
      </c>
      <c r="Z111" s="60">
        <f t="shared" si="46"/>
        <v>1876.632658368819</v>
      </c>
      <c r="AA111" s="60">
        <f t="shared" si="46"/>
        <v>1876.632658368819</v>
      </c>
      <c r="AB111" s="60">
        <f t="shared" si="46"/>
        <v>1876.632658368819</v>
      </c>
      <c r="AC111" s="60">
        <f t="shared" si="46"/>
        <v>1876.632658368819</v>
      </c>
      <c r="AD111" s="60">
        <f t="shared" si="46"/>
        <v>1876.632658368819</v>
      </c>
      <c r="AE111" s="60">
        <f t="shared" si="46"/>
        <v>1876.632658368819</v>
      </c>
      <c r="AF111" s="60">
        <f t="shared" si="46"/>
        <v>1876.632658368819</v>
      </c>
      <c r="AG111" s="60">
        <f t="shared" si="46"/>
        <v>1876.632658368819</v>
      </c>
      <c r="AH111" s="60">
        <f t="shared" si="46"/>
        <v>1876.632658368819</v>
      </c>
    </row>
    <row r="112" spans="1:34" ht="14.45" customHeight="1">
      <c r="A112" s="237"/>
      <c r="B112" s="229">
        <f>E112+NPV(HLOOKUP($C$3,$C$7:$E$9,2,FALSE),F112:AH112)</f>
        <v>11496.538802509225</v>
      </c>
      <c r="C112" s="229">
        <f>SUM(E112:AH112)</f>
        <v>33398.424269945106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-7.2468926259680364</v>
      </c>
      <c r="H112" s="230">
        <f t="shared" si="47"/>
        <v>2.5245333954449669</v>
      </c>
      <c r="I112" s="230">
        <f t="shared" si="47"/>
        <v>9.6098416595187253</v>
      </c>
      <c r="J112" s="230">
        <f t="shared" si="47"/>
        <v>21.716301398263926</v>
      </c>
      <c r="K112" s="56">
        <f t="shared" si="47"/>
        <v>42.328492933427171</v>
      </c>
      <c r="L112" s="45">
        <f t="shared" si="47"/>
        <v>76.792358260133639</v>
      </c>
      <c r="M112" s="60">
        <f t="shared" si="47"/>
        <v>124.96389892753716</v>
      </c>
      <c r="N112" s="60">
        <f t="shared" si="47"/>
        <v>189.78036738390944</v>
      </c>
      <c r="O112" s="60">
        <f t="shared" si="47"/>
        <v>320.56106067778927</v>
      </c>
      <c r="P112" s="60">
        <f t="shared" si="47"/>
        <v>517.07630898270827</v>
      </c>
      <c r="Q112" s="60">
        <f t="shared" si="47"/>
        <v>779.71599926956139</v>
      </c>
      <c r="R112" s="60">
        <f t="shared" si="47"/>
        <v>1295.6389686018276</v>
      </c>
      <c r="S112" s="60">
        <f t="shared" si="47"/>
        <v>1876.5601894425592</v>
      </c>
      <c r="T112" s="60">
        <f t="shared" si="47"/>
        <v>1876.5601894425592</v>
      </c>
      <c r="U112" s="60">
        <f t="shared" si="47"/>
        <v>1876.5601894425592</v>
      </c>
      <c r="V112" s="60">
        <f t="shared" si="47"/>
        <v>1876.5601894425592</v>
      </c>
      <c r="W112" s="60">
        <f t="shared" si="47"/>
        <v>1876.5601894425592</v>
      </c>
      <c r="X112" s="60">
        <f t="shared" si="47"/>
        <v>1876.5601894425592</v>
      </c>
      <c r="Y112" s="60">
        <f t="shared" si="47"/>
        <v>1876.5601894425592</v>
      </c>
      <c r="Z112" s="60">
        <f t="shared" si="47"/>
        <v>1876.5601894425592</v>
      </c>
      <c r="AA112" s="60">
        <f t="shared" si="47"/>
        <v>1876.5601894425592</v>
      </c>
      <c r="AB112" s="60">
        <f t="shared" si="47"/>
        <v>1876.5601894425592</v>
      </c>
      <c r="AC112" s="60">
        <f t="shared" si="47"/>
        <v>1876.5601894425592</v>
      </c>
      <c r="AD112" s="60">
        <f t="shared" si="47"/>
        <v>1876.5601894425592</v>
      </c>
      <c r="AE112" s="60">
        <f t="shared" si="47"/>
        <v>1876.5601894425592</v>
      </c>
      <c r="AF112" s="60">
        <f t="shared" si="47"/>
        <v>1876.5601894425592</v>
      </c>
      <c r="AG112" s="60">
        <f t="shared" si="47"/>
        <v>1876.5601894425592</v>
      </c>
      <c r="AH112" s="60">
        <f t="shared" si="47"/>
        <v>1876.5601894425592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29.188706739927579</v>
      </c>
      <c r="C116" s="233">
        <f>SUM(E116:AH116)</f>
        <v>32.52472372987507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32.52472372987507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4.0317408356608837</v>
      </c>
      <c r="C117" s="229">
        <f t="shared" ref="C117:C118" si="49">SUM(E117:AH117)</f>
        <v>8.781675407066265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0.32524723729875071</v>
      </c>
      <c r="I117" s="55">
        <f>HLOOKUP($C$4,$C$7:$E$9,3,FALSE)*'2.3.1 Cost_Sum'!J134</f>
        <v>0.32524723729875071</v>
      </c>
      <c r="J117" s="55">
        <f>HLOOKUP($C$4,$C$7:$E$9,3,FALSE)*'2.3.1 Cost_Sum'!K134</f>
        <v>0.32524723729875071</v>
      </c>
      <c r="K117" s="56">
        <f>HLOOKUP($C$4,$C$7:$E$9,3,FALSE)*'2.3.1 Cost_Sum'!L134</f>
        <v>0.32524723729875071</v>
      </c>
      <c r="L117" s="60">
        <f>HLOOKUP($C$4,$C$7:$E$9,3,FALSE)*'2.3.1 Cost_Sum'!M134</f>
        <v>0.32524723729875071</v>
      </c>
      <c r="M117" s="60">
        <f>HLOOKUP($C$4,$C$7:$E$9,3,FALSE)*'2.3.1 Cost_Sum'!N134</f>
        <v>0.32524723729875071</v>
      </c>
      <c r="N117" s="60">
        <f>HLOOKUP($C$4,$C$7:$E$9,3,FALSE)*'2.3.1 Cost_Sum'!O134</f>
        <v>0.32524723729875071</v>
      </c>
      <c r="O117" s="60">
        <f>HLOOKUP($C$4,$C$7:$E$9,3,FALSE)*'2.3.1 Cost_Sum'!P134</f>
        <v>0.32524723729875071</v>
      </c>
      <c r="P117" s="60">
        <f>HLOOKUP($C$4,$C$7:$E$9,3,FALSE)*'2.3.1 Cost_Sum'!Q134</f>
        <v>0.32524723729875071</v>
      </c>
      <c r="Q117" s="60">
        <f>HLOOKUP($C$4,$C$7:$E$9,3,FALSE)*'2.3.1 Cost_Sum'!R134</f>
        <v>0.32524723729875071</v>
      </c>
      <c r="R117" s="60">
        <f>HLOOKUP($C$4,$C$7:$E$9,3,FALSE)*'2.3.1 Cost_Sum'!S134</f>
        <v>0.32524723729875071</v>
      </c>
      <c r="S117" s="60">
        <f>HLOOKUP($C$4,$C$7:$E$9,3,FALSE)*'2.3.1 Cost_Sum'!T134</f>
        <v>0.32524723729875071</v>
      </c>
      <c r="T117" s="60">
        <f>HLOOKUP($C$4,$C$7:$E$9,3,FALSE)*'2.3.1 Cost_Sum'!U134</f>
        <v>0.32524723729875071</v>
      </c>
      <c r="U117" s="60">
        <f>HLOOKUP($C$4,$C$7:$E$9,3,FALSE)*'2.3.1 Cost_Sum'!V134</f>
        <v>0.32524723729875071</v>
      </c>
      <c r="V117" s="60">
        <f>HLOOKUP($C$4,$C$7:$E$9,3,FALSE)*'2.3.1 Cost_Sum'!W134</f>
        <v>0.32524723729875071</v>
      </c>
      <c r="W117" s="60">
        <f>HLOOKUP($C$4,$C$7:$E$9,3,FALSE)*'2.3.1 Cost_Sum'!X134</f>
        <v>0.32524723729875071</v>
      </c>
      <c r="X117" s="60">
        <f>HLOOKUP($C$4,$C$7:$E$9,3,FALSE)*'2.3.1 Cost_Sum'!Y134</f>
        <v>0.32524723729875071</v>
      </c>
      <c r="Y117" s="60">
        <f>HLOOKUP($C$4,$C$7:$E$9,3,FALSE)*'2.3.1 Cost_Sum'!Z134</f>
        <v>0.32524723729875071</v>
      </c>
      <c r="Z117" s="60">
        <f>HLOOKUP($C$4,$C$7:$E$9,3,FALSE)*'2.3.1 Cost_Sum'!AA134</f>
        <v>0.32524723729875071</v>
      </c>
      <c r="AA117" s="60">
        <f>HLOOKUP($C$4,$C$7:$E$9,3,FALSE)*'2.3.1 Cost_Sum'!AB134</f>
        <v>0.32524723729875071</v>
      </c>
      <c r="AB117" s="60">
        <f>HLOOKUP($C$4,$C$7:$E$9,3,FALSE)*'2.3.1 Cost_Sum'!AC134</f>
        <v>0.32524723729875071</v>
      </c>
      <c r="AC117" s="60">
        <f>HLOOKUP($C$4,$C$7:$E$9,3,FALSE)*'2.3.1 Cost_Sum'!AD134</f>
        <v>0.32524723729875071</v>
      </c>
      <c r="AD117" s="60">
        <f>HLOOKUP($C$4,$C$7:$E$9,3,FALSE)*'2.3.1 Cost_Sum'!AE134</f>
        <v>0.32524723729875071</v>
      </c>
      <c r="AE117" s="60">
        <f>HLOOKUP($C$4,$C$7:$E$9,3,FALSE)*'2.3.1 Cost_Sum'!AF134</f>
        <v>0.32524723729875071</v>
      </c>
      <c r="AF117" s="60">
        <f>HLOOKUP($C$4,$C$7:$E$9,3,FALSE)*'2.3.1 Cost_Sum'!AG134</f>
        <v>0.32524723729875071</v>
      </c>
      <c r="AG117" s="60">
        <f>HLOOKUP($C$4,$C$7:$E$9,3,FALSE)*'2.3.1 Cost_Sum'!AH134</f>
        <v>0.32524723729875071</v>
      </c>
      <c r="AH117" s="60">
        <f>HLOOKUP($C$4,$C$7:$E$9,3,FALSE)*'2.3.1 Cost_Sum'!AI134</f>
        <v>0.32524723729875071</v>
      </c>
    </row>
    <row r="118" spans="1:34" ht="14.45" customHeight="1">
      <c r="B118" s="229">
        <f t="shared" si="48"/>
        <v>16481.345947071022</v>
      </c>
      <c r="C118" s="229">
        <f t="shared" si="49"/>
        <v>48078.434710061025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2.675813869373175</v>
      </c>
      <c r="I118" s="55">
        <f t="shared" si="50"/>
        <v>9.9147853414015419</v>
      </c>
      <c r="J118" s="55">
        <f t="shared" si="50"/>
        <v>22.681814491059491</v>
      </c>
      <c r="K118" s="56">
        <f t="shared" si="50"/>
        <v>45.783067504432069</v>
      </c>
      <c r="L118" s="60">
        <f t="shared" si="50"/>
        <v>85.830566105449606</v>
      </c>
      <c r="M118" s="60">
        <f t="shared" si="50"/>
        <v>148.41420514857853</v>
      </c>
      <c r="N118" s="60">
        <f t="shared" si="50"/>
        <v>235.9168448108166</v>
      </c>
      <c r="O118" s="60">
        <f t="shared" si="50"/>
        <v>414.58846431939617</v>
      </c>
      <c r="P118" s="60">
        <f t="shared" si="50"/>
        <v>696.3235462738063</v>
      </c>
      <c r="Q118" s="60">
        <f t="shared" si="50"/>
        <v>1083.1599093716195</v>
      </c>
      <c r="R118" s="60">
        <f t="shared" si="50"/>
        <v>1859.4508395957571</v>
      </c>
      <c r="S118" s="60">
        <f t="shared" si="50"/>
        <v>2717.1059283268337</v>
      </c>
      <c r="T118" s="60">
        <f t="shared" si="50"/>
        <v>2717.1059283268337</v>
      </c>
      <c r="U118" s="60">
        <f t="shared" si="50"/>
        <v>2717.1059283268337</v>
      </c>
      <c r="V118" s="60">
        <f t="shared" si="50"/>
        <v>2717.1059283268337</v>
      </c>
      <c r="W118" s="60">
        <f t="shared" si="50"/>
        <v>2717.1059283268337</v>
      </c>
      <c r="X118" s="60">
        <f t="shared" si="50"/>
        <v>2717.1059283268337</v>
      </c>
      <c r="Y118" s="60">
        <f t="shared" si="50"/>
        <v>2717.1059283268337</v>
      </c>
      <c r="Z118" s="60">
        <f t="shared" si="50"/>
        <v>2717.1059283268337</v>
      </c>
      <c r="AA118" s="60">
        <f t="shared" si="50"/>
        <v>2717.1059283268337</v>
      </c>
      <c r="AB118" s="60">
        <f t="shared" si="50"/>
        <v>2717.1059283268337</v>
      </c>
      <c r="AC118" s="60">
        <f t="shared" si="50"/>
        <v>2717.1059283268337</v>
      </c>
      <c r="AD118" s="60">
        <f t="shared" si="50"/>
        <v>2717.1059283268337</v>
      </c>
      <c r="AE118" s="60">
        <f t="shared" si="50"/>
        <v>2717.1059283268337</v>
      </c>
      <c r="AF118" s="60">
        <f t="shared" si="50"/>
        <v>2717.1059283268337</v>
      </c>
      <c r="AG118" s="60">
        <f t="shared" si="50"/>
        <v>2717.1059283268337</v>
      </c>
      <c r="AH118" s="60">
        <f t="shared" si="50"/>
        <v>2717.1059283268337</v>
      </c>
    </row>
    <row r="119" spans="1:34" ht="14.45" customHeight="1">
      <c r="B119" s="229">
        <f>E119+NPV(HLOOKUP($C$3,$C$7:$E$9,2,FALSE),F119:AH119)</f>
        <v>16448.125499495432</v>
      </c>
      <c r="C119" s="229">
        <f>SUM(E119:AH119)</f>
        <v>48037.128310924083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-32.52472372987507</v>
      </c>
      <c r="H119" s="55">
        <f>H118-SUM(H116:H117)</f>
        <v>2.3505666320744245</v>
      </c>
      <c r="I119" s="55">
        <f t="shared" ref="I119:AH119" si="52">I118-SUM(I116:I117)</f>
        <v>9.5895381041027914</v>
      </c>
      <c r="J119" s="55">
        <f t="shared" si="52"/>
        <v>22.35656725376074</v>
      </c>
      <c r="K119" s="56">
        <f t="shared" si="52"/>
        <v>45.457820267133314</v>
      </c>
      <c r="L119" s="60">
        <f t="shared" si="52"/>
        <v>85.505318868150852</v>
      </c>
      <c r="M119" s="60">
        <f t="shared" si="52"/>
        <v>148.08895791127978</v>
      </c>
      <c r="N119" s="60">
        <f t="shared" si="52"/>
        <v>235.59159757351784</v>
      </c>
      <c r="O119" s="60">
        <f t="shared" si="52"/>
        <v>414.26321708209741</v>
      </c>
      <c r="P119" s="60">
        <f t="shared" si="52"/>
        <v>695.99829903650755</v>
      </c>
      <c r="Q119" s="60">
        <f t="shared" si="52"/>
        <v>1082.8346621343208</v>
      </c>
      <c r="R119" s="60">
        <f t="shared" si="52"/>
        <v>1859.1255923584583</v>
      </c>
      <c r="S119" s="60">
        <f t="shared" si="52"/>
        <v>2716.7806810895349</v>
      </c>
      <c r="T119" s="60">
        <f t="shared" si="52"/>
        <v>2716.7806810895349</v>
      </c>
      <c r="U119" s="60">
        <f t="shared" si="52"/>
        <v>2716.7806810895349</v>
      </c>
      <c r="V119" s="60">
        <f t="shared" si="52"/>
        <v>2716.7806810895349</v>
      </c>
      <c r="W119" s="60">
        <f t="shared" si="52"/>
        <v>2716.7806810895349</v>
      </c>
      <c r="X119" s="60">
        <f t="shared" si="52"/>
        <v>2716.7806810895349</v>
      </c>
      <c r="Y119" s="60">
        <f t="shared" si="52"/>
        <v>2716.7806810895349</v>
      </c>
      <c r="Z119" s="60">
        <f t="shared" si="52"/>
        <v>2716.7806810895349</v>
      </c>
      <c r="AA119" s="60">
        <f t="shared" si="52"/>
        <v>2716.7806810895349</v>
      </c>
      <c r="AB119" s="60">
        <f t="shared" si="52"/>
        <v>2716.7806810895349</v>
      </c>
      <c r="AC119" s="60">
        <f t="shared" si="52"/>
        <v>2716.7806810895349</v>
      </c>
      <c r="AD119" s="60">
        <f t="shared" si="52"/>
        <v>2716.7806810895349</v>
      </c>
      <c r="AE119" s="60">
        <f t="shared" si="52"/>
        <v>2716.7806810895349</v>
      </c>
      <c r="AF119" s="60">
        <f t="shared" si="52"/>
        <v>2716.7806810895349</v>
      </c>
      <c r="AG119" s="60">
        <f t="shared" si="52"/>
        <v>2716.7806810895349</v>
      </c>
      <c r="AH119" s="60">
        <f t="shared" si="52"/>
        <v>2716.7806810895349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1.28199717224521E-5</v>
      </c>
      <c r="G122" s="54">
        <v>4.4388600554458303E-6</v>
      </c>
      <c r="H122" s="55">
        <v>2.1806210452186901E-5</v>
      </c>
      <c r="I122" s="55">
        <v>5.0733716598198105E-4</v>
      </c>
      <c r="J122" s="55">
        <v>1.78720273508823E-3</v>
      </c>
      <c r="K122" s="56">
        <v>4.8551577144246398E-3</v>
      </c>
      <c r="L122" s="53">
        <v>2.2769726787065001E-2</v>
      </c>
      <c r="M122" s="53">
        <v>0.38949150724047199</v>
      </c>
      <c r="N122" s="53">
        <v>2.425903275907515</v>
      </c>
      <c r="O122" s="53">
        <v>7.9163720142488216</v>
      </c>
      <c r="P122" s="53">
        <v>26.023047305824381</v>
      </c>
      <c r="Q122" s="53">
        <v>69.595406274954556</v>
      </c>
      <c r="R122" s="53">
        <v>244.25185263679501</v>
      </c>
      <c r="S122" s="53">
        <v>544.93880973809337</v>
      </c>
      <c r="T122" s="53">
        <v>544.93880973809337</v>
      </c>
      <c r="U122" s="53">
        <v>544.93880973809337</v>
      </c>
      <c r="V122" s="53">
        <v>544.93880973809337</v>
      </c>
      <c r="W122" s="53">
        <v>544.93880973809337</v>
      </c>
      <c r="X122" s="53">
        <v>544.93880973809337</v>
      </c>
      <c r="Y122" s="53">
        <v>544.93880973809337</v>
      </c>
      <c r="Z122" s="53">
        <v>544.93880973809337</v>
      </c>
      <c r="AA122" s="53">
        <v>544.93880973809337</v>
      </c>
      <c r="AB122" s="53">
        <v>544.93880973809337</v>
      </c>
      <c r="AC122" s="53">
        <v>544.93880973809337</v>
      </c>
      <c r="AD122" s="53">
        <v>544.93880973809337</v>
      </c>
      <c r="AE122" s="53">
        <v>544.93880973809337</v>
      </c>
      <c r="AF122" s="53">
        <v>544.93880973809337</v>
      </c>
      <c r="AG122" s="53">
        <v>544.93880973809337</v>
      </c>
      <c r="AH122" s="53">
        <v>544.93880973809337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1.7787161406134271</v>
      </c>
      <c r="H124" s="230">
        <f>IF(SUM($E116:H116)&lt;=0,0,-PMT($C$8,VLOOKUP($B114,$B$11:$C$16,2,FALSE),$B116))</f>
        <v>1.7787161406134271</v>
      </c>
      <c r="I124" s="230">
        <f>IF(SUM($E116:I116)&lt;=0,0,-PMT($C$8,VLOOKUP($B114,$B$11:$C$16,2,FALSE),$B116))</f>
        <v>1.7787161406134271</v>
      </c>
      <c r="J124" s="230">
        <f>IF(SUM($E116:J116)&lt;=0,0,-PMT($C$8,VLOOKUP($B114,$B$11:$C$16,2,FALSE),$B116))</f>
        <v>1.7787161406134271</v>
      </c>
      <c r="K124" s="56">
        <f>IF(SUM($E116:K116)&lt;=0,0,-PMT($C$8,VLOOKUP($B114,$B$11:$C$16,2,FALSE),$B116))</f>
        <v>1.7787161406134271</v>
      </c>
      <c r="L124" s="60">
        <f>IF(SUM($E116:L116)&lt;=0,0,-PMT($C$8,VLOOKUP($B114,$B$11:$C$16,2,FALSE),$B116))</f>
        <v>1.7787161406134271</v>
      </c>
      <c r="M124" s="60">
        <f>IF(SUM($E116:M116)&lt;=0,0,-PMT($C$8,VLOOKUP($B114,$B$11:$C$16,2,FALSE),$B116))</f>
        <v>1.7787161406134271</v>
      </c>
      <c r="N124" s="60">
        <f>IF(SUM($E116:N116)&lt;=0,0,-PMT($C$8,VLOOKUP($B114,$B$11:$C$16,2,FALSE),$B116))</f>
        <v>1.7787161406134271</v>
      </c>
      <c r="O124" s="60">
        <f>IF(SUM($E116:O116)&lt;=0,0,-PMT($C$8,VLOOKUP($B114,$B$11:$C$16,2,FALSE),$B116))</f>
        <v>1.7787161406134271</v>
      </c>
      <c r="P124" s="60">
        <f>IF(SUM($E116:P116)&lt;=0,0,-PMT($C$8,VLOOKUP($B114,$B$11:$C$16,2,FALSE),$B116))</f>
        <v>1.7787161406134271</v>
      </c>
      <c r="Q124" s="60">
        <f>IF(SUM($E116:Q116)&lt;=0,0,-PMT($C$8,VLOOKUP($B114,$B$11:$C$16,2,FALSE),$B116))</f>
        <v>1.7787161406134271</v>
      </c>
      <c r="R124" s="60">
        <f>IF(SUM($E116:R116)&lt;=0,0,-PMT($C$8,VLOOKUP($B114,$B$11:$C$16,2,FALSE),$B116))</f>
        <v>1.7787161406134271</v>
      </c>
      <c r="S124" s="60">
        <f>IF(SUM($E116:S116)&lt;=0,0,-PMT($C$8,VLOOKUP($B114,$B$11:$C$16,2,FALSE),$B116))</f>
        <v>1.7787161406134271</v>
      </c>
      <c r="T124" s="60">
        <f>IF(SUM($E116:T116)&lt;=0,0,-PMT($C$8,VLOOKUP($B114,$B$11:$C$16,2,FALSE),$B116))</f>
        <v>1.7787161406134271</v>
      </c>
      <c r="U124" s="60">
        <f>IF(SUM($E116:U116)&lt;=0,0,-PMT($C$8,VLOOKUP($B114,$B$11:$C$16,2,FALSE),$B116))</f>
        <v>1.7787161406134271</v>
      </c>
      <c r="V124" s="60">
        <f>IF(SUM($E116:V116)&lt;=0,0,-PMT($C$8,VLOOKUP($B114,$B$11:$C$16,2,FALSE),$B116))</f>
        <v>1.7787161406134271</v>
      </c>
      <c r="W124" s="60">
        <f>IF(SUM($E116:W116)&lt;=0,0,-PMT($C$8,VLOOKUP($B114,$B$11:$C$16,2,FALSE),$B116))</f>
        <v>1.7787161406134271</v>
      </c>
      <c r="X124" s="60">
        <f>IF(SUM($E116:X116)&lt;=0,0,-PMT($C$8,VLOOKUP($B114,$B$11:$C$16,2,FALSE),$B116))</f>
        <v>1.7787161406134271</v>
      </c>
      <c r="Y124" s="60">
        <f>IF(SUM($E116:Y116)&lt;=0,0,-PMT($C$8,VLOOKUP($B114,$B$11:$C$16,2,FALSE),$B116))</f>
        <v>1.7787161406134271</v>
      </c>
      <c r="Z124" s="60">
        <f>IF(SUM($E116:Z116)&lt;=0,0,-PMT($C$8,VLOOKUP($B114,$B$11:$C$16,2,FALSE),$B116))</f>
        <v>1.7787161406134271</v>
      </c>
      <c r="AA124" s="60">
        <f>IF(SUM($E116:AA116)&lt;=0,0,-PMT($C$8,VLOOKUP($B114,$B$11:$C$16,2,FALSE),$B116))</f>
        <v>1.7787161406134271</v>
      </c>
      <c r="AB124" s="60">
        <f>IF(SUM($E116:AB116)&lt;=0,0,-PMT($C$8,VLOOKUP($B114,$B$11:$C$16,2,FALSE),$B116))</f>
        <v>1.7787161406134271</v>
      </c>
      <c r="AC124" s="60">
        <f>IF(SUM($E116:AC116)&lt;=0,0,-PMT($C$8,VLOOKUP($B114,$B$11:$C$16,2,FALSE),$B116))</f>
        <v>1.7787161406134271</v>
      </c>
      <c r="AD124" s="60">
        <f>IF(SUM($E116:AD116)&lt;=0,0,-PMT($C$8,VLOOKUP($B114,$B$11:$C$16,2,FALSE),$B116))</f>
        <v>1.7787161406134271</v>
      </c>
      <c r="AE124" s="60">
        <f>IF(SUM($E116:AE116)&lt;=0,0,-PMT($C$8,VLOOKUP($B114,$B$11:$C$16,2,FALSE),$B116))</f>
        <v>1.7787161406134271</v>
      </c>
      <c r="AF124" s="60">
        <f>IF(SUM($E116:AF116)&lt;=0,0,-PMT($C$8,VLOOKUP($B114,$B$11:$C$16,2,FALSE),$B116))</f>
        <v>1.7787161406134271</v>
      </c>
      <c r="AG124" s="60">
        <f>IF(SUM($E116:AG116)&lt;=0,0,-PMT($C$8,VLOOKUP($B114,$B$11:$C$16,2,FALSE),$B116))</f>
        <v>1.7787161406134271</v>
      </c>
      <c r="AH124" s="60">
        <f>IF(SUM($E116:AH116)&lt;=0,0,-PMT($C$8,VLOOKUP($B114,$B$11:$C$16,2,FALSE),$B116))</f>
        <v>1.7787161406134271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1.7787161406134271</v>
      </c>
      <c r="H125" s="230">
        <f t="shared" si="53"/>
        <v>2.1039633779121778</v>
      </c>
      <c r="I125" s="230">
        <f t="shared" si="53"/>
        <v>2.1039633779121778</v>
      </c>
      <c r="J125" s="230">
        <f t="shared" si="53"/>
        <v>2.1039633779121778</v>
      </c>
      <c r="K125" s="56">
        <f t="shared" si="53"/>
        <v>2.1039633779121778</v>
      </c>
      <c r="L125" s="53">
        <f t="shared" si="53"/>
        <v>2.1039633779121778</v>
      </c>
      <c r="M125" s="53">
        <f t="shared" si="53"/>
        <v>2.1039633779121778</v>
      </c>
      <c r="N125" s="53">
        <f t="shared" si="53"/>
        <v>2.1039633779121778</v>
      </c>
      <c r="O125" s="53">
        <f t="shared" si="53"/>
        <v>2.1039633779121778</v>
      </c>
      <c r="P125" s="53">
        <f t="shared" si="53"/>
        <v>2.1039633779121778</v>
      </c>
      <c r="Q125" s="53">
        <f t="shared" si="53"/>
        <v>2.1039633779121778</v>
      </c>
      <c r="R125" s="53">
        <f t="shared" si="53"/>
        <v>2.1039633779121778</v>
      </c>
      <c r="S125" s="53">
        <f t="shared" si="53"/>
        <v>2.1039633779121778</v>
      </c>
      <c r="T125" s="53">
        <f t="shared" si="53"/>
        <v>2.1039633779121778</v>
      </c>
      <c r="U125" s="53">
        <f t="shared" si="53"/>
        <v>2.1039633779121778</v>
      </c>
      <c r="V125" s="53">
        <f t="shared" si="53"/>
        <v>2.1039633779121778</v>
      </c>
      <c r="W125" s="53">
        <f t="shared" si="53"/>
        <v>2.1039633779121778</v>
      </c>
      <c r="X125" s="53">
        <f t="shared" si="53"/>
        <v>2.1039633779121778</v>
      </c>
      <c r="Y125" s="53">
        <f t="shared" si="53"/>
        <v>2.1039633779121778</v>
      </c>
      <c r="Z125" s="53">
        <f t="shared" si="53"/>
        <v>2.1039633779121778</v>
      </c>
      <c r="AA125" s="53">
        <f t="shared" si="53"/>
        <v>2.1039633779121778</v>
      </c>
      <c r="AB125" s="53">
        <f t="shared" si="53"/>
        <v>2.1039633779121778</v>
      </c>
      <c r="AC125" s="53">
        <f t="shared" si="53"/>
        <v>2.1039633779121778</v>
      </c>
      <c r="AD125" s="53">
        <f t="shared" si="53"/>
        <v>2.1039633779121778</v>
      </c>
      <c r="AE125" s="53">
        <f t="shared" si="53"/>
        <v>2.1039633779121778</v>
      </c>
      <c r="AF125" s="53">
        <f t="shared" si="53"/>
        <v>2.1039633779121778</v>
      </c>
      <c r="AG125" s="53">
        <f t="shared" si="53"/>
        <v>2.1039633779121778</v>
      </c>
      <c r="AH125" s="53">
        <f t="shared" si="53"/>
        <v>2.1039633779121778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29.188706739927579</v>
      </c>
      <c r="C129" s="229">
        <f>SUM(E129:AH129)</f>
        <v>32.52472372987507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32.52472372987507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4.0317408356608837</v>
      </c>
      <c r="C130" s="229">
        <f t="shared" ref="C130:C131" si="56">SUM(E130:AH130)</f>
        <v>8.781675407066265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0.32524723729875071</v>
      </c>
      <c r="I130" s="231">
        <f t="shared" si="57"/>
        <v>0.32524723729875071</v>
      </c>
      <c r="J130" s="231">
        <f t="shared" si="57"/>
        <v>0.32524723729875071</v>
      </c>
      <c r="K130" s="64">
        <f t="shared" si="57"/>
        <v>0.32524723729875071</v>
      </c>
      <c r="L130" s="60">
        <f t="shared" si="57"/>
        <v>0.32524723729875071</v>
      </c>
      <c r="M130" s="60">
        <f t="shared" si="57"/>
        <v>0.32524723729875071</v>
      </c>
      <c r="N130" s="60">
        <f t="shared" si="57"/>
        <v>0.32524723729875071</v>
      </c>
      <c r="O130" s="60">
        <f t="shared" si="57"/>
        <v>0.32524723729875071</v>
      </c>
      <c r="P130" s="60">
        <f t="shared" si="57"/>
        <v>0.32524723729875071</v>
      </c>
      <c r="Q130" s="60">
        <f t="shared" si="57"/>
        <v>0.32524723729875071</v>
      </c>
      <c r="R130" s="60">
        <f t="shared" si="57"/>
        <v>0.32524723729875071</v>
      </c>
      <c r="S130" s="60">
        <f t="shared" si="57"/>
        <v>0.32524723729875071</v>
      </c>
      <c r="T130" s="60">
        <f t="shared" si="57"/>
        <v>0.32524723729875071</v>
      </c>
      <c r="U130" s="60">
        <f t="shared" si="57"/>
        <v>0.32524723729875071</v>
      </c>
      <c r="V130" s="60">
        <f t="shared" si="57"/>
        <v>0.32524723729875071</v>
      </c>
      <c r="W130" s="60">
        <f t="shared" si="57"/>
        <v>0.32524723729875071</v>
      </c>
      <c r="X130" s="60">
        <f t="shared" si="57"/>
        <v>0.32524723729875071</v>
      </c>
      <c r="Y130" s="60">
        <f t="shared" si="57"/>
        <v>0.32524723729875071</v>
      </c>
      <c r="Z130" s="60">
        <f t="shared" si="57"/>
        <v>0.32524723729875071</v>
      </c>
      <c r="AA130" s="60">
        <f t="shared" si="57"/>
        <v>0.32524723729875071</v>
      </c>
      <c r="AB130" s="60">
        <f t="shared" si="57"/>
        <v>0.32524723729875071</v>
      </c>
      <c r="AC130" s="60">
        <f t="shared" si="57"/>
        <v>0.32524723729875071</v>
      </c>
      <c r="AD130" s="60">
        <f t="shared" si="57"/>
        <v>0.32524723729875071</v>
      </c>
      <c r="AE130" s="60">
        <f t="shared" si="57"/>
        <v>0.32524723729875071</v>
      </c>
      <c r="AF130" s="60">
        <f t="shared" si="57"/>
        <v>0.32524723729875071</v>
      </c>
      <c r="AG130" s="60">
        <f t="shared" si="57"/>
        <v>0.32524723729875071</v>
      </c>
      <c r="AH130" s="60">
        <f t="shared" si="57"/>
        <v>0.32524723729875071</v>
      </c>
    </row>
    <row r="131" spans="1:34" ht="14.45" customHeight="1">
      <c r="A131" s="237"/>
      <c r="B131" s="229">
        <f t="shared" si="55"/>
        <v>16481.345947071022</v>
      </c>
      <c r="C131" s="229">
        <f t="shared" si="56"/>
        <v>48078.434710061025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2.675813869373175</v>
      </c>
      <c r="I131" s="231">
        <f t="shared" si="58"/>
        <v>9.9147853414015419</v>
      </c>
      <c r="J131" s="231">
        <f t="shared" si="58"/>
        <v>22.681814491059491</v>
      </c>
      <c r="K131" s="64">
        <f t="shared" si="58"/>
        <v>45.783067504432069</v>
      </c>
      <c r="L131" s="60">
        <f t="shared" si="58"/>
        <v>85.830566105449606</v>
      </c>
      <c r="M131" s="60">
        <f t="shared" si="58"/>
        <v>148.41420514857853</v>
      </c>
      <c r="N131" s="60">
        <f t="shared" si="58"/>
        <v>235.9168448108166</v>
      </c>
      <c r="O131" s="60">
        <f t="shared" si="58"/>
        <v>414.58846431939617</v>
      </c>
      <c r="P131" s="60">
        <f t="shared" si="58"/>
        <v>696.3235462738063</v>
      </c>
      <c r="Q131" s="60">
        <f t="shared" si="58"/>
        <v>1083.1599093716195</v>
      </c>
      <c r="R131" s="60">
        <f t="shared" si="58"/>
        <v>1859.4508395957571</v>
      </c>
      <c r="S131" s="60">
        <f t="shared" si="58"/>
        <v>2717.1059283268337</v>
      </c>
      <c r="T131" s="60">
        <f t="shared" si="58"/>
        <v>2717.1059283268337</v>
      </c>
      <c r="U131" s="60">
        <f t="shared" si="58"/>
        <v>2717.1059283268337</v>
      </c>
      <c r="V131" s="60">
        <f t="shared" si="58"/>
        <v>2717.1059283268337</v>
      </c>
      <c r="W131" s="60">
        <f t="shared" si="58"/>
        <v>2717.1059283268337</v>
      </c>
      <c r="X131" s="60">
        <f t="shared" si="58"/>
        <v>2717.1059283268337</v>
      </c>
      <c r="Y131" s="60">
        <f t="shared" si="58"/>
        <v>2717.1059283268337</v>
      </c>
      <c r="Z131" s="60">
        <f t="shared" si="58"/>
        <v>2717.1059283268337</v>
      </c>
      <c r="AA131" s="60">
        <f t="shared" si="58"/>
        <v>2717.1059283268337</v>
      </c>
      <c r="AB131" s="60">
        <f t="shared" si="58"/>
        <v>2717.1059283268337</v>
      </c>
      <c r="AC131" s="60">
        <f t="shared" si="58"/>
        <v>2717.1059283268337</v>
      </c>
      <c r="AD131" s="60">
        <f t="shared" si="58"/>
        <v>2717.1059283268337</v>
      </c>
      <c r="AE131" s="60">
        <f t="shared" si="58"/>
        <v>2717.1059283268337</v>
      </c>
      <c r="AF131" s="60">
        <f t="shared" si="58"/>
        <v>2717.1059283268337</v>
      </c>
      <c r="AG131" s="60">
        <f t="shared" si="58"/>
        <v>2717.1059283268337</v>
      </c>
      <c r="AH131" s="60">
        <f t="shared" si="58"/>
        <v>2717.1059283268337</v>
      </c>
    </row>
    <row r="132" spans="1:34" ht="14.45" customHeight="1">
      <c r="A132" s="237"/>
      <c r="B132" s="229">
        <f>E132+NPV(HLOOKUP($C$3,$C$7:$E$9,2,FALSE),F132:AH132)</f>
        <v>16448.125499495432</v>
      </c>
      <c r="C132" s="229">
        <f>SUM(E132:AH132)</f>
        <v>48037.128310924083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-32.52472372987507</v>
      </c>
      <c r="H132" s="55">
        <f t="shared" si="59"/>
        <v>2.3505666320744245</v>
      </c>
      <c r="I132" s="55">
        <f t="shared" si="59"/>
        <v>9.5895381041027914</v>
      </c>
      <c r="J132" s="55">
        <f t="shared" si="59"/>
        <v>22.35656725376074</v>
      </c>
      <c r="K132" s="56">
        <f t="shared" si="59"/>
        <v>45.457820267133314</v>
      </c>
      <c r="L132" s="45">
        <f t="shared" si="59"/>
        <v>85.505318868150852</v>
      </c>
      <c r="M132" s="60">
        <f t="shared" si="59"/>
        <v>148.08895791127978</v>
      </c>
      <c r="N132" s="60">
        <f t="shared" si="59"/>
        <v>235.59159757351784</v>
      </c>
      <c r="O132" s="60">
        <f t="shared" si="59"/>
        <v>414.26321708209741</v>
      </c>
      <c r="P132" s="60">
        <f t="shared" si="59"/>
        <v>695.99829903650755</v>
      </c>
      <c r="Q132" s="60">
        <f t="shared" si="59"/>
        <v>1082.8346621343208</v>
      </c>
      <c r="R132" s="60">
        <f t="shared" si="59"/>
        <v>1859.1255923584583</v>
      </c>
      <c r="S132" s="60">
        <f t="shared" si="59"/>
        <v>2716.7806810895349</v>
      </c>
      <c r="T132" s="60">
        <f t="shared" si="59"/>
        <v>2716.7806810895349</v>
      </c>
      <c r="U132" s="60">
        <f t="shared" si="59"/>
        <v>2716.7806810895349</v>
      </c>
      <c r="V132" s="60">
        <f t="shared" si="59"/>
        <v>2716.7806810895349</v>
      </c>
      <c r="W132" s="60">
        <f t="shared" si="59"/>
        <v>2716.7806810895349</v>
      </c>
      <c r="X132" s="60">
        <f t="shared" si="59"/>
        <v>2716.7806810895349</v>
      </c>
      <c r="Y132" s="60">
        <f t="shared" si="59"/>
        <v>2716.7806810895349</v>
      </c>
      <c r="Z132" s="60">
        <f t="shared" si="59"/>
        <v>2716.7806810895349</v>
      </c>
      <c r="AA132" s="60">
        <f t="shared" si="59"/>
        <v>2716.7806810895349</v>
      </c>
      <c r="AB132" s="60">
        <f t="shared" si="59"/>
        <v>2716.7806810895349</v>
      </c>
      <c r="AC132" s="60">
        <f t="shared" si="59"/>
        <v>2716.7806810895349</v>
      </c>
      <c r="AD132" s="60">
        <f t="shared" si="59"/>
        <v>2716.7806810895349</v>
      </c>
      <c r="AE132" s="60">
        <f t="shared" si="59"/>
        <v>2716.7806810895349</v>
      </c>
      <c r="AF132" s="60">
        <f t="shared" si="59"/>
        <v>2716.7806810895349</v>
      </c>
      <c r="AG132" s="60">
        <f t="shared" si="59"/>
        <v>2716.7806810895349</v>
      </c>
      <c r="AH132" s="60">
        <f t="shared" si="59"/>
        <v>2716.7806810895349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98" workbookViewId="0">
      <selection activeCell="E129" sqref="E129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373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1.28199717224521E-5</v>
      </c>
      <c r="G32" s="54">
        <v>1.8526873972725101E-2</v>
      </c>
      <c r="H32" s="55">
        <v>2.675835675583627</v>
      </c>
      <c r="I32" s="55">
        <v>9.9152926785675231</v>
      </c>
      <c r="J32" s="55">
        <v>22.683601693794579</v>
      </c>
      <c r="K32" s="56">
        <v>45.787922662146492</v>
      </c>
      <c r="L32" s="53">
        <v>85.853335832236667</v>
      </c>
      <c r="M32" s="53">
        <v>148.80369665581901</v>
      </c>
      <c r="N32" s="53">
        <v>238.3427480867241</v>
      </c>
      <c r="O32" s="53">
        <v>422.50483633364502</v>
      </c>
      <c r="P32" s="53">
        <v>722.34659357963073</v>
      </c>
      <c r="Q32" s="53">
        <v>1152.755315646574</v>
      </c>
      <c r="R32" s="53">
        <v>2103.7026922325522</v>
      </c>
      <c r="S32" s="53">
        <v>3262.0447380649271</v>
      </c>
      <c r="T32" s="53">
        <v>3262.0447380649271</v>
      </c>
      <c r="U32" s="53">
        <v>3262.0447380649271</v>
      </c>
      <c r="V32" s="53">
        <v>3262.0447380649271</v>
      </c>
      <c r="W32" s="53">
        <v>3262.0447380649271</v>
      </c>
      <c r="X32" s="53">
        <v>3262.0447380649271</v>
      </c>
      <c r="Y32" s="53">
        <v>3262.0447380649271</v>
      </c>
      <c r="Z32" s="53">
        <v>3262.0447380649271</v>
      </c>
      <c r="AA32" s="53">
        <v>3262.0447380649271</v>
      </c>
      <c r="AB32" s="53">
        <v>3262.0447380649271</v>
      </c>
      <c r="AC32" s="53">
        <v>3262.0447380649271</v>
      </c>
      <c r="AD32" s="53">
        <v>3262.0447380649271</v>
      </c>
      <c r="AE32" s="53">
        <v>3262.0447380649271</v>
      </c>
      <c r="AF32" s="53">
        <v>3262.0447380649271</v>
      </c>
      <c r="AG32" s="53">
        <v>3262.0447380649271</v>
      </c>
      <c r="AH32" s="53">
        <v>3262.0447380649271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33.592717038032966</v>
      </c>
      <c r="C36" s="45">
        <f>SUM(E36:AH36)</f>
        <v>37.432074354404925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37.432074354404925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4.6400524103307594</v>
      </c>
      <c r="C37" s="45">
        <f t="shared" ref="C37:C38" si="4">SUM(E37:AH37)</f>
        <v>10.106660075689328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0.37432074354404926</v>
      </c>
      <c r="I37" s="55">
        <f>HLOOKUP($C$4,$C$7:$E$9,3,FALSE)*'2.3.1 Cost_Sum'!J34</f>
        <v>0.37432074354404926</v>
      </c>
      <c r="J37" s="55">
        <f>HLOOKUP($C$4,$C$7:$E$9,3,FALSE)*'2.3.1 Cost_Sum'!K34</f>
        <v>0.37432074354404926</v>
      </c>
      <c r="K37" s="56">
        <f>HLOOKUP($C$4,$C$7:$E$9,3,FALSE)*'2.3.1 Cost_Sum'!L34</f>
        <v>0.37432074354404926</v>
      </c>
      <c r="L37" s="60">
        <f>HLOOKUP($C$4,$C$7:$E$9,3,FALSE)*'2.3.1 Cost_Sum'!M34</f>
        <v>0.37432074354404926</v>
      </c>
      <c r="M37" s="60">
        <f>HLOOKUP($C$4,$C$7:$E$9,3,FALSE)*'2.3.1 Cost_Sum'!N34</f>
        <v>0.37432074354404926</v>
      </c>
      <c r="N37" s="60">
        <f>HLOOKUP($C$4,$C$7:$E$9,3,FALSE)*'2.3.1 Cost_Sum'!O34</f>
        <v>0.37432074354404926</v>
      </c>
      <c r="O37" s="60">
        <f>HLOOKUP($C$4,$C$7:$E$9,3,FALSE)*'2.3.1 Cost_Sum'!P34</f>
        <v>0.37432074354404926</v>
      </c>
      <c r="P37" s="60">
        <f>HLOOKUP($C$4,$C$7:$E$9,3,FALSE)*'2.3.1 Cost_Sum'!Q34</f>
        <v>0.37432074354404926</v>
      </c>
      <c r="Q37" s="60">
        <f>HLOOKUP($C$4,$C$7:$E$9,3,FALSE)*'2.3.1 Cost_Sum'!R34</f>
        <v>0.37432074354404926</v>
      </c>
      <c r="R37" s="60">
        <f>HLOOKUP($C$4,$C$7:$E$9,3,FALSE)*'2.3.1 Cost_Sum'!S34</f>
        <v>0.37432074354404926</v>
      </c>
      <c r="S37" s="60">
        <f>HLOOKUP($C$4,$C$7:$E$9,3,FALSE)*'2.3.1 Cost_Sum'!T34</f>
        <v>0.37432074354404926</v>
      </c>
      <c r="T37" s="60">
        <f>HLOOKUP($C$4,$C$7:$E$9,3,FALSE)*'2.3.1 Cost_Sum'!U34</f>
        <v>0.37432074354404926</v>
      </c>
      <c r="U37" s="60">
        <f>HLOOKUP($C$4,$C$7:$E$9,3,FALSE)*'2.3.1 Cost_Sum'!V34</f>
        <v>0.37432074354404926</v>
      </c>
      <c r="V37" s="60">
        <f>HLOOKUP($C$4,$C$7:$E$9,3,FALSE)*'2.3.1 Cost_Sum'!W34</f>
        <v>0.37432074354404926</v>
      </c>
      <c r="W37" s="60">
        <f>HLOOKUP($C$4,$C$7:$E$9,3,FALSE)*'2.3.1 Cost_Sum'!X34</f>
        <v>0.37432074354404926</v>
      </c>
      <c r="X37" s="60">
        <f>HLOOKUP($C$4,$C$7:$E$9,3,FALSE)*'2.3.1 Cost_Sum'!Y34</f>
        <v>0.37432074354404926</v>
      </c>
      <c r="Y37" s="60">
        <f>HLOOKUP($C$4,$C$7:$E$9,3,FALSE)*'2.3.1 Cost_Sum'!Z34</f>
        <v>0.37432074354404926</v>
      </c>
      <c r="Z37" s="60">
        <f>HLOOKUP($C$4,$C$7:$E$9,3,FALSE)*'2.3.1 Cost_Sum'!AA34</f>
        <v>0.37432074354404926</v>
      </c>
      <c r="AA37" s="60">
        <f>HLOOKUP($C$4,$C$7:$E$9,3,FALSE)*'2.3.1 Cost_Sum'!AB34</f>
        <v>0.37432074354404926</v>
      </c>
      <c r="AB37" s="60">
        <f>HLOOKUP($C$4,$C$7:$E$9,3,FALSE)*'2.3.1 Cost_Sum'!AC34</f>
        <v>0.37432074354404926</v>
      </c>
      <c r="AC37" s="60">
        <f>HLOOKUP($C$4,$C$7:$E$9,3,FALSE)*'2.3.1 Cost_Sum'!AD34</f>
        <v>0.37432074354404926</v>
      </c>
      <c r="AD37" s="60">
        <f>HLOOKUP($C$4,$C$7:$E$9,3,FALSE)*'2.3.1 Cost_Sum'!AE34</f>
        <v>0.37432074354404926</v>
      </c>
      <c r="AE37" s="60">
        <f>HLOOKUP($C$4,$C$7:$E$9,3,FALSE)*'2.3.1 Cost_Sum'!AF34</f>
        <v>0.37432074354404926</v>
      </c>
      <c r="AF37" s="60">
        <f>HLOOKUP($C$4,$C$7:$E$9,3,FALSE)*'2.3.1 Cost_Sum'!AG34</f>
        <v>0.37432074354404926</v>
      </c>
      <c r="AG37" s="60">
        <f>HLOOKUP($C$4,$C$7:$E$9,3,FALSE)*'2.3.1 Cost_Sum'!AH34</f>
        <v>0.37432074354404926</v>
      </c>
      <c r="AH37" s="60">
        <f>HLOOKUP($C$4,$C$7:$E$9,3,FALSE)*'2.3.1 Cost_Sum'!AI34</f>
        <v>0.37432074354404926</v>
      </c>
    </row>
    <row r="38" spans="1:34" ht="14.45" customHeight="1">
      <c r="B38" s="45">
        <f t="shared" si="3"/>
        <v>18754.128996837931</v>
      </c>
      <c r="C38" s="45">
        <f t="shared" si="4"/>
        <v>54982.125705749691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2.6609100096602072</v>
      </c>
      <c r="I38" s="55">
        <f t="shared" si="6"/>
        <v>9.8839675487352139</v>
      </c>
      <c r="J38" s="55">
        <f t="shared" si="6"/>
        <v>22.634356546947465</v>
      </c>
      <c r="K38" s="56">
        <f t="shared" si="6"/>
        <v>45.70512289106081</v>
      </c>
      <c r="L38" s="60">
        <f t="shared" si="6"/>
        <v>85.681857390358346</v>
      </c>
      <c r="M38" s="60">
        <f t="shared" si="6"/>
        <v>148.388816927438</v>
      </c>
      <c r="N38" s="60">
        <f t="shared" si="6"/>
        <v>237.28928136428564</v>
      </c>
      <c r="O38" s="60">
        <f t="shared" si="6"/>
        <v>418.71555156559384</v>
      </c>
      <c r="P38" s="60">
        <f t="shared" si="6"/>
        <v>713.2119114206688</v>
      </c>
      <c r="Q38" s="60">
        <f t="shared" si="6"/>
        <v>1132.4849993476871</v>
      </c>
      <c r="R38" s="60">
        <f t="shared" si="6"/>
        <v>2050.6289434247074</v>
      </c>
      <c r="S38" s="60">
        <f t="shared" si="6"/>
        <v>3132.1774992070336</v>
      </c>
      <c r="T38" s="60">
        <f t="shared" si="6"/>
        <v>3132.1774992070336</v>
      </c>
      <c r="U38" s="60">
        <f t="shared" si="6"/>
        <v>3132.1774992070336</v>
      </c>
      <c r="V38" s="60">
        <f t="shared" si="6"/>
        <v>3132.1774992070336</v>
      </c>
      <c r="W38" s="60">
        <f t="shared" si="6"/>
        <v>3132.1774992070336</v>
      </c>
      <c r="X38" s="60">
        <f t="shared" si="6"/>
        <v>3132.1774992070336</v>
      </c>
      <c r="Y38" s="60">
        <f t="shared" si="6"/>
        <v>3132.1774992070336</v>
      </c>
      <c r="Z38" s="60">
        <f t="shared" si="6"/>
        <v>3132.1774992070336</v>
      </c>
      <c r="AA38" s="60">
        <f t="shared" si="6"/>
        <v>3132.1774992070336</v>
      </c>
      <c r="AB38" s="60">
        <f t="shared" si="6"/>
        <v>3132.1774992070336</v>
      </c>
      <c r="AC38" s="60">
        <f t="shared" si="6"/>
        <v>3132.1774992070336</v>
      </c>
      <c r="AD38" s="60">
        <f t="shared" si="6"/>
        <v>3132.1774992070336</v>
      </c>
      <c r="AE38" s="60">
        <f t="shared" si="6"/>
        <v>3132.1774992070336</v>
      </c>
      <c r="AF38" s="60">
        <f t="shared" si="6"/>
        <v>3132.1774992070336</v>
      </c>
      <c r="AG38" s="60">
        <f t="shared" si="6"/>
        <v>3132.1774992070336</v>
      </c>
      <c r="AH38" s="60">
        <f t="shared" si="6"/>
        <v>3132.1774992070336</v>
      </c>
    </row>
    <row r="39" spans="1:34" ht="14.45" customHeight="1">
      <c r="B39" s="45">
        <f>E39+NPV(HLOOKUP($C$3,$C$7:$E$9,2,FALSE),F39:AH39)</f>
        <v>18715.896227389574</v>
      </c>
      <c r="C39" s="45">
        <f>SUM(E39:AH39)</f>
        <v>54934.586971319564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-37.432074354404925</v>
      </c>
      <c r="H39" s="55">
        <f t="shared" si="7"/>
        <v>2.2865892661161578</v>
      </c>
      <c r="I39" s="55">
        <f t="shared" si="7"/>
        <v>9.5096468051911653</v>
      </c>
      <c r="J39" s="55">
        <f>J38-SUM(J36:J37)</f>
        <v>22.260035803403415</v>
      </c>
      <c r="K39" s="56">
        <f t="shared" si="7"/>
        <v>45.330802147516764</v>
      </c>
      <c r="L39" s="45">
        <f t="shared" si="7"/>
        <v>85.307536646814299</v>
      </c>
      <c r="M39" s="60">
        <f t="shared" si="7"/>
        <v>148.01449618389395</v>
      </c>
      <c r="N39" s="60">
        <f t="shared" si="7"/>
        <v>236.9149606207416</v>
      </c>
      <c r="O39" s="60">
        <f t="shared" si="7"/>
        <v>418.34123082204979</v>
      </c>
      <c r="P39" s="60">
        <f t="shared" si="7"/>
        <v>712.83759067712469</v>
      </c>
      <c r="Q39" s="60">
        <f t="shared" si="7"/>
        <v>1132.110678604143</v>
      </c>
      <c r="R39" s="60">
        <f t="shared" si="7"/>
        <v>2050.2546226811633</v>
      </c>
      <c r="S39" s="60">
        <f t="shared" si="7"/>
        <v>3131.8031784634895</v>
      </c>
      <c r="T39" s="60">
        <f t="shared" si="7"/>
        <v>3131.8031784634895</v>
      </c>
      <c r="U39" s="60">
        <f t="shared" si="7"/>
        <v>3131.8031784634895</v>
      </c>
      <c r="V39" s="60">
        <f t="shared" si="7"/>
        <v>3131.8031784634895</v>
      </c>
      <c r="W39" s="60">
        <f t="shared" si="7"/>
        <v>3131.8031784634895</v>
      </c>
      <c r="X39" s="60">
        <f t="shared" si="7"/>
        <v>3131.8031784634895</v>
      </c>
      <c r="Y39" s="60">
        <f t="shared" si="7"/>
        <v>3131.8031784634895</v>
      </c>
      <c r="Z39" s="60">
        <f t="shared" si="7"/>
        <v>3131.8031784634895</v>
      </c>
      <c r="AA39" s="60">
        <f t="shared" si="7"/>
        <v>3131.8031784634895</v>
      </c>
      <c r="AB39" s="60">
        <f t="shared" si="7"/>
        <v>3131.8031784634895</v>
      </c>
      <c r="AC39" s="60">
        <f t="shared" si="7"/>
        <v>3131.8031784634895</v>
      </c>
      <c r="AD39" s="60">
        <f t="shared" si="7"/>
        <v>3131.8031784634895</v>
      </c>
      <c r="AE39" s="60">
        <f t="shared" si="7"/>
        <v>3131.8031784634895</v>
      </c>
      <c r="AF39" s="60">
        <f t="shared" si="7"/>
        <v>3131.8031784634895</v>
      </c>
      <c r="AG39" s="60">
        <f t="shared" si="7"/>
        <v>3131.8031784634895</v>
      </c>
      <c r="AH39" s="60">
        <f t="shared" si="7"/>
        <v>3131.8031784634895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1.28199717224521E-5</v>
      </c>
      <c r="G42" s="54">
        <v>3.4820950083453499E-6</v>
      </c>
      <c r="H42" s="55">
        <v>1.4925665923419901E-2</v>
      </c>
      <c r="I42" s="55">
        <v>3.13251298323085E-2</v>
      </c>
      <c r="J42" s="55">
        <v>4.9245146847114001E-2</v>
      </c>
      <c r="K42" s="56">
        <v>8.2799771085681595E-2</v>
      </c>
      <c r="L42" s="53">
        <v>0.17147844187832301</v>
      </c>
      <c r="M42" s="53">
        <v>0.41487972838100201</v>
      </c>
      <c r="N42" s="53">
        <v>1.05346672243846</v>
      </c>
      <c r="O42" s="53">
        <v>3.7892847680511479</v>
      </c>
      <c r="P42" s="53">
        <v>9.1346821589619758</v>
      </c>
      <c r="Q42" s="53">
        <v>20.27031629888684</v>
      </c>
      <c r="R42" s="53">
        <v>53.073748807844837</v>
      </c>
      <c r="S42" s="53">
        <v>129.86723885789351</v>
      </c>
      <c r="T42" s="53">
        <v>129.86723885789351</v>
      </c>
      <c r="U42" s="53">
        <v>129.86723885789351</v>
      </c>
      <c r="V42" s="53">
        <v>129.86723885789351</v>
      </c>
      <c r="W42" s="53">
        <v>129.86723885789351</v>
      </c>
      <c r="X42" s="53">
        <v>129.86723885789351</v>
      </c>
      <c r="Y42" s="53">
        <v>129.86723885789351</v>
      </c>
      <c r="Z42" s="53">
        <v>129.86723885789351</v>
      </c>
      <c r="AA42" s="53">
        <v>129.86723885789351</v>
      </c>
      <c r="AB42" s="53">
        <v>129.86723885789351</v>
      </c>
      <c r="AC42" s="53">
        <v>129.86723885789351</v>
      </c>
      <c r="AD42" s="53">
        <v>129.86723885789351</v>
      </c>
      <c r="AE42" s="53">
        <v>129.86723885789351</v>
      </c>
      <c r="AF42" s="53">
        <v>129.86723885789351</v>
      </c>
      <c r="AG42" s="53">
        <v>129.86723885789351</v>
      </c>
      <c r="AH42" s="53">
        <v>129.86723885789351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2.0470899425247082</v>
      </c>
      <c r="H44" s="55">
        <f>IF(SUM($E36:H36)&lt;=0,0,-PMT($C$8,VLOOKUP($B34,$B$11:$C$16,2,FALSE),$B36))</f>
        <v>2.0470899425247082</v>
      </c>
      <c r="I44" s="55">
        <f>IF(SUM($E36:I36)&lt;=0,0,-PMT($C$8,VLOOKUP($B34,$B$11:$C$16,2,FALSE),$B36))</f>
        <v>2.0470899425247082</v>
      </c>
      <c r="J44" s="55">
        <f>IF(SUM($E36:J36)&lt;=0,0,-PMT($C$8,VLOOKUP($B34,$B$11:$C$16,2,FALSE),$B36))</f>
        <v>2.0470899425247082</v>
      </c>
      <c r="K44" s="56">
        <f>IF(SUM($E36:K36)&lt;=0,0,-PMT($C$8,VLOOKUP($B34,$B$11:$C$16,2,FALSE),$B36))</f>
        <v>2.0470899425247082</v>
      </c>
      <c r="L44" s="53">
        <f>IF(SUM($E36:L36)&lt;=0,0,-PMT($C$8,VLOOKUP($B34,$B$11:$C$16,2,FALSE),$B36))</f>
        <v>2.0470899425247082</v>
      </c>
      <c r="M44" s="53">
        <f>IF(SUM($E36:M36)&lt;=0,0,-PMT($C$8,VLOOKUP($B34,$B$11:$C$16,2,FALSE),$B36))</f>
        <v>2.0470899425247082</v>
      </c>
      <c r="N44" s="53">
        <f>IF(SUM($E36:N36)&lt;=0,0,-PMT($C$8,VLOOKUP($B34,$B$11:$C$16,2,FALSE),$B36))</f>
        <v>2.0470899425247082</v>
      </c>
      <c r="O44" s="53">
        <f>IF(SUM($E36:O36)&lt;=0,0,-PMT($C$8,VLOOKUP($B34,$B$11:$C$16,2,FALSE),$B36))</f>
        <v>2.0470899425247082</v>
      </c>
      <c r="P44" s="53">
        <f>IF(SUM($E36:P36)&lt;=0,0,-PMT($C$8,VLOOKUP($B34,$B$11:$C$16,2,FALSE),$B36))</f>
        <v>2.0470899425247082</v>
      </c>
      <c r="Q44" s="53">
        <f>IF(SUM($E36:Q36)&lt;=0,0,-PMT($C$8,VLOOKUP($B34,$B$11:$C$16,2,FALSE),$B36))</f>
        <v>2.0470899425247082</v>
      </c>
      <c r="R44" s="53">
        <f>IF(SUM($E36:R36)&lt;=0,0,-PMT($C$8,VLOOKUP($B34,$B$11:$C$16,2,FALSE),$B36))</f>
        <v>2.0470899425247082</v>
      </c>
      <c r="S44" s="53">
        <f>IF(SUM($E36:S36)&lt;=0,0,-PMT($C$8,VLOOKUP($B34,$B$11:$C$16,2,FALSE),$B36))</f>
        <v>2.0470899425247082</v>
      </c>
      <c r="T44" s="53">
        <f>IF(SUM($E36:T36)&lt;=0,0,-PMT($C$8,VLOOKUP($B34,$B$11:$C$16,2,FALSE),$B36))</f>
        <v>2.0470899425247082</v>
      </c>
      <c r="U44" s="53">
        <f>IF(SUM($E36:U36)&lt;=0,0,-PMT($C$8,VLOOKUP($B34,$B$11:$C$16,2,FALSE),$B36))</f>
        <v>2.0470899425247082</v>
      </c>
      <c r="V44" s="53">
        <f>IF(SUM($E36:V36)&lt;=0,0,-PMT($C$8,VLOOKUP($B34,$B$11:$C$16,2,FALSE),$B36))</f>
        <v>2.0470899425247082</v>
      </c>
      <c r="W44" s="53">
        <f>IF(SUM($E36:W36)&lt;=0,0,-PMT($C$8,VLOOKUP($B34,$B$11:$C$16,2,FALSE),$B36))</f>
        <v>2.0470899425247082</v>
      </c>
      <c r="X44" s="53">
        <f>IF(SUM($E36:X36)&lt;=0,0,-PMT($C$8,VLOOKUP($B34,$B$11:$C$16,2,FALSE),$B36))</f>
        <v>2.0470899425247082</v>
      </c>
      <c r="Y44" s="53">
        <f>IF(SUM($E36:Y36)&lt;=0,0,-PMT($C$8,VLOOKUP($B34,$B$11:$C$16,2,FALSE),$B36))</f>
        <v>2.0470899425247082</v>
      </c>
      <c r="Z44" s="53">
        <f>IF(SUM($E36:Z36)&lt;=0,0,-PMT($C$8,VLOOKUP($B34,$B$11:$C$16,2,FALSE),$B36))</f>
        <v>2.0470899425247082</v>
      </c>
      <c r="AA44" s="53">
        <f>IF(SUM($E36:AA36)&lt;=0,0,-PMT($C$8,VLOOKUP($B34,$B$11:$C$16,2,FALSE),$B36))</f>
        <v>2.0470899425247082</v>
      </c>
      <c r="AB44" s="53">
        <f>IF(SUM($E36:AB36)&lt;=0,0,-PMT($C$8,VLOOKUP($B34,$B$11:$C$16,2,FALSE),$B36))</f>
        <v>2.0470899425247082</v>
      </c>
      <c r="AC44" s="53">
        <f>IF(SUM($E36:AC36)&lt;=0,0,-PMT($C$8,VLOOKUP($B34,$B$11:$C$16,2,FALSE),$B36))</f>
        <v>2.0470899425247082</v>
      </c>
      <c r="AD44" s="53">
        <f>IF(SUM($E36:AD36)&lt;=0,0,-PMT($C$8,VLOOKUP($B34,$B$11:$C$16,2,FALSE),$B36))</f>
        <v>2.0470899425247082</v>
      </c>
      <c r="AE44" s="53">
        <f>IF(SUM($E36:AE36)&lt;=0,0,-PMT($C$8,VLOOKUP($B34,$B$11:$C$16,2,FALSE),$B36))</f>
        <v>2.0470899425247082</v>
      </c>
      <c r="AF44" s="53">
        <f>IF(SUM($E36:AF36)&lt;=0,0,-PMT($C$8,VLOOKUP($B34,$B$11:$C$16,2,FALSE),$B36))</f>
        <v>2.0470899425247082</v>
      </c>
      <c r="AG44" s="53">
        <f>IF(SUM($E36:AG36)&lt;=0,0,-PMT($C$8,VLOOKUP($B34,$B$11:$C$16,2,FALSE),$B36))</f>
        <v>2.0470899425247082</v>
      </c>
      <c r="AH44" s="53">
        <f>IF(SUM($E36:AH36)&lt;=0,0,-PMT($C$8,VLOOKUP($B34,$B$11:$C$16,2,FALSE),$B36))</f>
        <v>2.0470899425247082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2.0470899425247082</v>
      </c>
      <c r="H45" s="55">
        <f t="shared" si="8"/>
        <v>2.4214106860687576</v>
      </c>
      <c r="I45" s="55">
        <f t="shared" si="8"/>
        <v>2.4214106860687576</v>
      </c>
      <c r="J45" s="55">
        <f t="shared" si="8"/>
        <v>2.4214106860687576</v>
      </c>
      <c r="K45" s="56">
        <f t="shared" si="8"/>
        <v>2.4214106860687576</v>
      </c>
      <c r="L45" s="53">
        <f t="shared" si="8"/>
        <v>2.4214106860687576</v>
      </c>
      <c r="M45" s="53">
        <f t="shared" si="8"/>
        <v>2.4214106860687576</v>
      </c>
      <c r="N45" s="53">
        <f t="shared" si="8"/>
        <v>2.4214106860687576</v>
      </c>
      <c r="O45" s="53">
        <f t="shared" si="8"/>
        <v>2.4214106860687576</v>
      </c>
      <c r="P45" s="53">
        <f t="shared" si="8"/>
        <v>2.4214106860687576</v>
      </c>
      <c r="Q45" s="53">
        <f t="shared" si="8"/>
        <v>2.4214106860687576</v>
      </c>
      <c r="R45" s="53">
        <f t="shared" si="8"/>
        <v>2.4214106860687576</v>
      </c>
      <c r="S45" s="53">
        <f t="shared" si="8"/>
        <v>2.4214106860687576</v>
      </c>
      <c r="T45" s="53">
        <f t="shared" si="8"/>
        <v>2.4214106860687576</v>
      </c>
      <c r="U45" s="53">
        <f t="shared" si="8"/>
        <v>2.4214106860687576</v>
      </c>
      <c r="V45" s="53">
        <f t="shared" si="8"/>
        <v>2.4214106860687576</v>
      </c>
      <c r="W45" s="53">
        <f t="shared" si="8"/>
        <v>2.4214106860687576</v>
      </c>
      <c r="X45" s="53">
        <f t="shared" si="8"/>
        <v>2.4214106860687576</v>
      </c>
      <c r="Y45" s="53">
        <f t="shared" si="8"/>
        <v>2.4214106860687576</v>
      </c>
      <c r="Z45" s="53">
        <f t="shared" si="8"/>
        <v>2.4214106860687576</v>
      </c>
      <c r="AA45" s="53">
        <f t="shared" si="8"/>
        <v>2.4214106860687576</v>
      </c>
      <c r="AB45" s="53">
        <f t="shared" si="8"/>
        <v>2.4214106860687576</v>
      </c>
      <c r="AC45" s="53">
        <f t="shared" si="8"/>
        <v>2.4214106860687576</v>
      </c>
      <c r="AD45" s="53">
        <f t="shared" si="8"/>
        <v>2.4214106860687576</v>
      </c>
      <c r="AE45" s="53">
        <f t="shared" si="8"/>
        <v>2.4214106860687576</v>
      </c>
      <c r="AF45" s="53">
        <f t="shared" si="8"/>
        <v>2.4214106860687576</v>
      </c>
      <c r="AG45" s="53">
        <f t="shared" si="8"/>
        <v>2.4214106860687576</v>
      </c>
      <c r="AH45" s="53">
        <f t="shared" si="8"/>
        <v>2.4214106860687576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33.592717038032966</v>
      </c>
      <c r="C49" s="45">
        <f>SUM(E49:AH49)</f>
        <v>37.432074354404925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37.432074354404925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4.6400524103307594</v>
      </c>
      <c r="C50" s="45">
        <f t="shared" ref="C50:C51" si="10">SUM(E50:AH50)</f>
        <v>10.106660075689328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0.37432074354404926</v>
      </c>
      <c r="I50" s="55">
        <f t="shared" si="11"/>
        <v>0.37432074354404926</v>
      </c>
      <c r="J50" s="55">
        <f t="shared" si="11"/>
        <v>0.37432074354404926</v>
      </c>
      <c r="K50" s="56">
        <f t="shared" si="11"/>
        <v>0.37432074354404926</v>
      </c>
      <c r="L50" s="60">
        <f t="shared" si="11"/>
        <v>0.37432074354404926</v>
      </c>
      <c r="M50" s="60">
        <f t="shared" si="11"/>
        <v>0.37432074354404926</v>
      </c>
      <c r="N50" s="60">
        <f t="shared" si="11"/>
        <v>0.37432074354404926</v>
      </c>
      <c r="O50" s="60">
        <f t="shared" si="11"/>
        <v>0.37432074354404926</v>
      </c>
      <c r="P50" s="60">
        <f t="shared" si="11"/>
        <v>0.37432074354404926</v>
      </c>
      <c r="Q50" s="60">
        <f t="shared" si="11"/>
        <v>0.37432074354404926</v>
      </c>
      <c r="R50" s="60">
        <f t="shared" si="11"/>
        <v>0.37432074354404926</v>
      </c>
      <c r="S50" s="60">
        <f t="shared" si="11"/>
        <v>0.37432074354404926</v>
      </c>
      <c r="T50" s="60">
        <f t="shared" si="11"/>
        <v>0.37432074354404926</v>
      </c>
      <c r="U50" s="60">
        <f t="shared" si="11"/>
        <v>0.37432074354404926</v>
      </c>
      <c r="V50" s="60">
        <f t="shared" si="11"/>
        <v>0.37432074354404926</v>
      </c>
      <c r="W50" s="60">
        <f t="shared" si="11"/>
        <v>0.37432074354404926</v>
      </c>
      <c r="X50" s="60">
        <f t="shared" si="11"/>
        <v>0.37432074354404926</v>
      </c>
      <c r="Y50" s="60">
        <f t="shared" si="11"/>
        <v>0.37432074354404926</v>
      </c>
      <c r="Z50" s="60">
        <f t="shared" si="11"/>
        <v>0.37432074354404926</v>
      </c>
      <c r="AA50" s="60">
        <f t="shared" si="11"/>
        <v>0.37432074354404926</v>
      </c>
      <c r="AB50" s="60">
        <f t="shared" si="11"/>
        <v>0.37432074354404926</v>
      </c>
      <c r="AC50" s="60">
        <f t="shared" si="11"/>
        <v>0.37432074354404926</v>
      </c>
      <c r="AD50" s="60">
        <f t="shared" si="11"/>
        <v>0.37432074354404926</v>
      </c>
      <c r="AE50" s="60">
        <f t="shared" si="11"/>
        <v>0.37432074354404926</v>
      </c>
      <c r="AF50" s="60">
        <f t="shared" si="11"/>
        <v>0.37432074354404926</v>
      </c>
      <c r="AG50" s="60">
        <f t="shared" si="11"/>
        <v>0.37432074354404926</v>
      </c>
      <c r="AH50" s="60">
        <f t="shared" si="11"/>
        <v>0.37432074354404926</v>
      </c>
    </row>
    <row r="51" spans="1:34" ht="14.45" customHeight="1">
      <c r="A51" s="237"/>
      <c r="B51" s="45">
        <f t="shared" ref="B51" si="12">E51+NPV(HLOOKUP($C$3,$C$7:$E$9,2,FALSE),F51:AH51)</f>
        <v>18754.128996837931</v>
      </c>
      <c r="C51" s="45">
        <f t="shared" si="10"/>
        <v>54982.125705749691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2.6609100096602072</v>
      </c>
      <c r="I51" s="55">
        <f t="shared" si="13"/>
        <v>9.8839675487352139</v>
      </c>
      <c r="J51" s="55">
        <f t="shared" si="13"/>
        <v>22.634356546947465</v>
      </c>
      <c r="K51" s="56">
        <f t="shared" si="13"/>
        <v>45.70512289106081</v>
      </c>
      <c r="L51" s="60">
        <f t="shared" si="13"/>
        <v>85.681857390358346</v>
      </c>
      <c r="M51" s="60">
        <f t="shared" si="13"/>
        <v>148.388816927438</v>
      </c>
      <c r="N51" s="60">
        <f t="shared" si="13"/>
        <v>237.28928136428564</v>
      </c>
      <c r="O51" s="60">
        <f t="shared" si="13"/>
        <v>418.71555156559384</v>
      </c>
      <c r="P51" s="60">
        <f t="shared" si="13"/>
        <v>713.2119114206688</v>
      </c>
      <c r="Q51" s="60">
        <f t="shared" si="13"/>
        <v>1132.4849993476871</v>
      </c>
      <c r="R51" s="60">
        <f t="shared" si="13"/>
        <v>2050.6289434247074</v>
      </c>
      <c r="S51" s="60">
        <f t="shared" si="13"/>
        <v>3132.1774992070336</v>
      </c>
      <c r="T51" s="60">
        <f t="shared" si="13"/>
        <v>3132.1774992070336</v>
      </c>
      <c r="U51" s="60">
        <f t="shared" si="13"/>
        <v>3132.1774992070336</v>
      </c>
      <c r="V51" s="60">
        <f t="shared" si="13"/>
        <v>3132.1774992070336</v>
      </c>
      <c r="W51" s="60">
        <f t="shared" si="13"/>
        <v>3132.1774992070336</v>
      </c>
      <c r="X51" s="60">
        <f t="shared" si="13"/>
        <v>3132.1774992070336</v>
      </c>
      <c r="Y51" s="60">
        <f t="shared" si="13"/>
        <v>3132.1774992070336</v>
      </c>
      <c r="Z51" s="60">
        <f t="shared" si="13"/>
        <v>3132.1774992070336</v>
      </c>
      <c r="AA51" s="60">
        <f t="shared" si="13"/>
        <v>3132.1774992070336</v>
      </c>
      <c r="AB51" s="60">
        <f t="shared" si="13"/>
        <v>3132.1774992070336</v>
      </c>
      <c r="AC51" s="60">
        <f t="shared" si="13"/>
        <v>3132.1774992070336</v>
      </c>
      <c r="AD51" s="60">
        <f t="shared" si="13"/>
        <v>3132.1774992070336</v>
      </c>
      <c r="AE51" s="60">
        <f t="shared" si="13"/>
        <v>3132.1774992070336</v>
      </c>
      <c r="AF51" s="60">
        <f t="shared" si="13"/>
        <v>3132.1774992070336</v>
      </c>
      <c r="AG51" s="60">
        <f t="shared" si="13"/>
        <v>3132.1774992070336</v>
      </c>
      <c r="AH51" s="60">
        <f t="shared" si="13"/>
        <v>3132.1774992070336</v>
      </c>
    </row>
    <row r="52" spans="1:34" ht="14.45" customHeight="1">
      <c r="A52" s="237"/>
      <c r="B52" s="45">
        <f>E52+NPV(HLOOKUP($C$3,$C$7:$E$9,2,FALSE),F52:AH52)</f>
        <v>18715.896227389574</v>
      </c>
      <c r="C52" s="45">
        <f>SUM(E52:AH52)</f>
        <v>54934.586971319564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-37.432074354404925</v>
      </c>
      <c r="H52" s="55">
        <f t="shared" si="14"/>
        <v>2.2865892661161578</v>
      </c>
      <c r="I52" s="55">
        <f t="shared" si="14"/>
        <v>9.5096468051911653</v>
      </c>
      <c r="J52" s="55">
        <f t="shared" si="14"/>
        <v>22.260035803403415</v>
      </c>
      <c r="K52" s="56">
        <f t="shared" si="14"/>
        <v>45.330802147516764</v>
      </c>
      <c r="L52" s="45">
        <f t="shared" si="14"/>
        <v>85.307536646814299</v>
      </c>
      <c r="M52" s="60">
        <f t="shared" si="14"/>
        <v>148.01449618389395</v>
      </c>
      <c r="N52" s="60">
        <f t="shared" si="14"/>
        <v>236.9149606207416</v>
      </c>
      <c r="O52" s="60">
        <f t="shared" si="14"/>
        <v>418.34123082204979</v>
      </c>
      <c r="P52" s="60">
        <f t="shared" si="14"/>
        <v>712.83759067712469</v>
      </c>
      <c r="Q52" s="60">
        <f t="shared" si="14"/>
        <v>1132.110678604143</v>
      </c>
      <c r="R52" s="60">
        <f t="shared" si="14"/>
        <v>2050.2546226811633</v>
      </c>
      <c r="S52" s="60">
        <f t="shared" si="14"/>
        <v>3131.8031784634895</v>
      </c>
      <c r="T52" s="60">
        <f t="shared" si="14"/>
        <v>3131.8031784634895</v>
      </c>
      <c r="U52" s="60">
        <f t="shared" si="14"/>
        <v>3131.8031784634895</v>
      </c>
      <c r="V52" s="60">
        <f t="shared" si="14"/>
        <v>3131.8031784634895</v>
      </c>
      <c r="W52" s="60">
        <f t="shared" si="14"/>
        <v>3131.8031784634895</v>
      </c>
      <c r="X52" s="60">
        <f t="shared" si="14"/>
        <v>3131.8031784634895</v>
      </c>
      <c r="Y52" s="60">
        <f t="shared" si="14"/>
        <v>3131.8031784634895</v>
      </c>
      <c r="Z52" s="60">
        <f t="shared" si="14"/>
        <v>3131.8031784634895</v>
      </c>
      <c r="AA52" s="60">
        <f t="shared" si="14"/>
        <v>3131.8031784634895</v>
      </c>
      <c r="AB52" s="60">
        <f t="shared" si="14"/>
        <v>3131.8031784634895</v>
      </c>
      <c r="AC52" s="60">
        <f t="shared" si="14"/>
        <v>3131.8031784634895</v>
      </c>
      <c r="AD52" s="60">
        <f t="shared" si="14"/>
        <v>3131.8031784634895</v>
      </c>
      <c r="AE52" s="60">
        <f t="shared" si="14"/>
        <v>3131.8031784634895</v>
      </c>
      <c r="AF52" s="60">
        <f t="shared" si="14"/>
        <v>3131.8031784634895</v>
      </c>
      <c r="AG52" s="60">
        <f t="shared" si="14"/>
        <v>3131.8031784634895</v>
      </c>
      <c r="AH52" s="60">
        <f t="shared" si="14"/>
        <v>3131.8031784634895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16.395153538826101</v>
      </c>
      <c r="C56" s="45">
        <f>SUM(E56:AH56)</f>
        <v>18.268977934187355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18.268977934187355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2.2646090701577721</v>
      </c>
      <c r="C57" s="45">
        <f t="shared" ref="C57:C58" si="16">SUM(E57:AH57)</f>
        <v>4.9326240422305858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0.18268977934187355</v>
      </c>
      <c r="I57" s="55">
        <f>HLOOKUP($C$4,$C$7:$E$9,3,FALSE)*'2.3.1 Cost_Sum'!J59</f>
        <v>0.18268977934187355</v>
      </c>
      <c r="J57" s="55">
        <f>HLOOKUP($C$4,$C$7:$E$9,3,FALSE)*'2.3.1 Cost_Sum'!K59</f>
        <v>0.18268977934187355</v>
      </c>
      <c r="K57" s="56">
        <f>HLOOKUP($C$4,$C$7:$E$9,3,FALSE)*'2.3.1 Cost_Sum'!L59</f>
        <v>0.18268977934187355</v>
      </c>
      <c r="L57" s="49">
        <f>HLOOKUP($C$4,$C$7:$E$9,3,FALSE)*'2.3.1 Cost_Sum'!M59</f>
        <v>0.18268977934187355</v>
      </c>
      <c r="M57" s="60">
        <f>HLOOKUP($C$4,$C$7:$E$9,3,FALSE)*'2.3.1 Cost_Sum'!N59</f>
        <v>0.18268977934187355</v>
      </c>
      <c r="N57" s="60">
        <f>HLOOKUP($C$4,$C$7:$E$9,3,FALSE)*'2.3.1 Cost_Sum'!O59</f>
        <v>0.18268977934187355</v>
      </c>
      <c r="O57" s="60">
        <f>HLOOKUP($C$4,$C$7:$E$9,3,FALSE)*'2.3.1 Cost_Sum'!P59</f>
        <v>0.18268977934187355</v>
      </c>
      <c r="P57" s="60">
        <f>HLOOKUP($C$4,$C$7:$E$9,3,FALSE)*'2.3.1 Cost_Sum'!Q59</f>
        <v>0.18268977934187355</v>
      </c>
      <c r="Q57" s="60">
        <f>HLOOKUP($C$4,$C$7:$E$9,3,FALSE)*'2.3.1 Cost_Sum'!R59</f>
        <v>0.18268977934187355</v>
      </c>
      <c r="R57" s="60">
        <f>HLOOKUP($C$4,$C$7:$E$9,3,FALSE)*'2.3.1 Cost_Sum'!S59</f>
        <v>0.18268977934187355</v>
      </c>
      <c r="S57" s="60">
        <f>HLOOKUP($C$4,$C$7:$E$9,3,FALSE)*'2.3.1 Cost_Sum'!T59</f>
        <v>0.18268977934187355</v>
      </c>
      <c r="T57" s="60">
        <f>HLOOKUP($C$4,$C$7:$E$9,3,FALSE)*'2.3.1 Cost_Sum'!U59</f>
        <v>0.18268977934187355</v>
      </c>
      <c r="U57" s="60">
        <f>HLOOKUP($C$4,$C$7:$E$9,3,FALSE)*'2.3.1 Cost_Sum'!V59</f>
        <v>0.18268977934187355</v>
      </c>
      <c r="V57" s="60">
        <f>HLOOKUP($C$4,$C$7:$E$9,3,FALSE)*'2.3.1 Cost_Sum'!W59</f>
        <v>0.18268977934187355</v>
      </c>
      <c r="W57" s="60">
        <f>HLOOKUP($C$4,$C$7:$E$9,3,FALSE)*'2.3.1 Cost_Sum'!X59</f>
        <v>0.18268977934187355</v>
      </c>
      <c r="X57" s="60">
        <f>HLOOKUP($C$4,$C$7:$E$9,3,FALSE)*'2.3.1 Cost_Sum'!Y59</f>
        <v>0.18268977934187355</v>
      </c>
      <c r="Y57" s="60">
        <f>HLOOKUP($C$4,$C$7:$E$9,3,FALSE)*'2.3.1 Cost_Sum'!Z59</f>
        <v>0.18268977934187355</v>
      </c>
      <c r="Z57" s="60">
        <f>HLOOKUP($C$4,$C$7:$E$9,3,FALSE)*'2.3.1 Cost_Sum'!AA59</f>
        <v>0.18268977934187355</v>
      </c>
      <c r="AA57" s="60">
        <f>HLOOKUP($C$4,$C$7:$E$9,3,FALSE)*'2.3.1 Cost_Sum'!AB59</f>
        <v>0.18268977934187355</v>
      </c>
      <c r="AB57" s="60">
        <f>HLOOKUP($C$4,$C$7:$E$9,3,FALSE)*'2.3.1 Cost_Sum'!AC59</f>
        <v>0.18268977934187355</v>
      </c>
      <c r="AC57" s="60">
        <f>HLOOKUP($C$4,$C$7:$E$9,3,FALSE)*'2.3.1 Cost_Sum'!AD59</f>
        <v>0.18268977934187355</v>
      </c>
      <c r="AD57" s="60">
        <f>HLOOKUP($C$4,$C$7:$E$9,3,FALSE)*'2.3.1 Cost_Sum'!AE59</f>
        <v>0.18268977934187355</v>
      </c>
      <c r="AE57" s="60">
        <f>HLOOKUP($C$4,$C$7:$E$9,3,FALSE)*'2.3.1 Cost_Sum'!AF59</f>
        <v>0.18268977934187355</v>
      </c>
      <c r="AF57" s="60">
        <f>HLOOKUP($C$4,$C$7:$E$9,3,FALSE)*'2.3.1 Cost_Sum'!AG59</f>
        <v>0.18268977934187355</v>
      </c>
      <c r="AG57" s="60">
        <f>HLOOKUP($C$4,$C$7:$E$9,3,FALSE)*'2.3.1 Cost_Sum'!AH59</f>
        <v>0.18268977934187355</v>
      </c>
      <c r="AH57" s="60">
        <f>HLOOKUP($C$4,$C$7:$E$9,3,FALSE)*'2.3.1 Cost_Sum'!AI59</f>
        <v>0.18268977934187355</v>
      </c>
    </row>
    <row r="58" spans="1:34" ht="14.45" customHeight="1">
      <c r="B58" s="45">
        <f t="shared" si="15"/>
        <v>17425.69982345001</v>
      </c>
      <c r="C58" s="45">
        <f t="shared" si="16"/>
        <v>50929.632433610794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2.6609033695385254</v>
      </c>
      <c r="I58" s="55">
        <f t="shared" si="17"/>
        <v>9.8838932477528978</v>
      </c>
      <c r="J58" s="55">
        <f t="shared" si="17"/>
        <v>22.634289372059907</v>
      </c>
      <c r="K58" s="56">
        <f t="shared" si="17"/>
        <v>45.705643998867671</v>
      </c>
      <c r="L58" s="49">
        <f t="shared" si="17"/>
        <v>85.683874258868485</v>
      </c>
      <c r="M58" s="60">
        <f t="shared" si="17"/>
        <v>148.31946916075731</v>
      </c>
      <c r="N58" s="60">
        <f t="shared" si="17"/>
        <v>236.71082031645759</v>
      </c>
      <c r="O58" s="60">
        <f t="shared" si="17"/>
        <v>417.05249833111395</v>
      </c>
      <c r="P58" s="60">
        <f t="shared" si="17"/>
        <v>707.01847896106915</v>
      </c>
      <c r="Q58" s="60">
        <f t="shared" si="17"/>
        <v>1113.919747565277</v>
      </c>
      <c r="R58" s="60">
        <f t="shared" si="17"/>
        <v>1953.5227371113399</v>
      </c>
      <c r="S58" s="60">
        <f t="shared" si="17"/>
        <v>2886.6575048698546</v>
      </c>
      <c r="T58" s="60">
        <f t="shared" si="17"/>
        <v>2886.6575048698546</v>
      </c>
      <c r="U58" s="60">
        <f t="shared" si="17"/>
        <v>2886.6575048698546</v>
      </c>
      <c r="V58" s="60">
        <f t="shared" si="17"/>
        <v>2886.6575048698546</v>
      </c>
      <c r="W58" s="60">
        <f t="shared" si="17"/>
        <v>2886.6575048698546</v>
      </c>
      <c r="X58" s="60">
        <f t="shared" si="17"/>
        <v>2886.6575048698546</v>
      </c>
      <c r="Y58" s="60">
        <f t="shared" si="17"/>
        <v>2886.6575048698546</v>
      </c>
      <c r="Z58" s="60">
        <f t="shared" si="17"/>
        <v>2886.6575048698546</v>
      </c>
      <c r="AA58" s="60">
        <f t="shared" si="17"/>
        <v>2886.6575048698546</v>
      </c>
      <c r="AB58" s="60">
        <f t="shared" si="17"/>
        <v>2886.6575048698546</v>
      </c>
      <c r="AC58" s="60">
        <f t="shared" si="17"/>
        <v>2886.6575048698546</v>
      </c>
      <c r="AD58" s="60">
        <f t="shared" si="17"/>
        <v>2886.6575048698546</v>
      </c>
      <c r="AE58" s="60">
        <f t="shared" si="17"/>
        <v>2886.6575048698546</v>
      </c>
      <c r="AF58" s="60">
        <f t="shared" si="17"/>
        <v>2886.6575048698546</v>
      </c>
      <c r="AG58" s="60">
        <f t="shared" si="17"/>
        <v>2886.6575048698546</v>
      </c>
      <c r="AH58" s="60">
        <f t="shared" si="17"/>
        <v>2886.6575048698546</v>
      </c>
    </row>
    <row r="59" spans="1:34" ht="14.45" customHeight="1">
      <c r="B59" s="45">
        <f>E59+NPV(HLOOKUP($C$3,$C$7:$E$9,2,FALSE),F59:AH59)</f>
        <v>17407.040060841024</v>
      </c>
      <c r="C59" s="45">
        <f>SUM(E59:AH59)</f>
        <v>50906.430831634374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-18.268977934187355</v>
      </c>
      <c r="H59" s="55">
        <f t="shared" si="18"/>
        <v>2.4782135901966518</v>
      </c>
      <c r="I59" s="55">
        <f t="shared" si="18"/>
        <v>9.7012034684110251</v>
      </c>
      <c r="J59" s="55">
        <f t="shared" si="18"/>
        <v>22.451599592718033</v>
      </c>
      <c r="K59" s="56">
        <f t="shared" si="18"/>
        <v>45.522954219525801</v>
      </c>
      <c r="L59" s="49">
        <f t="shared" si="18"/>
        <v>85.501184479526614</v>
      </c>
      <c r="M59" s="60">
        <f t="shared" si="18"/>
        <v>148.13677938141544</v>
      </c>
      <c r="N59" s="60">
        <f t="shared" si="18"/>
        <v>236.52813053711571</v>
      </c>
      <c r="O59" s="60">
        <f t="shared" si="18"/>
        <v>416.86980855177205</v>
      </c>
      <c r="P59" s="60">
        <f t="shared" si="18"/>
        <v>706.83578918172725</v>
      </c>
      <c r="Q59" s="60">
        <f t="shared" si="18"/>
        <v>1113.7370577859351</v>
      </c>
      <c r="R59" s="60">
        <f t="shared" si="18"/>
        <v>1953.340047331998</v>
      </c>
      <c r="S59" s="60">
        <f t="shared" si="18"/>
        <v>2886.4748150905129</v>
      </c>
      <c r="T59" s="60">
        <f t="shared" si="18"/>
        <v>2886.4748150905129</v>
      </c>
      <c r="U59" s="60">
        <f t="shared" si="18"/>
        <v>2886.4748150905129</v>
      </c>
      <c r="V59" s="60">
        <f t="shared" si="18"/>
        <v>2886.4748150905129</v>
      </c>
      <c r="W59" s="60">
        <f t="shared" si="18"/>
        <v>2886.4748150905129</v>
      </c>
      <c r="X59" s="60">
        <f t="shared" si="18"/>
        <v>2886.4748150905129</v>
      </c>
      <c r="Y59" s="60">
        <f t="shared" si="18"/>
        <v>2886.4748150905129</v>
      </c>
      <c r="Z59" s="60">
        <f t="shared" si="18"/>
        <v>2886.4748150905129</v>
      </c>
      <c r="AA59" s="60">
        <f t="shared" si="18"/>
        <v>2886.4748150905129</v>
      </c>
      <c r="AB59" s="60">
        <f t="shared" si="18"/>
        <v>2886.4748150905129</v>
      </c>
      <c r="AC59" s="60">
        <f t="shared" si="18"/>
        <v>2886.4748150905129</v>
      </c>
      <c r="AD59" s="60">
        <f t="shared" si="18"/>
        <v>2886.4748150905129</v>
      </c>
      <c r="AE59" s="60">
        <f t="shared" si="18"/>
        <v>2886.4748150905129</v>
      </c>
      <c r="AF59" s="60">
        <f t="shared" si="18"/>
        <v>2886.4748150905129</v>
      </c>
      <c r="AG59" s="60">
        <f t="shared" si="18"/>
        <v>2886.4748150905129</v>
      </c>
      <c r="AH59" s="60">
        <f t="shared" si="18"/>
        <v>2886.4748150905129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1.28199717224521E-5</v>
      </c>
      <c r="G62" s="54">
        <v>4.9162952868702398E-6</v>
      </c>
      <c r="H62" s="55">
        <v>1.49323060451017E-2</v>
      </c>
      <c r="I62" s="55">
        <v>3.1399430814624603E-2</v>
      </c>
      <c r="J62" s="55">
        <v>4.9312321734670601E-2</v>
      </c>
      <c r="K62" s="56">
        <v>8.2278663278824105E-2</v>
      </c>
      <c r="L62" s="53">
        <v>0.16946157336817899</v>
      </c>
      <c r="M62" s="60">
        <v>0.48422749506169499</v>
      </c>
      <c r="N62" s="60">
        <v>1.6319277702665109</v>
      </c>
      <c r="O62" s="60">
        <v>5.4523380025310759</v>
      </c>
      <c r="P62" s="60">
        <v>15.328114618561591</v>
      </c>
      <c r="Q62" s="60">
        <v>38.835568081296877</v>
      </c>
      <c r="R62" s="60">
        <v>150.1799551212122</v>
      </c>
      <c r="S62" s="60">
        <v>375.3872331950725</v>
      </c>
      <c r="T62" s="60">
        <v>375.3872331950725</v>
      </c>
      <c r="U62" s="60">
        <v>375.3872331950725</v>
      </c>
      <c r="V62" s="60">
        <v>375.3872331950725</v>
      </c>
      <c r="W62" s="60">
        <v>375.3872331950725</v>
      </c>
      <c r="X62" s="60">
        <v>375.3872331950725</v>
      </c>
      <c r="Y62" s="60">
        <v>375.3872331950725</v>
      </c>
      <c r="Z62" s="60">
        <v>375.3872331950725</v>
      </c>
      <c r="AA62" s="60">
        <v>375.3872331950725</v>
      </c>
      <c r="AB62" s="60">
        <v>375.3872331950725</v>
      </c>
      <c r="AC62" s="60">
        <v>375.3872331950725</v>
      </c>
      <c r="AD62" s="60">
        <v>375.3872331950725</v>
      </c>
      <c r="AE62" s="60">
        <v>375.3872331950725</v>
      </c>
      <c r="AF62" s="60">
        <v>375.3872331950725</v>
      </c>
      <c r="AG62" s="60">
        <v>375.3872331950725</v>
      </c>
      <c r="AH62" s="60">
        <v>375.3872331950725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0.99909613972221123</v>
      </c>
      <c r="H64" s="55">
        <f>IF(SUM($E56:H56)&lt;=0,0,-PMT($C$8,VLOOKUP($B54,$B$11:$C$16,2,FALSE),$B56))</f>
        <v>0.99909613972221123</v>
      </c>
      <c r="I64" s="55">
        <f>IF(SUM($E56:I56)&lt;=0,0,-PMT($C$8,VLOOKUP($B54,$B$11:$C$16,2,FALSE),$B56))</f>
        <v>0.99909613972221123</v>
      </c>
      <c r="J64" s="55">
        <f>IF(SUM($E56:J56)&lt;=0,0,-PMT($C$8,VLOOKUP($B54,$B$11:$C$16,2,FALSE),$B56))</f>
        <v>0.99909613972221123</v>
      </c>
      <c r="K64" s="56">
        <f>IF(SUM($E56:K56)&lt;=0,0,-PMT($C$8,VLOOKUP($B54,$B$11:$C$16,2,FALSE),$B56))</f>
        <v>0.99909613972221123</v>
      </c>
      <c r="L64" s="53">
        <f>IF(SUM($E56:L56)&lt;=0,0,-PMT($C$8,VLOOKUP($B54,$B$11:$C$16,2,FALSE),$B56))</f>
        <v>0.99909613972221123</v>
      </c>
      <c r="M64" s="53">
        <f>IF(SUM($E56:M56)&lt;=0,0,-PMT($C$8,VLOOKUP($B54,$B$11:$C$16,2,FALSE),$B56))</f>
        <v>0.99909613972221123</v>
      </c>
      <c r="N64" s="53">
        <f>IF(SUM($E56:N56)&lt;=0,0,-PMT($C$8,VLOOKUP($B54,$B$11:$C$16,2,FALSE),$B56))</f>
        <v>0.99909613972221123</v>
      </c>
      <c r="O64" s="53">
        <f>IF(SUM($E56:O56)&lt;=0,0,-PMT($C$8,VLOOKUP($B54,$B$11:$C$16,2,FALSE),$B56))</f>
        <v>0.99909613972221123</v>
      </c>
      <c r="P64" s="53">
        <f>IF(SUM($E56:P56)&lt;=0,0,-PMT($C$8,VLOOKUP($B54,$B$11:$C$16,2,FALSE),$B56))</f>
        <v>0.99909613972221123</v>
      </c>
      <c r="Q64" s="53">
        <f>IF(SUM($E56:Q56)&lt;=0,0,-PMT($C$8,VLOOKUP($B54,$B$11:$C$16,2,FALSE),$B56))</f>
        <v>0.99909613972221123</v>
      </c>
      <c r="R64" s="53">
        <f>IF(SUM($E56:R56)&lt;=0,0,-PMT($C$8,VLOOKUP($B54,$B$11:$C$16,2,FALSE),$B56))</f>
        <v>0.99909613972221123</v>
      </c>
      <c r="S64" s="53">
        <f>IF(SUM($E56:S56)&lt;=0,0,-PMT($C$8,VLOOKUP($B54,$B$11:$C$16,2,FALSE),$B56))</f>
        <v>0.99909613972221123</v>
      </c>
      <c r="T64" s="53">
        <f>IF(SUM($E56:T56)&lt;=0,0,-PMT($C$8,VLOOKUP($B54,$B$11:$C$16,2,FALSE),$B56))</f>
        <v>0.99909613972221123</v>
      </c>
      <c r="U64" s="53">
        <f>IF(SUM($E56:U56)&lt;=0,0,-PMT($C$8,VLOOKUP($B54,$B$11:$C$16,2,FALSE),$B56))</f>
        <v>0.99909613972221123</v>
      </c>
      <c r="V64" s="53">
        <f>IF(SUM($E56:V56)&lt;=0,0,-PMT($C$8,VLOOKUP($B54,$B$11:$C$16,2,FALSE),$B56))</f>
        <v>0.99909613972221123</v>
      </c>
      <c r="W64" s="53">
        <f>IF(SUM($E56:W56)&lt;=0,0,-PMT($C$8,VLOOKUP($B54,$B$11:$C$16,2,FALSE),$B56))</f>
        <v>0.99909613972221123</v>
      </c>
      <c r="X64" s="53">
        <f>IF(SUM($E56:X56)&lt;=0,0,-PMT($C$8,VLOOKUP($B54,$B$11:$C$16,2,FALSE),$B56))</f>
        <v>0.99909613972221123</v>
      </c>
      <c r="Y64" s="53">
        <f>IF(SUM($E56:Y56)&lt;=0,0,-PMT($C$8,VLOOKUP($B54,$B$11:$C$16,2,FALSE),$B56))</f>
        <v>0.99909613972221123</v>
      </c>
      <c r="Z64" s="53">
        <f>IF(SUM($E56:Z56)&lt;=0,0,-PMT($C$8,VLOOKUP($B54,$B$11:$C$16,2,FALSE),$B56))</f>
        <v>0.99909613972221123</v>
      </c>
      <c r="AA64" s="53">
        <f>IF(SUM($E56:AA56)&lt;=0,0,-PMT($C$8,VLOOKUP($B54,$B$11:$C$16,2,FALSE),$B56))</f>
        <v>0.99909613972221123</v>
      </c>
      <c r="AB64" s="53">
        <f>IF(SUM($E56:AB56)&lt;=0,0,-PMT($C$8,VLOOKUP($B54,$B$11:$C$16,2,FALSE),$B56))</f>
        <v>0.99909613972221123</v>
      </c>
      <c r="AC64" s="53">
        <f>IF(SUM($E56:AC56)&lt;=0,0,-PMT($C$8,VLOOKUP($B54,$B$11:$C$16,2,FALSE),$B56))</f>
        <v>0.99909613972221123</v>
      </c>
      <c r="AD64" s="53">
        <f>IF(SUM($E56:AD56)&lt;=0,0,-PMT($C$8,VLOOKUP($B54,$B$11:$C$16,2,FALSE),$B56))</f>
        <v>0.99909613972221123</v>
      </c>
      <c r="AE64" s="53">
        <f>IF(SUM($E56:AE56)&lt;=0,0,-PMT($C$8,VLOOKUP($B54,$B$11:$C$16,2,FALSE),$B56))</f>
        <v>0.99909613972221123</v>
      </c>
      <c r="AF64" s="53">
        <f>IF(SUM($E56:AF56)&lt;=0,0,-PMT($C$8,VLOOKUP($B54,$B$11:$C$16,2,FALSE),$B56))</f>
        <v>0.99909613972221123</v>
      </c>
      <c r="AG64" s="53">
        <f>IF(SUM($E56:AG56)&lt;=0,0,-PMT($C$8,VLOOKUP($B54,$B$11:$C$16,2,FALSE),$B56))</f>
        <v>0.99909613972221123</v>
      </c>
      <c r="AH64" s="53">
        <f>IF(SUM($E56:AH56)&lt;=0,0,-PMT($C$8,VLOOKUP($B54,$B$11:$C$16,2,FALSE),$B56))</f>
        <v>0.99909613972221123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0.99909613972221123</v>
      </c>
      <c r="H65" s="55">
        <f t="shared" si="19"/>
        <v>1.1817859190640847</v>
      </c>
      <c r="I65" s="55">
        <f t="shared" si="19"/>
        <v>1.1817859190640847</v>
      </c>
      <c r="J65" s="55">
        <f t="shared" si="19"/>
        <v>1.1817859190640847</v>
      </c>
      <c r="K65" s="56">
        <f t="shared" si="19"/>
        <v>1.1817859190640847</v>
      </c>
      <c r="L65" s="53">
        <f t="shared" si="19"/>
        <v>1.1817859190640847</v>
      </c>
      <c r="M65" s="53">
        <f t="shared" si="19"/>
        <v>1.1817859190640847</v>
      </c>
      <c r="N65" s="53">
        <f t="shared" si="19"/>
        <v>1.1817859190640847</v>
      </c>
      <c r="O65" s="53">
        <f t="shared" si="19"/>
        <v>1.1817859190640847</v>
      </c>
      <c r="P65" s="53">
        <f t="shared" si="19"/>
        <v>1.1817859190640847</v>
      </c>
      <c r="Q65" s="53">
        <f t="shared" si="19"/>
        <v>1.1817859190640847</v>
      </c>
      <c r="R65" s="53">
        <f t="shared" si="19"/>
        <v>1.1817859190640847</v>
      </c>
      <c r="S65" s="53">
        <f t="shared" si="19"/>
        <v>1.1817859190640847</v>
      </c>
      <c r="T65" s="53">
        <f t="shared" si="19"/>
        <v>1.1817859190640847</v>
      </c>
      <c r="U65" s="53">
        <f t="shared" si="19"/>
        <v>1.1817859190640847</v>
      </c>
      <c r="V65" s="53">
        <f t="shared" si="19"/>
        <v>1.1817859190640847</v>
      </c>
      <c r="W65" s="53">
        <f t="shared" si="19"/>
        <v>1.1817859190640847</v>
      </c>
      <c r="X65" s="53">
        <f t="shared" si="19"/>
        <v>1.1817859190640847</v>
      </c>
      <c r="Y65" s="53">
        <f t="shared" si="19"/>
        <v>1.1817859190640847</v>
      </c>
      <c r="Z65" s="53">
        <f t="shared" si="19"/>
        <v>1.1817859190640847</v>
      </c>
      <c r="AA65" s="53">
        <f t="shared" si="19"/>
        <v>1.1817859190640847</v>
      </c>
      <c r="AB65" s="53">
        <f t="shared" si="19"/>
        <v>1.1817859190640847</v>
      </c>
      <c r="AC65" s="53">
        <f t="shared" si="19"/>
        <v>1.1817859190640847</v>
      </c>
      <c r="AD65" s="53">
        <f t="shared" si="19"/>
        <v>1.1817859190640847</v>
      </c>
      <c r="AE65" s="53">
        <f t="shared" si="19"/>
        <v>1.1817859190640847</v>
      </c>
      <c r="AF65" s="53">
        <f t="shared" si="19"/>
        <v>1.1817859190640847</v>
      </c>
      <c r="AG65" s="53">
        <f t="shared" si="19"/>
        <v>1.1817859190640847</v>
      </c>
      <c r="AH65" s="53">
        <f t="shared" si="19"/>
        <v>1.1817859190640847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16.395153538826101</v>
      </c>
      <c r="C69" s="45">
        <f>SUM(E69:AH69)</f>
        <v>18.268977934187355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18.268977934187355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2.2646090701577721</v>
      </c>
      <c r="C70" s="45">
        <f t="shared" ref="C70:C71" si="22">SUM(E70:AH70)</f>
        <v>4.9326240422305858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0.18268977934187355</v>
      </c>
      <c r="I70" s="55">
        <f t="shared" si="23"/>
        <v>0.18268977934187355</v>
      </c>
      <c r="J70" s="55">
        <f t="shared" si="23"/>
        <v>0.18268977934187355</v>
      </c>
      <c r="K70" s="56">
        <f t="shared" si="23"/>
        <v>0.18268977934187355</v>
      </c>
      <c r="L70" s="60">
        <f t="shared" si="23"/>
        <v>0.18268977934187355</v>
      </c>
      <c r="M70" s="60">
        <f t="shared" si="23"/>
        <v>0.18268977934187355</v>
      </c>
      <c r="N70" s="60">
        <f t="shared" si="23"/>
        <v>0.18268977934187355</v>
      </c>
      <c r="O70" s="60">
        <f t="shared" si="23"/>
        <v>0.18268977934187355</v>
      </c>
      <c r="P70" s="60">
        <f t="shared" si="23"/>
        <v>0.18268977934187355</v>
      </c>
      <c r="Q70" s="60">
        <f t="shared" si="23"/>
        <v>0.18268977934187355</v>
      </c>
      <c r="R70" s="60">
        <f t="shared" si="23"/>
        <v>0.18268977934187355</v>
      </c>
      <c r="S70" s="60">
        <f t="shared" si="23"/>
        <v>0.18268977934187355</v>
      </c>
      <c r="T70" s="60">
        <f t="shared" si="23"/>
        <v>0.18268977934187355</v>
      </c>
      <c r="U70" s="60">
        <f t="shared" si="23"/>
        <v>0.18268977934187355</v>
      </c>
      <c r="V70" s="60">
        <f t="shared" si="23"/>
        <v>0.18268977934187355</v>
      </c>
      <c r="W70" s="60">
        <f t="shared" si="23"/>
        <v>0.18268977934187355</v>
      </c>
      <c r="X70" s="60">
        <f t="shared" si="23"/>
        <v>0.18268977934187355</v>
      </c>
      <c r="Y70" s="60">
        <f t="shared" si="23"/>
        <v>0.18268977934187355</v>
      </c>
      <c r="Z70" s="60">
        <f t="shared" si="23"/>
        <v>0.18268977934187355</v>
      </c>
      <c r="AA70" s="60">
        <f t="shared" si="23"/>
        <v>0.18268977934187355</v>
      </c>
      <c r="AB70" s="60">
        <f t="shared" si="23"/>
        <v>0.18268977934187355</v>
      </c>
      <c r="AC70" s="60">
        <f t="shared" si="23"/>
        <v>0.18268977934187355</v>
      </c>
      <c r="AD70" s="60">
        <f t="shared" si="23"/>
        <v>0.18268977934187355</v>
      </c>
      <c r="AE70" s="60">
        <f t="shared" si="23"/>
        <v>0.18268977934187355</v>
      </c>
      <c r="AF70" s="60">
        <f t="shared" si="23"/>
        <v>0.18268977934187355</v>
      </c>
      <c r="AG70" s="60">
        <f t="shared" si="23"/>
        <v>0.18268977934187355</v>
      </c>
      <c r="AH70" s="60">
        <f t="shared" si="23"/>
        <v>0.18268977934187355</v>
      </c>
    </row>
    <row r="71" spans="1:34" ht="14.45" customHeight="1">
      <c r="A71" s="237"/>
      <c r="B71" s="45">
        <f t="shared" si="21"/>
        <v>17425.69982345001</v>
      </c>
      <c r="C71" s="45">
        <f t="shared" si="22"/>
        <v>50929.632433610794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2.6609033695385254</v>
      </c>
      <c r="I71" s="55">
        <f t="shared" si="24"/>
        <v>9.8838932477528978</v>
      </c>
      <c r="J71" s="55">
        <f t="shared" si="24"/>
        <v>22.634289372059907</v>
      </c>
      <c r="K71" s="56">
        <f t="shared" si="24"/>
        <v>45.705643998867671</v>
      </c>
      <c r="L71" s="60">
        <f t="shared" si="24"/>
        <v>85.683874258868485</v>
      </c>
      <c r="M71" s="60">
        <f t="shared" si="24"/>
        <v>148.31946916075731</v>
      </c>
      <c r="N71" s="60">
        <f t="shared" si="24"/>
        <v>236.71082031645759</v>
      </c>
      <c r="O71" s="60">
        <f t="shared" si="24"/>
        <v>417.05249833111395</v>
      </c>
      <c r="P71" s="60">
        <f t="shared" si="24"/>
        <v>707.01847896106915</v>
      </c>
      <c r="Q71" s="60">
        <f t="shared" si="24"/>
        <v>1113.919747565277</v>
      </c>
      <c r="R71" s="60">
        <f t="shared" si="24"/>
        <v>1953.5227371113399</v>
      </c>
      <c r="S71" s="60">
        <f t="shared" si="24"/>
        <v>2886.6575048698546</v>
      </c>
      <c r="T71" s="60">
        <f t="shared" si="24"/>
        <v>2886.6575048698546</v>
      </c>
      <c r="U71" s="60">
        <f t="shared" si="24"/>
        <v>2886.6575048698546</v>
      </c>
      <c r="V71" s="60">
        <f t="shared" si="24"/>
        <v>2886.6575048698546</v>
      </c>
      <c r="W71" s="60">
        <f t="shared" si="24"/>
        <v>2886.6575048698546</v>
      </c>
      <c r="X71" s="60">
        <f t="shared" si="24"/>
        <v>2886.6575048698546</v>
      </c>
      <c r="Y71" s="60">
        <f t="shared" si="24"/>
        <v>2886.6575048698546</v>
      </c>
      <c r="Z71" s="60">
        <f t="shared" si="24"/>
        <v>2886.6575048698546</v>
      </c>
      <c r="AA71" s="60">
        <f t="shared" si="24"/>
        <v>2886.6575048698546</v>
      </c>
      <c r="AB71" s="60">
        <f t="shared" si="24"/>
        <v>2886.6575048698546</v>
      </c>
      <c r="AC71" s="60">
        <f t="shared" si="24"/>
        <v>2886.6575048698546</v>
      </c>
      <c r="AD71" s="60">
        <f t="shared" si="24"/>
        <v>2886.6575048698546</v>
      </c>
      <c r="AE71" s="60">
        <f t="shared" si="24"/>
        <v>2886.6575048698546</v>
      </c>
      <c r="AF71" s="60">
        <f t="shared" si="24"/>
        <v>2886.6575048698546</v>
      </c>
      <c r="AG71" s="60">
        <f t="shared" si="24"/>
        <v>2886.6575048698546</v>
      </c>
      <c r="AH71" s="60">
        <f t="shared" si="24"/>
        <v>2886.6575048698546</v>
      </c>
    </row>
    <row r="72" spans="1:34" ht="14.45" customHeight="1">
      <c r="A72" s="237"/>
      <c r="B72" s="45">
        <f>E72+NPV(HLOOKUP($C$3,$C$7:$E$9,2,FALSE),F72:AH72)</f>
        <v>17407.040060841024</v>
      </c>
      <c r="C72" s="45">
        <f>SUM(E72:AH72)</f>
        <v>50906.430831634374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-18.268977934187355</v>
      </c>
      <c r="H72" s="55">
        <f t="shared" si="25"/>
        <v>2.4782135901966518</v>
      </c>
      <c r="I72" s="55">
        <f t="shared" si="25"/>
        <v>9.7012034684110251</v>
      </c>
      <c r="J72" s="55">
        <f t="shared" si="25"/>
        <v>22.451599592718033</v>
      </c>
      <c r="K72" s="56">
        <f t="shared" si="25"/>
        <v>45.522954219525801</v>
      </c>
      <c r="L72" s="45">
        <f t="shared" si="25"/>
        <v>85.501184479526614</v>
      </c>
      <c r="M72" s="60">
        <f t="shared" si="25"/>
        <v>148.13677938141544</v>
      </c>
      <c r="N72" s="60">
        <f t="shared" si="25"/>
        <v>236.52813053711571</v>
      </c>
      <c r="O72" s="60">
        <f t="shared" si="25"/>
        <v>416.86980855177205</v>
      </c>
      <c r="P72" s="60">
        <f t="shared" si="25"/>
        <v>706.83578918172725</v>
      </c>
      <c r="Q72" s="60">
        <f t="shared" si="25"/>
        <v>1113.7370577859351</v>
      </c>
      <c r="R72" s="60">
        <f t="shared" si="25"/>
        <v>1953.340047331998</v>
      </c>
      <c r="S72" s="60">
        <f t="shared" si="25"/>
        <v>2886.4748150905129</v>
      </c>
      <c r="T72" s="60">
        <f t="shared" si="25"/>
        <v>2886.4748150905129</v>
      </c>
      <c r="U72" s="60">
        <f t="shared" si="25"/>
        <v>2886.4748150905129</v>
      </c>
      <c r="V72" s="60">
        <f t="shared" si="25"/>
        <v>2886.4748150905129</v>
      </c>
      <c r="W72" s="60">
        <f t="shared" si="25"/>
        <v>2886.4748150905129</v>
      </c>
      <c r="X72" s="60">
        <f t="shared" si="25"/>
        <v>2886.4748150905129</v>
      </c>
      <c r="Y72" s="60">
        <f t="shared" si="25"/>
        <v>2886.4748150905129</v>
      </c>
      <c r="Z72" s="60">
        <f t="shared" si="25"/>
        <v>2886.4748150905129</v>
      </c>
      <c r="AA72" s="60">
        <f t="shared" si="25"/>
        <v>2886.4748150905129</v>
      </c>
      <c r="AB72" s="60">
        <f t="shared" si="25"/>
        <v>2886.4748150905129</v>
      </c>
      <c r="AC72" s="60">
        <f t="shared" si="25"/>
        <v>2886.4748150905129</v>
      </c>
      <c r="AD72" s="60">
        <f t="shared" si="25"/>
        <v>2886.4748150905129</v>
      </c>
      <c r="AE72" s="60">
        <f t="shared" si="25"/>
        <v>2886.4748150905129</v>
      </c>
      <c r="AF72" s="60">
        <f t="shared" si="25"/>
        <v>2886.4748150905129</v>
      </c>
      <c r="AG72" s="60">
        <f t="shared" si="25"/>
        <v>2886.4748150905129</v>
      </c>
      <c r="AH72" s="60">
        <f t="shared" si="25"/>
        <v>2886.4748150905129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45.430779727676395</v>
      </c>
      <c r="C76" s="229">
        <f>SUM(E76:AH76)</f>
        <v>50.623125328612971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50.623125328612971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6.2752053887140509</v>
      </c>
      <c r="C77" s="229">
        <f t="shared" ref="C77:C78" si="27">SUM(E77:AH77)</f>
        <v>13.668243838725498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0.50623125328612972</v>
      </c>
      <c r="I77" s="55">
        <f>HLOOKUP($C$4,$C$7:$E$9,3,FALSE)*'2.3.1 Cost_Sum'!J84</f>
        <v>0.50623125328612972</v>
      </c>
      <c r="J77" s="55">
        <f>HLOOKUP($C$4,$C$7:$E$9,3,FALSE)*'2.3.1 Cost_Sum'!K84</f>
        <v>0.50623125328612972</v>
      </c>
      <c r="K77" s="56">
        <f>HLOOKUP($C$4,$C$7:$E$9,3,FALSE)*'2.3.1 Cost_Sum'!L84</f>
        <v>0.50623125328612972</v>
      </c>
      <c r="L77" s="60">
        <f>HLOOKUP($C$4,$C$7:$E$9,3,FALSE)*'2.3.1 Cost_Sum'!M84</f>
        <v>0.50623125328612972</v>
      </c>
      <c r="M77" s="60">
        <f>HLOOKUP($C$4,$C$7:$E$9,3,FALSE)*'2.3.1 Cost_Sum'!N84</f>
        <v>0.50623125328612972</v>
      </c>
      <c r="N77" s="60">
        <f>HLOOKUP($C$4,$C$7:$E$9,3,FALSE)*'2.3.1 Cost_Sum'!O84</f>
        <v>0.50623125328612972</v>
      </c>
      <c r="O77" s="60">
        <f>HLOOKUP($C$4,$C$7:$E$9,3,FALSE)*'2.3.1 Cost_Sum'!P84</f>
        <v>0.50623125328612972</v>
      </c>
      <c r="P77" s="60">
        <f>HLOOKUP($C$4,$C$7:$E$9,3,FALSE)*'2.3.1 Cost_Sum'!Q84</f>
        <v>0.50623125328612972</v>
      </c>
      <c r="Q77" s="60">
        <f>HLOOKUP($C$4,$C$7:$E$9,3,FALSE)*'2.3.1 Cost_Sum'!R84</f>
        <v>0.50623125328612972</v>
      </c>
      <c r="R77" s="60">
        <f>HLOOKUP($C$4,$C$7:$E$9,3,FALSE)*'2.3.1 Cost_Sum'!S84</f>
        <v>0.50623125328612972</v>
      </c>
      <c r="S77" s="60">
        <f>HLOOKUP($C$4,$C$7:$E$9,3,FALSE)*'2.3.1 Cost_Sum'!T84</f>
        <v>0.50623125328612972</v>
      </c>
      <c r="T77" s="60">
        <f>HLOOKUP($C$4,$C$7:$E$9,3,FALSE)*'2.3.1 Cost_Sum'!U84</f>
        <v>0.50623125328612972</v>
      </c>
      <c r="U77" s="60">
        <f>HLOOKUP($C$4,$C$7:$E$9,3,FALSE)*'2.3.1 Cost_Sum'!V84</f>
        <v>0.50623125328612972</v>
      </c>
      <c r="V77" s="60">
        <f>HLOOKUP($C$4,$C$7:$E$9,3,FALSE)*'2.3.1 Cost_Sum'!W84</f>
        <v>0.50623125328612972</v>
      </c>
      <c r="W77" s="60">
        <f>HLOOKUP($C$4,$C$7:$E$9,3,FALSE)*'2.3.1 Cost_Sum'!X84</f>
        <v>0.50623125328612972</v>
      </c>
      <c r="X77" s="60">
        <f>HLOOKUP($C$4,$C$7:$E$9,3,FALSE)*'2.3.1 Cost_Sum'!Y84</f>
        <v>0.50623125328612972</v>
      </c>
      <c r="Y77" s="60">
        <f>HLOOKUP($C$4,$C$7:$E$9,3,FALSE)*'2.3.1 Cost_Sum'!Z84</f>
        <v>0.50623125328612972</v>
      </c>
      <c r="Z77" s="60">
        <f>HLOOKUP($C$4,$C$7:$E$9,3,FALSE)*'2.3.1 Cost_Sum'!AA84</f>
        <v>0.50623125328612972</v>
      </c>
      <c r="AA77" s="60">
        <f>HLOOKUP($C$4,$C$7:$E$9,3,FALSE)*'2.3.1 Cost_Sum'!AB84</f>
        <v>0.50623125328612972</v>
      </c>
      <c r="AB77" s="60">
        <f>HLOOKUP($C$4,$C$7:$E$9,3,FALSE)*'2.3.1 Cost_Sum'!AC84</f>
        <v>0.50623125328612972</v>
      </c>
      <c r="AC77" s="60">
        <f>HLOOKUP($C$4,$C$7:$E$9,3,FALSE)*'2.3.1 Cost_Sum'!AD84</f>
        <v>0.50623125328612972</v>
      </c>
      <c r="AD77" s="60">
        <f>HLOOKUP($C$4,$C$7:$E$9,3,FALSE)*'2.3.1 Cost_Sum'!AE84</f>
        <v>0.50623125328612972</v>
      </c>
      <c r="AE77" s="60">
        <f>HLOOKUP($C$4,$C$7:$E$9,3,FALSE)*'2.3.1 Cost_Sum'!AF84</f>
        <v>0.50623125328612972</v>
      </c>
      <c r="AF77" s="60">
        <f>HLOOKUP($C$4,$C$7:$E$9,3,FALSE)*'2.3.1 Cost_Sum'!AG84</f>
        <v>0.50623125328612972</v>
      </c>
      <c r="AG77" s="60">
        <f>HLOOKUP($C$4,$C$7:$E$9,3,FALSE)*'2.3.1 Cost_Sum'!AH84</f>
        <v>0.50623125328612972</v>
      </c>
      <c r="AH77" s="60">
        <f>HLOOKUP($C$4,$C$7:$E$9,3,FALSE)*'2.3.1 Cost_Sum'!AI84</f>
        <v>0.50623125328612972</v>
      </c>
    </row>
    <row r="78" spans="1:34" ht="14.45" customHeight="1">
      <c r="B78" s="229">
        <f t="shared" si="26"/>
        <v>18789.195721135078</v>
      </c>
      <c r="C78" s="229">
        <f t="shared" si="27"/>
        <v>55084.983682981656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2.6758332587933835</v>
      </c>
      <c r="I78" s="55">
        <f t="shared" si="28"/>
        <v>9.9150293428639777</v>
      </c>
      <c r="J78" s="55">
        <f t="shared" si="28"/>
        <v>22.68234680011976</v>
      </c>
      <c r="K78" s="56">
        <f t="shared" si="28"/>
        <v>45.784288587987255</v>
      </c>
      <c r="L78" s="60">
        <f t="shared" si="28"/>
        <v>85.843633836080386</v>
      </c>
      <c r="M78" s="60">
        <f t="shared" si="28"/>
        <v>148.73668648457567</v>
      </c>
      <c r="N78" s="60">
        <f t="shared" si="28"/>
        <v>237.8964772499782</v>
      </c>
      <c r="O78" s="60">
        <f t="shared" si="28"/>
        <v>419.69586255040804</v>
      </c>
      <c r="P78" s="60">
        <f t="shared" si="28"/>
        <v>714.59792645655955</v>
      </c>
      <c r="Q78" s="60">
        <f t="shared" si="28"/>
        <v>1134.352602785113</v>
      </c>
      <c r="R78" s="60">
        <f t="shared" si="28"/>
        <v>2053.8111773752071</v>
      </c>
      <c r="S78" s="60">
        <f t="shared" si="28"/>
        <v>3138.0619886408722</v>
      </c>
      <c r="T78" s="60">
        <f t="shared" si="28"/>
        <v>3138.0619886408722</v>
      </c>
      <c r="U78" s="60">
        <f t="shared" si="28"/>
        <v>3138.0619886408722</v>
      </c>
      <c r="V78" s="60">
        <f t="shared" si="28"/>
        <v>3138.0619886408722</v>
      </c>
      <c r="W78" s="60">
        <f t="shared" si="28"/>
        <v>3138.0619886408722</v>
      </c>
      <c r="X78" s="60">
        <f t="shared" si="28"/>
        <v>3138.0619886408722</v>
      </c>
      <c r="Y78" s="60">
        <f t="shared" si="28"/>
        <v>3138.0619886408722</v>
      </c>
      <c r="Z78" s="60">
        <f t="shared" si="28"/>
        <v>3138.0619886408722</v>
      </c>
      <c r="AA78" s="60">
        <f t="shared" si="28"/>
        <v>3138.0619886408722</v>
      </c>
      <c r="AB78" s="60">
        <f t="shared" si="28"/>
        <v>3138.0619886408722</v>
      </c>
      <c r="AC78" s="60">
        <f t="shared" si="28"/>
        <v>3138.0619886408722</v>
      </c>
      <c r="AD78" s="60">
        <f t="shared" si="28"/>
        <v>3138.0619886408722</v>
      </c>
      <c r="AE78" s="60">
        <f t="shared" si="28"/>
        <v>3138.0619886408722</v>
      </c>
      <c r="AF78" s="60">
        <f t="shared" si="28"/>
        <v>3138.0619886408722</v>
      </c>
      <c r="AG78" s="60">
        <f t="shared" si="28"/>
        <v>3138.0619886408722</v>
      </c>
      <c r="AH78" s="60">
        <f t="shared" si="28"/>
        <v>3138.0619886408722</v>
      </c>
    </row>
    <row r="79" spans="1:34" ht="14.45" customHeight="1">
      <c r="B79" s="229">
        <f>E79+NPV(HLOOKUP($C$3,$C$7:$E$9,2,FALSE),F79:AH79)</f>
        <v>18737.489736018688</v>
      </c>
      <c r="C79" s="229">
        <f>SUM(E79:AH79)</f>
        <v>55020.692313814296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-50.623125328612971</v>
      </c>
      <c r="H79" s="55">
        <f t="shared" si="29"/>
        <v>2.1696020055072536</v>
      </c>
      <c r="I79" s="55">
        <f t="shared" si="29"/>
        <v>9.4087980895778482</v>
      </c>
      <c r="J79" s="55">
        <f t="shared" si="29"/>
        <v>22.176115546833628</v>
      </c>
      <c r="K79" s="56">
        <f t="shared" si="29"/>
        <v>45.278057334701124</v>
      </c>
      <c r="L79" s="60">
        <f t="shared" si="29"/>
        <v>85.337402582794255</v>
      </c>
      <c r="M79" s="60">
        <f t="shared" si="29"/>
        <v>148.23045523128954</v>
      </c>
      <c r="N79" s="60">
        <f t="shared" si="29"/>
        <v>237.39024599669207</v>
      </c>
      <c r="O79" s="60">
        <f t="shared" si="29"/>
        <v>419.18963129712193</v>
      </c>
      <c r="P79" s="60">
        <f t="shared" si="29"/>
        <v>714.09169520327339</v>
      </c>
      <c r="Q79" s="60">
        <f t="shared" si="29"/>
        <v>1133.8463715318269</v>
      </c>
      <c r="R79" s="60">
        <f t="shared" si="29"/>
        <v>2053.3049461219211</v>
      </c>
      <c r="S79" s="60">
        <f t="shared" si="29"/>
        <v>3137.5557573875863</v>
      </c>
      <c r="T79" s="60">
        <f t="shared" si="29"/>
        <v>3137.5557573875863</v>
      </c>
      <c r="U79" s="60">
        <f t="shared" si="29"/>
        <v>3137.5557573875863</v>
      </c>
      <c r="V79" s="60">
        <f t="shared" si="29"/>
        <v>3137.5557573875863</v>
      </c>
      <c r="W79" s="60">
        <f t="shared" si="29"/>
        <v>3137.5557573875863</v>
      </c>
      <c r="X79" s="60">
        <f t="shared" si="29"/>
        <v>3137.5557573875863</v>
      </c>
      <c r="Y79" s="60">
        <f t="shared" si="29"/>
        <v>3137.5557573875863</v>
      </c>
      <c r="Z79" s="60">
        <f t="shared" si="29"/>
        <v>3137.5557573875863</v>
      </c>
      <c r="AA79" s="60">
        <f t="shared" si="29"/>
        <v>3137.5557573875863</v>
      </c>
      <c r="AB79" s="60">
        <f t="shared" si="29"/>
        <v>3137.5557573875863</v>
      </c>
      <c r="AC79" s="60">
        <f t="shared" si="29"/>
        <v>3137.5557573875863</v>
      </c>
      <c r="AD79" s="60">
        <f t="shared" si="29"/>
        <v>3137.5557573875863</v>
      </c>
      <c r="AE79" s="60">
        <f t="shared" si="29"/>
        <v>3137.5557573875863</v>
      </c>
      <c r="AF79" s="60">
        <f t="shared" si="29"/>
        <v>3137.5557573875863</v>
      </c>
      <c r="AG79" s="60">
        <f t="shared" si="29"/>
        <v>3137.5557573875863</v>
      </c>
      <c r="AH79" s="60">
        <f t="shared" si="29"/>
        <v>3137.5557573875863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1.28199717224521E-5</v>
      </c>
      <c r="G82" s="54">
        <v>2.5234353769931799E-6</v>
      </c>
      <c r="H82" s="55">
        <v>2.41679024326565E-6</v>
      </c>
      <c r="I82" s="55">
        <v>2.6333570354510798E-4</v>
      </c>
      <c r="J82" s="55">
        <v>1.2548936748192499E-3</v>
      </c>
      <c r="K82" s="56">
        <v>3.6340741592343498E-3</v>
      </c>
      <c r="L82" s="60">
        <v>9.7019961562796308E-3</v>
      </c>
      <c r="M82" s="60">
        <v>6.7010171243328503E-2</v>
      </c>
      <c r="N82" s="60">
        <v>0.44627083674590901</v>
      </c>
      <c r="O82" s="60">
        <v>2.808973783236957</v>
      </c>
      <c r="P82" s="60">
        <v>7.7486671230711401</v>
      </c>
      <c r="Q82" s="60">
        <v>18.402712861460969</v>
      </c>
      <c r="R82" s="60">
        <v>49.89151485734503</v>
      </c>
      <c r="S82" s="60">
        <v>123.982749424055</v>
      </c>
      <c r="T82" s="60">
        <v>123.982749424055</v>
      </c>
      <c r="U82" s="60">
        <v>123.982749424055</v>
      </c>
      <c r="V82" s="60">
        <v>123.982749424055</v>
      </c>
      <c r="W82" s="60">
        <v>123.982749424055</v>
      </c>
      <c r="X82" s="60">
        <v>123.982749424055</v>
      </c>
      <c r="Y82" s="60">
        <v>123.982749424055</v>
      </c>
      <c r="Z82" s="60">
        <v>123.982749424055</v>
      </c>
      <c r="AA82" s="60">
        <v>123.982749424055</v>
      </c>
      <c r="AB82" s="60">
        <v>123.982749424055</v>
      </c>
      <c r="AC82" s="60">
        <v>123.982749424055</v>
      </c>
      <c r="AD82" s="60">
        <v>123.982749424055</v>
      </c>
      <c r="AE82" s="60">
        <v>123.982749424055</v>
      </c>
      <c r="AF82" s="60">
        <v>123.982749424055</v>
      </c>
      <c r="AG82" s="60">
        <v>123.982749424055</v>
      </c>
      <c r="AH82" s="60">
        <v>123.982749424055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2.768483780466108</v>
      </c>
      <c r="H84" s="230">
        <f>IF(SUM($E76:H76)&lt;=0,0,-PMT($C$8,VLOOKUP($B74,$B$11:$C$16,2,FALSE),$B76))</f>
        <v>2.768483780466108</v>
      </c>
      <c r="I84" s="230">
        <f>IF(SUM($E76:I76)&lt;=0,0,-PMT($C$8,VLOOKUP($B74,$B$11:$C$16,2,FALSE),$B76))</f>
        <v>2.768483780466108</v>
      </c>
      <c r="J84" s="230">
        <f>IF(SUM($E76:J76)&lt;=0,0,-PMT($C$8,VLOOKUP($B74,$B$11:$C$16,2,FALSE),$B76))</f>
        <v>2.768483780466108</v>
      </c>
      <c r="K84" s="56">
        <f>IF(SUM($E76:K76)&lt;=0,0,-PMT($C$8,VLOOKUP($B74,$B$11:$C$16,2,FALSE),$B76))</f>
        <v>2.768483780466108</v>
      </c>
      <c r="L84" s="60">
        <f>IF(SUM($E76:L76)&lt;=0,0,-PMT($C$8,VLOOKUP($B74,$B$11:$C$16,2,FALSE),$B76))</f>
        <v>2.768483780466108</v>
      </c>
      <c r="M84" s="60">
        <f>IF(SUM($E76:M76)&lt;=0,0,-PMT($C$8,VLOOKUP($B74,$B$11:$C$16,2,FALSE),$B76))</f>
        <v>2.768483780466108</v>
      </c>
      <c r="N84" s="60">
        <f>IF(SUM($E76:N76)&lt;=0,0,-PMT($C$8,VLOOKUP($B74,$B$11:$C$16,2,FALSE),$B76))</f>
        <v>2.768483780466108</v>
      </c>
      <c r="O84" s="60">
        <f>IF(SUM($E76:O76)&lt;=0,0,-PMT($C$8,VLOOKUP($B74,$B$11:$C$16,2,FALSE),$B76))</f>
        <v>2.768483780466108</v>
      </c>
      <c r="P84" s="60">
        <f>IF(SUM($E76:P76)&lt;=0,0,-PMT($C$8,VLOOKUP($B74,$B$11:$C$16,2,FALSE),$B76))</f>
        <v>2.768483780466108</v>
      </c>
      <c r="Q84" s="60">
        <f>IF(SUM($E76:Q76)&lt;=0,0,-PMT($C$8,VLOOKUP($B74,$B$11:$C$16,2,FALSE),$B76))</f>
        <v>2.768483780466108</v>
      </c>
      <c r="R84" s="60">
        <f>IF(SUM($E76:R76)&lt;=0,0,-PMT($C$8,VLOOKUP($B74,$B$11:$C$16,2,FALSE),$B76))</f>
        <v>2.768483780466108</v>
      </c>
      <c r="S84" s="60">
        <f>IF(SUM($E76:S76)&lt;=0,0,-PMT($C$8,VLOOKUP($B74,$B$11:$C$16,2,FALSE),$B76))</f>
        <v>2.768483780466108</v>
      </c>
      <c r="T84" s="60">
        <f>IF(SUM($E76:T76)&lt;=0,0,-PMT($C$8,VLOOKUP($B74,$B$11:$C$16,2,FALSE),$B76))</f>
        <v>2.768483780466108</v>
      </c>
      <c r="U84" s="60">
        <f>IF(SUM($E76:U76)&lt;=0,0,-PMT($C$8,VLOOKUP($B74,$B$11:$C$16,2,FALSE),$B76))</f>
        <v>2.768483780466108</v>
      </c>
      <c r="V84" s="60">
        <f>IF(SUM($E76:V76)&lt;=0,0,-PMT($C$8,VLOOKUP($B74,$B$11:$C$16,2,FALSE),$B76))</f>
        <v>2.768483780466108</v>
      </c>
      <c r="W84" s="60">
        <f>IF(SUM($E76:W76)&lt;=0,0,-PMT($C$8,VLOOKUP($B74,$B$11:$C$16,2,FALSE),$B76))</f>
        <v>2.768483780466108</v>
      </c>
      <c r="X84" s="60">
        <f>IF(SUM($E76:X76)&lt;=0,0,-PMT($C$8,VLOOKUP($B74,$B$11:$C$16,2,FALSE),$B76))</f>
        <v>2.768483780466108</v>
      </c>
      <c r="Y84" s="60">
        <f>IF(SUM($E76:Y76)&lt;=0,0,-PMT($C$8,VLOOKUP($B74,$B$11:$C$16,2,FALSE),$B76))</f>
        <v>2.768483780466108</v>
      </c>
      <c r="Z84" s="60">
        <f>IF(SUM($E76:Z76)&lt;=0,0,-PMT($C$8,VLOOKUP($B74,$B$11:$C$16,2,FALSE),$B76))</f>
        <v>2.768483780466108</v>
      </c>
      <c r="AA84" s="60">
        <f>IF(SUM($E76:AA76)&lt;=0,0,-PMT($C$8,VLOOKUP($B74,$B$11:$C$16,2,FALSE),$B76))</f>
        <v>2.768483780466108</v>
      </c>
      <c r="AB84" s="60">
        <f>IF(SUM($E76:AB76)&lt;=0,0,-PMT($C$8,VLOOKUP($B74,$B$11:$C$16,2,FALSE),$B76))</f>
        <v>2.768483780466108</v>
      </c>
      <c r="AC84" s="60">
        <f>IF(SUM($E76:AC76)&lt;=0,0,-PMT($C$8,VLOOKUP($B74,$B$11:$C$16,2,FALSE),$B76))</f>
        <v>2.768483780466108</v>
      </c>
      <c r="AD84" s="60">
        <f>IF(SUM($E76:AD76)&lt;=0,0,-PMT($C$8,VLOOKUP($B74,$B$11:$C$16,2,FALSE),$B76))</f>
        <v>2.768483780466108</v>
      </c>
      <c r="AE84" s="60">
        <f>IF(SUM($E76:AE76)&lt;=0,0,-PMT($C$8,VLOOKUP($B74,$B$11:$C$16,2,FALSE),$B76))</f>
        <v>2.768483780466108</v>
      </c>
      <c r="AF84" s="60">
        <f>IF(SUM($E76:AF76)&lt;=0,0,-PMT($C$8,VLOOKUP($B74,$B$11:$C$16,2,FALSE),$B76))</f>
        <v>2.768483780466108</v>
      </c>
      <c r="AG84" s="60">
        <f>IF(SUM($E76:AG76)&lt;=0,0,-PMT($C$8,VLOOKUP($B74,$B$11:$C$16,2,FALSE),$B76))</f>
        <v>2.768483780466108</v>
      </c>
      <c r="AH84" s="60">
        <f>IF(SUM($E76:AH76)&lt;=0,0,-PMT($C$8,VLOOKUP($B74,$B$11:$C$16,2,FALSE),$B76))</f>
        <v>2.768483780466108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2.768483780466108</v>
      </c>
      <c r="H85" s="230">
        <f t="shared" si="30"/>
        <v>3.2747150337522379</v>
      </c>
      <c r="I85" s="230">
        <f t="shared" si="30"/>
        <v>3.2747150337522379</v>
      </c>
      <c r="J85" s="230">
        <f t="shared" si="30"/>
        <v>3.2747150337522379</v>
      </c>
      <c r="K85" s="56">
        <f t="shared" si="30"/>
        <v>3.2747150337522379</v>
      </c>
      <c r="L85" s="60">
        <f t="shared" si="30"/>
        <v>3.2747150337522379</v>
      </c>
      <c r="M85" s="60">
        <f t="shared" si="30"/>
        <v>3.2747150337522379</v>
      </c>
      <c r="N85" s="60">
        <f t="shared" si="30"/>
        <v>3.2747150337522379</v>
      </c>
      <c r="O85" s="60">
        <f t="shared" si="30"/>
        <v>3.2747150337522379</v>
      </c>
      <c r="P85" s="60">
        <f t="shared" si="30"/>
        <v>3.2747150337522379</v>
      </c>
      <c r="Q85" s="60">
        <f t="shared" si="30"/>
        <v>3.2747150337522379</v>
      </c>
      <c r="R85" s="60">
        <f t="shared" si="30"/>
        <v>3.2747150337522379</v>
      </c>
      <c r="S85" s="60">
        <f t="shared" si="30"/>
        <v>3.2747150337522379</v>
      </c>
      <c r="T85" s="60">
        <f t="shared" si="30"/>
        <v>3.2747150337522379</v>
      </c>
      <c r="U85" s="60">
        <f t="shared" si="30"/>
        <v>3.2747150337522379</v>
      </c>
      <c r="V85" s="60">
        <f t="shared" si="30"/>
        <v>3.2747150337522379</v>
      </c>
      <c r="W85" s="60">
        <f t="shared" si="30"/>
        <v>3.2747150337522379</v>
      </c>
      <c r="X85" s="60">
        <f t="shared" si="30"/>
        <v>3.2747150337522379</v>
      </c>
      <c r="Y85" s="60">
        <f t="shared" si="30"/>
        <v>3.2747150337522379</v>
      </c>
      <c r="Z85" s="60">
        <f t="shared" si="30"/>
        <v>3.2747150337522379</v>
      </c>
      <c r="AA85" s="60">
        <f t="shared" si="30"/>
        <v>3.2747150337522379</v>
      </c>
      <c r="AB85" s="60">
        <f t="shared" si="30"/>
        <v>3.2747150337522379</v>
      </c>
      <c r="AC85" s="60">
        <f t="shared" si="30"/>
        <v>3.2747150337522379</v>
      </c>
      <c r="AD85" s="60">
        <f t="shared" si="30"/>
        <v>3.2747150337522379</v>
      </c>
      <c r="AE85" s="60">
        <f t="shared" si="30"/>
        <v>3.2747150337522379</v>
      </c>
      <c r="AF85" s="60">
        <f t="shared" si="30"/>
        <v>3.2747150337522379</v>
      </c>
      <c r="AG85" s="60">
        <f t="shared" si="30"/>
        <v>3.2747150337522379</v>
      </c>
      <c r="AH85" s="60">
        <f t="shared" si="30"/>
        <v>3.2747150337522379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Yes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43.037873936790824</v>
      </c>
      <c r="C89" s="229">
        <f>SUM(E89:AH89)</f>
        <v>50.623125328612971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50.623125328612971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5.8448266493461425</v>
      </c>
      <c r="C90" s="229">
        <f t="shared" ref="C90:C91" si="33">SUM(E90:AH90)</f>
        <v>13.162012585439369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0.50623125328612972</v>
      </c>
      <c r="J90" s="230">
        <f t="shared" si="34"/>
        <v>0.50623125328612972</v>
      </c>
      <c r="K90" s="56">
        <f t="shared" si="34"/>
        <v>0.50623125328612972</v>
      </c>
      <c r="L90" s="60">
        <f>IF(SUM(L86:AO86)=0, L77, PRODUCT(L77*L86))</f>
        <v>0.50623125328612972</v>
      </c>
      <c r="M90" s="60">
        <f t="shared" si="34"/>
        <v>0.50623125328612972</v>
      </c>
      <c r="N90" s="60">
        <f t="shared" si="34"/>
        <v>0.50623125328612972</v>
      </c>
      <c r="O90" s="60">
        <f t="shared" si="34"/>
        <v>0.50623125328612972</v>
      </c>
      <c r="P90" s="60">
        <f t="shared" si="34"/>
        <v>0.50623125328612972</v>
      </c>
      <c r="Q90" s="60">
        <f t="shared" si="34"/>
        <v>0.50623125328612972</v>
      </c>
      <c r="R90" s="60">
        <f t="shared" si="34"/>
        <v>0.50623125328612972</v>
      </c>
      <c r="S90" s="60">
        <f t="shared" si="34"/>
        <v>0.50623125328612972</v>
      </c>
      <c r="T90" s="60">
        <f t="shared" si="34"/>
        <v>0.50623125328612972</v>
      </c>
      <c r="U90" s="60">
        <f t="shared" si="34"/>
        <v>0.50623125328612972</v>
      </c>
      <c r="V90" s="60">
        <f t="shared" si="34"/>
        <v>0.50623125328612972</v>
      </c>
      <c r="W90" s="60">
        <f t="shared" si="34"/>
        <v>0.50623125328612972</v>
      </c>
      <c r="X90" s="60">
        <f t="shared" si="34"/>
        <v>0.50623125328612972</v>
      </c>
      <c r="Y90" s="60">
        <f t="shared" si="34"/>
        <v>0.50623125328612972</v>
      </c>
      <c r="Z90" s="60">
        <f t="shared" si="34"/>
        <v>0.50623125328612972</v>
      </c>
      <c r="AA90" s="60">
        <f t="shared" si="34"/>
        <v>0.50623125328612972</v>
      </c>
      <c r="AB90" s="60">
        <f t="shared" si="34"/>
        <v>0.50623125328612972</v>
      </c>
      <c r="AC90" s="60">
        <f t="shared" si="34"/>
        <v>0.50623125328612972</v>
      </c>
      <c r="AD90" s="60">
        <f t="shared" si="34"/>
        <v>0.50623125328612972</v>
      </c>
      <c r="AE90" s="60">
        <f t="shared" si="34"/>
        <v>0.50623125328612972</v>
      </c>
      <c r="AF90" s="60">
        <f t="shared" si="34"/>
        <v>0.50623125328612972</v>
      </c>
      <c r="AG90" s="60">
        <f t="shared" si="34"/>
        <v>0.50623125328612972</v>
      </c>
      <c r="AH90" s="60">
        <f t="shared" si="34"/>
        <v>0.50623125328612972</v>
      </c>
    </row>
    <row r="91" spans="1:34" ht="14.45" customHeight="1">
      <c r="A91" s="237"/>
      <c r="B91" s="229">
        <f t="shared" si="32"/>
        <v>18786.920828510014</v>
      </c>
      <c r="C91" s="229">
        <f t="shared" si="33"/>
        <v>55082.307849722863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9.9150293428639777</v>
      </c>
      <c r="J91" s="230">
        <f t="shared" si="35"/>
        <v>22.68234680011976</v>
      </c>
      <c r="K91" s="56">
        <f t="shared" si="35"/>
        <v>45.784288587987255</v>
      </c>
      <c r="L91" s="60">
        <f t="shared" si="35"/>
        <v>85.843633836080386</v>
      </c>
      <c r="M91" s="60">
        <f t="shared" si="35"/>
        <v>148.73668648457567</v>
      </c>
      <c r="N91" s="60">
        <f t="shared" si="35"/>
        <v>237.8964772499782</v>
      </c>
      <c r="O91" s="60">
        <f t="shared" si="35"/>
        <v>419.69586255040804</v>
      </c>
      <c r="P91" s="60">
        <f t="shared" si="35"/>
        <v>714.59792645655955</v>
      </c>
      <c r="Q91" s="60">
        <f t="shared" si="35"/>
        <v>1134.352602785113</v>
      </c>
      <c r="R91" s="60">
        <f t="shared" si="35"/>
        <v>2053.8111773752071</v>
      </c>
      <c r="S91" s="60">
        <f t="shared" si="35"/>
        <v>3138.0619886408722</v>
      </c>
      <c r="T91" s="60">
        <f t="shared" si="35"/>
        <v>3138.0619886408722</v>
      </c>
      <c r="U91" s="60">
        <f t="shared" si="35"/>
        <v>3138.0619886408722</v>
      </c>
      <c r="V91" s="60">
        <f t="shared" si="35"/>
        <v>3138.0619886408722</v>
      </c>
      <c r="W91" s="60">
        <f t="shared" si="35"/>
        <v>3138.0619886408722</v>
      </c>
      <c r="X91" s="60">
        <f t="shared" si="35"/>
        <v>3138.0619886408722</v>
      </c>
      <c r="Y91" s="60">
        <f t="shared" si="35"/>
        <v>3138.0619886408722</v>
      </c>
      <c r="Z91" s="60">
        <f t="shared" si="35"/>
        <v>3138.0619886408722</v>
      </c>
      <c r="AA91" s="60">
        <f t="shared" si="35"/>
        <v>3138.0619886408722</v>
      </c>
      <c r="AB91" s="60">
        <f t="shared" si="35"/>
        <v>3138.0619886408722</v>
      </c>
      <c r="AC91" s="60">
        <f t="shared" si="35"/>
        <v>3138.0619886408722</v>
      </c>
      <c r="AD91" s="60">
        <f t="shared" si="35"/>
        <v>3138.0619886408722</v>
      </c>
      <c r="AE91" s="60">
        <f t="shared" si="35"/>
        <v>3138.0619886408722</v>
      </c>
      <c r="AF91" s="60">
        <f t="shared" si="35"/>
        <v>3138.0619886408722</v>
      </c>
      <c r="AG91" s="60">
        <f t="shared" si="35"/>
        <v>3138.0619886408722</v>
      </c>
      <c r="AH91" s="60">
        <f t="shared" si="35"/>
        <v>3138.0619886408722</v>
      </c>
    </row>
    <row r="92" spans="1:34" ht="14.45" customHeight="1">
      <c r="A92" s="237"/>
      <c r="B92" s="229">
        <f>E92+NPV(HLOOKUP($C$3,$C$7:$E$9,2,FALSE),F92:AH92)</f>
        <v>18738.038127923875</v>
      </c>
      <c r="C92" s="229">
        <f>SUM(E92:AH92)</f>
        <v>55018.522711808786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-50.623125328612971</v>
      </c>
      <c r="I92" s="55">
        <f t="shared" si="36"/>
        <v>9.4087980895778482</v>
      </c>
      <c r="J92" s="55">
        <f t="shared" si="36"/>
        <v>22.176115546833628</v>
      </c>
      <c r="K92" s="56">
        <f t="shared" si="36"/>
        <v>45.278057334701124</v>
      </c>
      <c r="L92" s="45">
        <f t="shared" si="36"/>
        <v>85.337402582794255</v>
      </c>
      <c r="M92" s="60">
        <f t="shared" si="36"/>
        <v>148.23045523128954</v>
      </c>
      <c r="N92" s="60">
        <f t="shared" si="36"/>
        <v>237.39024599669207</v>
      </c>
      <c r="O92" s="60">
        <f t="shared" si="36"/>
        <v>419.18963129712193</v>
      </c>
      <c r="P92" s="60">
        <f t="shared" si="36"/>
        <v>714.09169520327339</v>
      </c>
      <c r="Q92" s="60">
        <f t="shared" si="36"/>
        <v>1133.8463715318269</v>
      </c>
      <c r="R92" s="60">
        <f t="shared" si="36"/>
        <v>2053.3049461219211</v>
      </c>
      <c r="S92" s="60">
        <f t="shared" si="36"/>
        <v>3137.5557573875863</v>
      </c>
      <c r="T92" s="60">
        <f t="shared" si="36"/>
        <v>3137.5557573875863</v>
      </c>
      <c r="U92" s="60">
        <f t="shared" si="36"/>
        <v>3137.5557573875863</v>
      </c>
      <c r="V92" s="60">
        <f t="shared" si="36"/>
        <v>3137.5557573875863</v>
      </c>
      <c r="W92" s="60">
        <f t="shared" si="36"/>
        <v>3137.5557573875863</v>
      </c>
      <c r="X92" s="60">
        <f t="shared" si="36"/>
        <v>3137.5557573875863</v>
      </c>
      <c r="Y92" s="60">
        <f t="shared" si="36"/>
        <v>3137.5557573875863</v>
      </c>
      <c r="Z92" s="60">
        <f t="shared" si="36"/>
        <v>3137.5557573875863</v>
      </c>
      <c r="AA92" s="60">
        <f t="shared" si="36"/>
        <v>3137.5557573875863</v>
      </c>
      <c r="AB92" s="60">
        <f t="shared" si="36"/>
        <v>3137.5557573875863</v>
      </c>
      <c r="AC92" s="60">
        <f t="shared" si="36"/>
        <v>3137.5557573875863</v>
      </c>
      <c r="AD92" s="60">
        <f t="shared" si="36"/>
        <v>3137.5557573875863</v>
      </c>
      <c r="AE92" s="60">
        <f t="shared" si="36"/>
        <v>3137.5557573875863</v>
      </c>
      <c r="AF92" s="60">
        <f t="shared" si="36"/>
        <v>3137.5557573875863</v>
      </c>
      <c r="AG92" s="60">
        <f t="shared" si="36"/>
        <v>3137.5557573875863</v>
      </c>
      <c r="AH92" s="60">
        <f t="shared" si="36"/>
        <v>3137.5557573875863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9.7553829538371826</v>
      </c>
      <c r="C96" s="233">
        <f>SUM(E96:AH96)</f>
        <v>10.870338938952054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10.870338938952054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1.3474792210884043</v>
      </c>
      <c r="C97" s="229">
        <f t="shared" ref="C97:C98" si="38">SUM(E97:AH97)</f>
        <v>2.9349915135170539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0.10870338938952052</v>
      </c>
      <c r="I97" s="55">
        <f>HLOOKUP($C$4,$C$7:$E$9,3,FALSE)*'2.3.1 Cost_Sum'!J109</f>
        <v>0.10870338938952052</v>
      </c>
      <c r="J97" s="55">
        <f>HLOOKUP($C$4,$C$7:$E$9,3,FALSE)*'2.3.1 Cost_Sum'!K109</f>
        <v>0.10870338938952052</v>
      </c>
      <c r="K97" s="56">
        <f>HLOOKUP($C$4,$C$7:$E$9,3,FALSE)*'2.3.1 Cost_Sum'!L109</f>
        <v>0.10870338938952052</v>
      </c>
      <c r="L97" s="60">
        <f>HLOOKUP($C$4,$C$7:$E$9,3,FALSE)*'2.3.1 Cost_Sum'!M109</f>
        <v>0.10870338938952052</v>
      </c>
      <c r="M97" s="60">
        <f>HLOOKUP($C$4,$C$7:$E$9,3,FALSE)*'2.3.1 Cost_Sum'!N109</f>
        <v>0.10870338938952052</v>
      </c>
      <c r="N97" s="60">
        <f>HLOOKUP($C$4,$C$7:$E$9,3,FALSE)*'2.3.1 Cost_Sum'!O109</f>
        <v>0.10870338938952052</v>
      </c>
      <c r="O97" s="60">
        <f>HLOOKUP($C$4,$C$7:$E$9,3,FALSE)*'2.3.1 Cost_Sum'!P109</f>
        <v>0.10870338938952052</v>
      </c>
      <c r="P97" s="60">
        <f>HLOOKUP($C$4,$C$7:$E$9,3,FALSE)*'2.3.1 Cost_Sum'!Q109</f>
        <v>0.10870338938952052</v>
      </c>
      <c r="Q97" s="60">
        <f>HLOOKUP($C$4,$C$7:$E$9,3,FALSE)*'2.3.1 Cost_Sum'!R109</f>
        <v>0.10870338938952052</v>
      </c>
      <c r="R97" s="60">
        <f>HLOOKUP($C$4,$C$7:$E$9,3,FALSE)*'2.3.1 Cost_Sum'!S109</f>
        <v>0.10870338938952052</v>
      </c>
      <c r="S97" s="60">
        <f>HLOOKUP($C$4,$C$7:$E$9,3,FALSE)*'2.3.1 Cost_Sum'!T109</f>
        <v>0.10870338938952052</v>
      </c>
      <c r="T97" s="60">
        <f>HLOOKUP($C$4,$C$7:$E$9,3,FALSE)*'2.3.1 Cost_Sum'!U109</f>
        <v>0.10870338938952052</v>
      </c>
      <c r="U97" s="60">
        <f>HLOOKUP($C$4,$C$7:$E$9,3,FALSE)*'2.3.1 Cost_Sum'!V109</f>
        <v>0.10870338938952052</v>
      </c>
      <c r="V97" s="60">
        <f>HLOOKUP($C$4,$C$7:$E$9,3,FALSE)*'2.3.1 Cost_Sum'!W109</f>
        <v>0.10870338938952052</v>
      </c>
      <c r="W97" s="60">
        <f>HLOOKUP($C$4,$C$7:$E$9,3,FALSE)*'2.3.1 Cost_Sum'!X109</f>
        <v>0.10870338938952052</v>
      </c>
      <c r="X97" s="60">
        <f>HLOOKUP($C$4,$C$7:$E$9,3,FALSE)*'2.3.1 Cost_Sum'!Y109</f>
        <v>0.10870338938952052</v>
      </c>
      <c r="Y97" s="60">
        <f>HLOOKUP($C$4,$C$7:$E$9,3,FALSE)*'2.3.1 Cost_Sum'!Z109</f>
        <v>0.10870338938952052</v>
      </c>
      <c r="Z97" s="60">
        <f>HLOOKUP($C$4,$C$7:$E$9,3,FALSE)*'2.3.1 Cost_Sum'!AA109</f>
        <v>0.10870338938952052</v>
      </c>
      <c r="AA97" s="60">
        <f>HLOOKUP($C$4,$C$7:$E$9,3,FALSE)*'2.3.1 Cost_Sum'!AB109</f>
        <v>0.10870338938952052</v>
      </c>
      <c r="AB97" s="60">
        <f>HLOOKUP($C$4,$C$7:$E$9,3,FALSE)*'2.3.1 Cost_Sum'!AC109</f>
        <v>0.10870338938952052</v>
      </c>
      <c r="AC97" s="60">
        <f>HLOOKUP($C$4,$C$7:$E$9,3,FALSE)*'2.3.1 Cost_Sum'!AD109</f>
        <v>0.10870338938952052</v>
      </c>
      <c r="AD97" s="60">
        <f>HLOOKUP($C$4,$C$7:$E$9,3,FALSE)*'2.3.1 Cost_Sum'!AE109</f>
        <v>0.10870338938952052</v>
      </c>
      <c r="AE97" s="60">
        <f>HLOOKUP($C$4,$C$7:$E$9,3,FALSE)*'2.3.1 Cost_Sum'!AF109</f>
        <v>0.10870338938952052</v>
      </c>
      <c r="AF97" s="60">
        <f>HLOOKUP($C$4,$C$7:$E$9,3,FALSE)*'2.3.1 Cost_Sum'!AG109</f>
        <v>0.10870338938952052</v>
      </c>
      <c r="AG97" s="60">
        <f>HLOOKUP($C$4,$C$7:$E$9,3,FALSE)*'2.3.1 Cost_Sum'!AH109</f>
        <v>0.10870338938952052</v>
      </c>
      <c r="AH97" s="60">
        <f>HLOOKUP($C$4,$C$7:$E$9,3,FALSE)*'2.3.1 Cost_Sum'!AI109</f>
        <v>0.10870338938952052</v>
      </c>
    </row>
    <row r="98" spans="1:34" ht="14.45" customHeight="1">
      <c r="B98" s="229">
        <f t="shared" si="37"/>
        <v>11503.940710625839</v>
      </c>
      <c r="C98" s="229">
        <f t="shared" si="38"/>
        <v>33407.627823580093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2.5970023217046472</v>
      </c>
      <c r="I98" s="55">
        <f t="shared" si="39"/>
        <v>9.6823105857784064</v>
      </c>
      <c r="J98" s="55">
        <f t="shared" si="39"/>
        <v>21.788770324523608</v>
      </c>
      <c r="K98" s="56">
        <f t="shared" si="39"/>
        <v>42.400961859686852</v>
      </c>
      <c r="L98" s="60">
        <f t="shared" si="39"/>
        <v>76.864827186393313</v>
      </c>
      <c r="M98" s="60">
        <f t="shared" si="39"/>
        <v>125.03636785379683</v>
      </c>
      <c r="N98" s="60">
        <f t="shared" si="39"/>
        <v>189.85283631016912</v>
      </c>
      <c r="O98" s="60">
        <f t="shared" si="39"/>
        <v>320.63352960404893</v>
      </c>
      <c r="P98" s="60">
        <f t="shared" si="39"/>
        <v>517.14877790896799</v>
      </c>
      <c r="Q98" s="60">
        <f t="shared" si="39"/>
        <v>779.78846819582111</v>
      </c>
      <c r="R98" s="60">
        <f t="shared" si="39"/>
        <v>1295.7114375280873</v>
      </c>
      <c r="S98" s="60">
        <f t="shared" si="39"/>
        <v>1876.632658368819</v>
      </c>
      <c r="T98" s="60">
        <f t="shared" si="39"/>
        <v>1876.632658368819</v>
      </c>
      <c r="U98" s="60">
        <f t="shared" si="39"/>
        <v>1876.632658368819</v>
      </c>
      <c r="V98" s="60">
        <f t="shared" si="39"/>
        <v>1876.632658368819</v>
      </c>
      <c r="W98" s="60">
        <f t="shared" si="39"/>
        <v>1876.632658368819</v>
      </c>
      <c r="X98" s="60">
        <f t="shared" si="39"/>
        <v>1876.632658368819</v>
      </c>
      <c r="Y98" s="60">
        <f t="shared" si="39"/>
        <v>1876.632658368819</v>
      </c>
      <c r="Z98" s="60">
        <f t="shared" si="39"/>
        <v>1876.632658368819</v>
      </c>
      <c r="AA98" s="60">
        <f t="shared" si="39"/>
        <v>1876.632658368819</v>
      </c>
      <c r="AB98" s="60">
        <f t="shared" si="39"/>
        <v>1876.632658368819</v>
      </c>
      <c r="AC98" s="60">
        <f t="shared" si="39"/>
        <v>1876.632658368819</v>
      </c>
      <c r="AD98" s="60">
        <f t="shared" si="39"/>
        <v>1876.632658368819</v>
      </c>
      <c r="AE98" s="60">
        <f t="shared" si="39"/>
        <v>1876.632658368819</v>
      </c>
      <c r="AF98" s="60">
        <f t="shared" si="39"/>
        <v>1876.632658368819</v>
      </c>
      <c r="AG98" s="60">
        <f t="shared" si="39"/>
        <v>1876.632658368819</v>
      </c>
      <c r="AH98" s="60">
        <f t="shared" si="39"/>
        <v>1876.632658368819</v>
      </c>
    </row>
    <row r="99" spans="1:34" ht="14.45" customHeight="1">
      <c r="B99" s="229">
        <f>E99+NPV(HLOOKUP($C$3,$C$7:$E$9,2,FALSE),F99:AH99)</f>
        <v>11492.83784845091</v>
      </c>
      <c r="C99" s="229">
        <f>SUM(E99:AH99)</f>
        <v>33393.822493127598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-10.870338938952054</v>
      </c>
      <c r="H99" s="55">
        <f>H98-SUM(H96:H97)</f>
        <v>2.4882989323151268</v>
      </c>
      <c r="I99" s="55">
        <f t="shared" si="40"/>
        <v>9.5736071963888865</v>
      </c>
      <c r="J99" s="55">
        <f t="shared" si="40"/>
        <v>21.680066935134086</v>
      </c>
      <c r="K99" s="56">
        <f t="shared" si="40"/>
        <v>42.292258470297334</v>
      </c>
      <c r="L99" s="45">
        <f t="shared" si="40"/>
        <v>76.756123797003795</v>
      </c>
      <c r="M99" s="45">
        <f t="shared" si="40"/>
        <v>124.92766446440731</v>
      </c>
      <c r="N99" s="45">
        <f t="shared" si="40"/>
        <v>189.74413292077961</v>
      </c>
      <c r="O99" s="45">
        <f t="shared" si="40"/>
        <v>320.52482621465941</v>
      </c>
      <c r="P99" s="45">
        <f t="shared" si="40"/>
        <v>517.04007451957841</v>
      </c>
      <c r="Q99" s="45">
        <f t="shared" si="40"/>
        <v>779.67976480643154</v>
      </c>
      <c r="R99" s="45">
        <f t="shared" si="40"/>
        <v>1295.6027341386978</v>
      </c>
      <c r="S99" s="45">
        <f t="shared" si="40"/>
        <v>1876.5239549794294</v>
      </c>
      <c r="T99" s="45">
        <f t="shared" si="40"/>
        <v>1876.5239549794294</v>
      </c>
      <c r="U99" s="45">
        <f t="shared" si="40"/>
        <v>1876.5239549794294</v>
      </c>
      <c r="V99" s="45">
        <f t="shared" si="40"/>
        <v>1876.5239549794294</v>
      </c>
      <c r="W99" s="45">
        <f t="shared" si="40"/>
        <v>1876.5239549794294</v>
      </c>
      <c r="X99" s="45">
        <f t="shared" si="40"/>
        <v>1876.5239549794294</v>
      </c>
      <c r="Y99" s="45">
        <f t="shared" si="40"/>
        <v>1876.5239549794294</v>
      </c>
      <c r="Z99" s="45">
        <f t="shared" si="40"/>
        <v>1876.5239549794294</v>
      </c>
      <c r="AA99" s="45">
        <f t="shared" si="40"/>
        <v>1876.5239549794294</v>
      </c>
      <c r="AB99" s="45">
        <f t="shared" si="40"/>
        <v>1876.5239549794294</v>
      </c>
      <c r="AC99" s="45">
        <f t="shared" si="40"/>
        <v>1876.5239549794294</v>
      </c>
      <c r="AD99" s="45">
        <f t="shared" si="40"/>
        <v>1876.5239549794294</v>
      </c>
      <c r="AE99" s="45">
        <f t="shared" si="40"/>
        <v>1876.5239549794294</v>
      </c>
      <c r="AF99" s="45">
        <f t="shared" si="40"/>
        <v>1876.5239549794294</v>
      </c>
      <c r="AG99" s="45">
        <f t="shared" si="40"/>
        <v>1876.5239549794294</v>
      </c>
      <c r="AH99" s="45">
        <f t="shared" si="40"/>
        <v>1876.5239549794294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1.28199717224521E-5</v>
      </c>
      <c r="G102" s="54">
        <v>7.4839762349405495E-2</v>
      </c>
      <c r="H102" s="55">
        <v>7.8833353878979898E-2</v>
      </c>
      <c r="I102" s="55">
        <v>0.232982092789117</v>
      </c>
      <c r="J102" s="55">
        <v>0.89483136927096996</v>
      </c>
      <c r="K102" s="56">
        <v>3.386960802459642</v>
      </c>
      <c r="L102" s="45">
        <v>8.9885086458433516</v>
      </c>
      <c r="M102" s="45">
        <v>23.767328802022181</v>
      </c>
      <c r="N102" s="45">
        <v>48.489911776554969</v>
      </c>
      <c r="O102" s="45">
        <v>101.8713067295961</v>
      </c>
      <c r="P102" s="45">
        <v>205.19781567066281</v>
      </c>
      <c r="Q102" s="45">
        <v>372.96684745075288</v>
      </c>
      <c r="R102" s="45">
        <v>807.99125470446484</v>
      </c>
      <c r="S102" s="45">
        <v>1385.4120796961081</v>
      </c>
      <c r="T102" s="45">
        <v>1385.4120796961081</v>
      </c>
      <c r="U102" s="45">
        <v>1385.4120796961081</v>
      </c>
      <c r="V102" s="45">
        <v>1385.4120796961081</v>
      </c>
      <c r="W102" s="45">
        <v>1385.4120796961081</v>
      </c>
      <c r="X102" s="45">
        <v>1385.4120796961081</v>
      </c>
      <c r="Y102" s="45">
        <v>1385.4120796961081</v>
      </c>
      <c r="Z102" s="45">
        <v>1385.4120796961081</v>
      </c>
      <c r="AA102" s="45">
        <v>1385.4120796961081</v>
      </c>
      <c r="AB102" s="45">
        <v>1385.4120796961081</v>
      </c>
      <c r="AC102" s="45">
        <v>1385.4120796961081</v>
      </c>
      <c r="AD102" s="45">
        <v>1385.4120796961081</v>
      </c>
      <c r="AE102" s="45">
        <v>1385.4120796961081</v>
      </c>
      <c r="AF102" s="45">
        <v>1385.4120796961081</v>
      </c>
      <c r="AG102" s="45">
        <v>1385.4120796961081</v>
      </c>
      <c r="AH102" s="45">
        <v>1385.4120796961081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0.59447844923253157</v>
      </c>
      <c r="H104" s="230">
        <f>IF(SUM($E96:H96)&lt;=0,0,-PMT($C$8,VLOOKUP($B94,$B$11:$C$16,2,FALSE),$B96))</f>
        <v>0.59447844923253157</v>
      </c>
      <c r="I104" s="230">
        <f>IF(SUM($E96:I96)&lt;=0,0,-PMT($C$8,VLOOKUP($B94,$B$11:$C$16,2,FALSE),$B96))</f>
        <v>0.59447844923253157</v>
      </c>
      <c r="J104" s="230">
        <f>IF(SUM($E96:J96)&lt;=0,0,-PMT($C$8,VLOOKUP($B94,$B$11:$C$16,2,FALSE),$B96))</f>
        <v>0.59447844923253157</v>
      </c>
      <c r="K104" s="56">
        <f>IF(SUM($E96:K96)&lt;=0,0,-PMT($C$8,VLOOKUP($B94,$B$11:$C$16,2,FALSE),$B96))</f>
        <v>0.59447844923253157</v>
      </c>
      <c r="L104" s="60">
        <f>IF(SUM($E96:L96)&lt;=0,0,-PMT($C$8,VLOOKUP($B94,$B$11:$C$16,2,FALSE),$B96))</f>
        <v>0.59447844923253157</v>
      </c>
      <c r="M104" s="60">
        <f>IF(SUM($E96:M96)&lt;=0,0,-PMT($C$8,VLOOKUP($B94,$B$11:$C$16,2,FALSE),$B96))</f>
        <v>0.59447844923253157</v>
      </c>
      <c r="N104" s="60">
        <f>IF(SUM($E96:N96)&lt;=0,0,-PMT($C$8,VLOOKUP($B94,$B$11:$C$16,2,FALSE),$B96))</f>
        <v>0.59447844923253157</v>
      </c>
      <c r="O104" s="60">
        <f>IF(SUM($E96:O96)&lt;=0,0,-PMT($C$8,VLOOKUP($B94,$B$11:$C$16,2,FALSE),$B96))</f>
        <v>0.59447844923253157</v>
      </c>
      <c r="P104" s="60">
        <f>IF(SUM($E96:P96)&lt;=0,0,-PMT($C$8,VLOOKUP($B94,$B$11:$C$16,2,FALSE),$B96))</f>
        <v>0.59447844923253157</v>
      </c>
      <c r="Q104" s="60">
        <f>IF(SUM($E96:Q96)&lt;=0,0,-PMT($C$8,VLOOKUP($B94,$B$11:$C$16,2,FALSE),$B96))</f>
        <v>0.59447844923253157</v>
      </c>
      <c r="R104" s="60">
        <f>IF(SUM($E96:R96)&lt;=0,0,-PMT($C$8,VLOOKUP($B94,$B$11:$C$16,2,FALSE),$B96))</f>
        <v>0.59447844923253157</v>
      </c>
      <c r="S104" s="60">
        <f>IF(SUM($E96:S96)&lt;=0,0,-PMT($C$8,VLOOKUP($B94,$B$11:$C$16,2,FALSE),$B96))</f>
        <v>0.59447844923253157</v>
      </c>
      <c r="T104" s="60">
        <f>IF(SUM($E96:T96)&lt;=0,0,-PMT($C$8,VLOOKUP($B94,$B$11:$C$16,2,FALSE),$B96))</f>
        <v>0.59447844923253157</v>
      </c>
      <c r="U104" s="60">
        <f>IF(SUM($E96:U96)&lt;=0,0,-PMT($C$8,VLOOKUP($B94,$B$11:$C$16,2,FALSE),$B96))</f>
        <v>0.59447844923253157</v>
      </c>
      <c r="V104" s="60">
        <f>IF(SUM($E96:V96)&lt;=0,0,-PMT($C$8,VLOOKUP($B94,$B$11:$C$16,2,FALSE),$B96))</f>
        <v>0.59447844923253157</v>
      </c>
      <c r="W104" s="60">
        <f>IF(SUM($E96:W96)&lt;=0,0,-PMT($C$8,VLOOKUP($B94,$B$11:$C$16,2,FALSE),$B96))</f>
        <v>0.59447844923253157</v>
      </c>
      <c r="X104" s="60">
        <f>IF(SUM($E96:X96)&lt;=0,0,-PMT($C$8,VLOOKUP($B94,$B$11:$C$16,2,FALSE),$B96))</f>
        <v>0.59447844923253157</v>
      </c>
      <c r="Y104" s="60">
        <f>IF(SUM($E96:Y96)&lt;=0,0,-PMT($C$8,VLOOKUP($B94,$B$11:$C$16,2,FALSE),$B96))</f>
        <v>0.59447844923253157</v>
      </c>
      <c r="Z104" s="60">
        <f>IF(SUM($E96:Z96)&lt;=0,0,-PMT($C$8,VLOOKUP($B94,$B$11:$C$16,2,FALSE),$B96))</f>
        <v>0.59447844923253157</v>
      </c>
      <c r="AA104" s="60">
        <f>IF(SUM($E96:AA96)&lt;=0,0,-PMT($C$8,VLOOKUP($B94,$B$11:$C$16,2,FALSE),$B96))</f>
        <v>0.59447844923253157</v>
      </c>
      <c r="AB104" s="60">
        <f>IF(SUM($E96:AB96)&lt;=0,0,-PMT($C$8,VLOOKUP($B94,$B$11:$C$16,2,FALSE),$B96))</f>
        <v>0.59447844923253157</v>
      </c>
      <c r="AC104" s="60">
        <f>IF(SUM($E96:AC96)&lt;=0,0,-PMT($C$8,VLOOKUP($B94,$B$11:$C$16,2,FALSE),$B96))</f>
        <v>0.59447844923253157</v>
      </c>
      <c r="AD104" s="60">
        <f>IF(SUM($E96:AD96)&lt;=0,0,-PMT($C$8,VLOOKUP($B94,$B$11:$C$16,2,FALSE),$B96))</f>
        <v>0.59447844923253157</v>
      </c>
      <c r="AE104" s="60">
        <f>IF(SUM($E96:AE96)&lt;=0,0,-PMT($C$8,VLOOKUP($B94,$B$11:$C$16,2,FALSE),$B96))</f>
        <v>0.59447844923253157</v>
      </c>
      <c r="AF104" s="60">
        <f>IF(SUM($E96:AF96)&lt;=0,0,-PMT($C$8,VLOOKUP($B94,$B$11:$C$16,2,FALSE),$B96))</f>
        <v>0.59447844923253157</v>
      </c>
      <c r="AG104" s="60">
        <f>IF(SUM($E96:AG96)&lt;=0,0,-PMT($C$8,VLOOKUP($B94,$B$11:$C$16,2,FALSE),$B96))</f>
        <v>0.59447844923253157</v>
      </c>
      <c r="AH104" s="60">
        <f>IF(SUM($E96:AH96)&lt;=0,0,-PMT($C$8,VLOOKUP($B94,$B$11:$C$16,2,FALSE),$B96))</f>
        <v>0.59447844923253157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0.59447844923253157</v>
      </c>
      <c r="H105" s="230">
        <f t="shared" si="41"/>
        <v>0.70318183862205208</v>
      </c>
      <c r="I105" s="230">
        <f t="shared" si="41"/>
        <v>0.70318183862205208</v>
      </c>
      <c r="J105" s="230">
        <f t="shared" si="41"/>
        <v>0.70318183862205208</v>
      </c>
      <c r="K105" s="56">
        <f t="shared" si="41"/>
        <v>0.70318183862205208</v>
      </c>
      <c r="L105" s="60">
        <f t="shared" si="41"/>
        <v>0.70318183862205208</v>
      </c>
      <c r="M105" s="60">
        <f t="shared" si="41"/>
        <v>0.70318183862205208</v>
      </c>
      <c r="N105" s="60">
        <f t="shared" si="41"/>
        <v>0.70318183862205208</v>
      </c>
      <c r="O105" s="60">
        <f t="shared" si="41"/>
        <v>0.70318183862205208</v>
      </c>
      <c r="P105" s="60">
        <f t="shared" si="41"/>
        <v>0.70318183862205208</v>
      </c>
      <c r="Q105" s="60">
        <f t="shared" si="41"/>
        <v>0.70318183862205208</v>
      </c>
      <c r="R105" s="60">
        <f t="shared" si="41"/>
        <v>0.70318183862205208</v>
      </c>
      <c r="S105" s="60">
        <f t="shared" si="41"/>
        <v>0.70318183862205208</v>
      </c>
      <c r="T105" s="60">
        <f t="shared" si="41"/>
        <v>0.70318183862205208</v>
      </c>
      <c r="U105" s="60">
        <f t="shared" si="41"/>
        <v>0.70318183862205208</v>
      </c>
      <c r="V105" s="60">
        <f t="shared" si="41"/>
        <v>0.70318183862205208</v>
      </c>
      <c r="W105" s="60">
        <f t="shared" si="41"/>
        <v>0.70318183862205208</v>
      </c>
      <c r="X105" s="60">
        <f t="shared" si="41"/>
        <v>0.70318183862205208</v>
      </c>
      <c r="Y105" s="60">
        <f t="shared" si="41"/>
        <v>0.70318183862205208</v>
      </c>
      <c r="Z105" s="60">
        <f t="shared" si="41"/>
        <v>0.70318183862205208</v>
      </c>
      <c r="AA105" s="60">
        <f t="shared" si="41"/>
        <v>0.70318183862205208</v>
      </c>
      <c r="AB105" s="60">
        <f t="shared" si="41"/>
        <v>0.70318183862205208</v>
      </c>
      <c r="AC105" s="60">
        <f t="shared" si="41"/>
        <v>0.70318183862205208</v>
      </c>
      <c r="AD105" s="60">
        <f t="shared" si="41"/>
        <v>0.70318183862205208</v>
      </c>
      <c r="AE105" s="60">
        <f t="shared" si="41"/>
        <v>0.70318183862205208</v>
      </c>
      <c r="AF105" s="60">
        <f t="shared" si="41"/>
        <v>0.70318183862205208</v>
      </c>
      <c r="AG105" s="60">
        <f t="shared" si="41"/>
        <v>0.70318183862205208</v>
      </c>
      <c r="AH105" s="60">
        <f t="shared" si="41"/>
        <v>0.70318183862205208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9.7553829538371826</v>
      </c>
      <c r="C109" s="229">
        <f>SUM(E109:AH109)</f>
        <v>10.870338938952054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10.870338938952054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1.3474792210884043</v>
      </c>
      <c r="C110" s="229">
        <f t="shared" ref="C110:C111" si="44">SUM(E110:AH110)</f>
        <v>2.9349915135170539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0.10870338938952052</v>
      </c>
      <c r="I110" s="230">
        <f t="shared" si="45"/>
        <v>0.10870338938952052</v>
      </c>
      <c r="J110" s="230">
        <f t="shared" si="45"/>
        <v>0.10870338938952052</v>
      </c>
      <c r="K110" s="56">
        <f t="shared" si="45"/>
        <v>0.10870338938952052</v>
      </c>
      <c r="L110" s="60">
        <f t="shared" si="45"/>
        <v>0.10870338938952052</v>
      </c>
      <c r="M110" s="60">
        <f t="shared" si="45"/>
        <v>0.10870338938952052</v>
      </c>
      <c r="N110" s="60">
        <f t="shared" si="45"/>
        <v>0.10870338938952052</v>
      </c>
      <c r="O110" s="60">
        <f t="shared" si="45"/>
        <v>0.10870338938952052</v>
      </c>
      <c r="P110" s="60">
        <f t="shared" si="45"/>
        <v>0.10870338938952052</v>
      </c>
      <c r="Q110" s="60">
        <f t="shared" si="45"/>
        <v>0.10870338938952052</v>
      </c>
      <c r="R110" s="60">
        <f t="shared" si="45"/>
        <v>0.10870338938952052</v>
      </c>
      <c r="S110" s="60">
        <f t="shared" si="45"/>
        <v>0.10870338938952052</v>
      </c>
      <c r="T110" s="60">
        <f t="shared" si="45"/>
        <v>0.10870338938952052</v>
      </c>
      <c r="U110" s="60">
        <f t="shared" si="45"/>
        <v>0.10870338938952052</v>
      </c>
      <c r="V110" s="60">
        <f t="shared" si="45"/>
        <v>0.10870338938952052</v>
      </c>
      <c r="W110" s="60">
        <f t="shared" si="45"/>
        <v>0.10870338938952052</v>
      </c>
      <c r="X110" s="60">
        <f t="shared" si="45"/>
        <v>0.10870338938952052</v>
      </c>
      <c r="Y110" s="60">
        <f t="shared" si="45"/>
        <v>0.10870338938952052</v>
      </c>
      <c r="Z110" s="60">
        <f t="shared" si="45"/>
        <v>0.10870338938952052</v>
      </c>
      <c r="AA110" s="60">
        <f t="shared" si="45"/>
        <v>0.10870338938952052</v>
      </c>
      <c r="AB110" s="60">
        <f t="shared" si="45"/>
        <v>0.10870338938952052</v>
      </c>
      <c r="AC110" s="60">
        <f t="shared" si="45"/>
        <v>0.10870338938952052</v>
      </c>
      <c r="AD110" s="60">
        <f t="shared" si="45"/>
        <v>0.10870338938952052</v>
      </c>
      <c r="AE110" s="60">
        <f t="shared" si="45"/>
        <v>0.10870338938952052</v>
      </c>
      <c r="AF110" s="60">
        <f t="shared" si="45"/>
        <v>0.10870338938952052</v>
      </c>
      <c r="AG110" s="60">
        <f t="shared" si="45"/>
        <v>0.10870338938952052</v>
      </c>
      <c r="AH110" s="60">
        <f t="shared" si="45"/>
        <v>0.10870338938952052</v>
      </c>
    </row>
    <row r="111" spans="1:34" ht="14.45" customHeight="1">
      <c r="A111" s="237"/>
      <c r="B111" s="229">
        <f t="shared" si="43"/>
        <v>11503.940710625839</v>
      </c>
      <c r="C111" s="229">
        <f t="shared" si="44"/>
        <v>33407.627823580093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2.5970023217046472</v>
      </c>
      <c r="I111" s="230">
        <f t="shared" si="46"/>
        <v>9.6823105857784064</v>
      </c>
      <c r="J111" s="230">
        <f t="shared" si="46"/>
        <v>21.788770324523608</v>
      </c>
      <c r="K111" s="56">
        <f t="shared" si="46"/>
        <v>42.400961859686852</v>
      </c>
      <c r="L111" s="60">
        <f t="shared" si="46"/>
        <v>76.864827186393313</v>
      </c>
      <c r="M111" s="60">
        <f t="shared" si="46"/>
        <v>125.03636785379683</v>
      </c>
      <c r="N111" s="60">
        <f t="shared" si="46"/>
        <v>189.85283631016912</v>
      </c>
      <c r="O111" s="60">
        <f t="shared" si="46"/>
        <v>320.63352960404893</v>
      </c>
      <c r="P111" s="60">
        <f t="shared" si="46"/>
        <v>517.14877790896799</v>
      </c>
      <c r="Q111" s="60">
        <f t="shared" si="46"/>
        <v>779.78846819582111</v>
      </c>
      <c r="R111" s="60">
        <f t="shared" si="46"/>
        <v>1295.7114375280873</v>
      </c>
      <c r="S111" s="60">
        <f t="shared" si="46"/>
        <v>1876.632658368819</v>
      </c>
      <c r="T111" s="60">
        <f t="shared" si="46"/>
        <v>1876.632658368819</v>
      </c>
      <c r="U111" s="60">
        <f t="shared" si="46"/>
        <v>1876.632658368819</v>
      </c>
      <c r="V111" s="60">
        <f t="shared" si="46"/>
        <v>1876.632658368819</v>
      </c>
      <c r="W111" s="60">
        <f t="shared" si="46"/>
        <v>1876.632658368819</v>
      </c>
      <c r="X111" s="60">
        <f t="shared" si="46"/>
        <v>1876.632658368819</v>
      </c>
      <c r="Y111" s="60">
        <f t="shared" si="46"/>
        <v>1876.632658368819</v>
      </c>
      <c r="Z111" s="60">
        <f t="shared" si="46"/>
        <v>1876.632658368819</v>
      </c>
      <c r="AA111" s="60">
        <f t="shared" si="46"/>
        <v>1876.632658368819</v>
      </c>
      <c r="AB111" s="60">
        <f t="shared" si="46"/>
        <v>1876.632658368819</v>
      </c>
      <c r="AC111" s="60">
        <f t="shared" si="46"/>
        <v>1876.632658368819</v>
      </c>
      <c r="AD111" s="60">
        <f t="shared" si="46"/>
        <v>1876.632658368819</v>
      </c>
      <c r="AE111" s="60">
        <f t="shared" si="46"/>
        <v>1876.632658368819</v>
      </c>
      <c r="AF111" s="60">
        <f t="shared" si="46"/>
        <v>1876.632658368819</v>
      </c>
      <c r="AG111" s="60">
        <f t="shared" si="46"/>
        <v>1876.632658368819</v>
      </c>
      <c r="AH111" s="60">
        <f t="shared" si="46"/>
        <v>1876.632658368819</v>
      </c>
    </row>
    <row r="112" spans="1:34" ht="14.45" customHeight="1">
      <c r="A112" s="237"/>
      <c r="B112" s="229">
        <f>E112+NPV(HLOOKUP($C$3,$C$7:$E$9,2,FALSE),F112:AH112)</f>
        <v>11492.83784845091</v>
      </c>
      <c r="C112" s="229">
        <f>SUM(E112:AH112)</f>
        <v>33393.822493127598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-10.870338938952054</v>
      </c>
      <c r="H112" s="230">
        <f t="shared" si="47"/>
        <v>2.4882989323151268</v>
      </c>
      <c r="I112" s="230">
        <f t="shared" si="47"/>
        <v>9.5736071963888865</v>
      </c>
      <c r="J112" s="230">
        <f t="shared" si="47"/>
        <v>21.680066935134086</v>
      </c>
      <c r="K112" s="56">
        <f t="shared" si="47"/>
        <v>42.292258470297334</v>
      </c>
      <c r="L112" s="45">
        <f t="shared" si="47"/>
        <v>76.756123797003795</v>
      </c>
      <c r="M112" s="60">
        <f t="shared" si="47"/>
        <v>124.92766446440731</v>
      </c>
      <c r="N112" s="60">
        <f t="shared" si="47"/>
        <v>189.74413292077961</v>
      </c>
      <c r="O112" s="60">
        <f t="shared" si="47"/>
        <v>320.52482621465941</v>
      </c>
      <c r="P112" s="60">
        <f t="shared" si="47"/>
        <v>517.04007451957841</v>
      </c>
      <c r="Q112" s="60">
        <f t="shared" si="47"/>
        <v>779.67976480643154</v>
      </c>
      <c r="R112" s="60">
        <f t="shared" si="47"/>
        <v>1295.6027341386978</v>
      </c>
      <c r="S112" s="60">
        <f t="shared" si="47"/>
        <v>1876.5239549794294</v>
      </c>
      <c r="T112" s="60">
        <f t="shared" si="47"/>
        <v>1876.5239549794294</v>
      </c>
      <c r="U112" s="60">
        <f t="shared" si="47"/>
        <v>1876.5239549794294</v>
      </c>
      <c r="V112" s="60">
        <f t="shared" si="47"/>
        <v>1876.5239549794294</v>
      </c>
      <c r="W112" s="60">
        <f t="shared" si="47"/>
        <v>1876.5239549794294</v>
      </c>
      <c r="X112" s="60">
        <f t="shared" si="47"/>
        <v>1876.5239549794294</v>
      </c>
      <c r="Y112" s="60">
        <f t="shared" si="47"/>
        <v>1876.5239549794294</v>
      </c>
      <c r="Z112" s="60">
        <f t="shared" si="47"/>
        <v>1876.5239549794294</v>
      </c>
      <c r="AA112" s="60">
        <f t="shared" si="47"/>
        <v>1876.5239549794294</v>
      </c>
      <c r="AB112" s="60">
        <f t="shared" si="47"/>
        <v>1876.5239549794294</v>
      </c>
      <c r="AC112" s="60">
        <f t="shared" si="47"/>
        <v>1876.5239549794294</v>
      </c>
      <c r="AD112" s="60">
        <f t="shared" si="47"/>
        <v>1876.5239549794294</v>
      </c>
      <c r="AE112" s="60">
        <f t="shared" si="47"/>
        <v>1876.5239549794294</v>
      </c>
      <c r="AF112" s="60">
        <f t="shared" si="47"/>
        <v>1876.5239549794294</v>
      </c>
      <c r="AG112" s="60">
        <f t="shared" si="47"/>
        <v>1876.5239549794294</v>
      </c>
      <c r="AH112" s="60">
        <f t="shared" si="47"/>
        <v>1876.5239549794294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43.783060109891359</v>
      </c>
      <c r="C116" s="233">
        <f>SUM(E116:AH116)</f>
        <v>48.787085594812602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48.787085594812602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6.0476112534913273</v>
      </c>
      <c r="C117" s="229">
        <f t="shared" ref="C117:C118" si="49">SUM(E117:AH117)</f>
        <v>13.172513110599398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0.48787085594812607</v>
      </c>
      <c r="I117" s="55">
        <f>HLOOKUP($C$4,$C$7:$E$9,3,FALSE)*'2.3.1 Cost_Sum'!J134</f>
        <v>0.48787085594812607</v>
      </c>
      <c r="J117" s="55">
        <f>HLOOKUP($C$4,$C$7:$E$9,3,FALSE)*'2.3.1 Cost_Sum'!K134</f>
        <v>0.48787085594812607</v>
      </c>
      <c r="K117" s="56">
        <f>HLOOKUP($C$4,$C$7:$E$9,3,FALSE)*'2.3.1 Cost_Sum'!L134</f>
        <v>0.48787085594812607</v>
      </c>
      <c r="L117" s="60">
        <f>HLOOKUP($C$4,$C$7:$E$9,3,FALSE)*'2.3.1 Cost_Sum'!M134</f>
        <v>0.48787085594812607</v>
      </c>
      <c r="M117" s="60">
        <f>HLOOKUP($C$4,$C$7:$E$9,3,FALSE)*'2.3.1 Cost_Sum'!N134</f>
        <v>0.48787085594812607</v>
      </c>
      <c r="N117" s="60">
        <f>HLOOKUP($C$4,$C$7:$E$9,3,FALSE)*'2.3.1 Cost_Sum'!O134</f>
        <v>0.48787085594812607</v>
      </c>
      <c r="O117" s="60">
        <f>HLOOKUP($C$4,$C$7:$E$9,3,FALSE)*'2.3.1 Cost_Sum'!P134</f>
        <v>0.48787085594812607</v>
      </c>
      <c r="P117" s="60">
        <f>HLOOKUP($C$4,$C$7:$E$9,3,FALSE)*'2.3.1 Cost_Sum'!Q134</f>
        <v>0.48787085594812607</v>
      </c>
      <c r="Q117" s="60">
        <f>HLOOKUP($C$4,$C$7:$E$9,3,FALSE)*'2.3.1 Cost_Sum'!R134</f>
        <v>0.48787085594812607</v>
      </c>
      <c r="R117" s="60">
        <f>HLOOKUP($C$4,$C$7:$E$9,3,FALSE)*'2.3.1 Cost_Sum'!S134</f>
        <v>0.48787085594812607</v>
      </c>
      <c r="S117" s="60">
        <f>HLOOKUP($C$4,$C$7:$E$9,3,FALSE)*'2.3.1 Cost_Sum'!T134</f>
        <v>0.48787085594812607</v>
      </c>
      <c r="T117" s="60">
        <f>HLOOKUP($C$4,$C$7:$E$9,3,FALSE)*'2.3.1 Cost_Sum'!U134</f>
        <v>0.48787085594812607</v>
      </c>
      <c r="U117" s="60">
        <f>HLOOKUP($C$4,$C$7:$E$9,3,FALSE)*'2.3.1 Cost_Sum'!V134</f>
        <v>0.48787085594812607</v>
      </c>
      <c r="V117" s="60">
        <f>HLOOKUP($C$4,$C$7:$E$9,3,FALSE)*'2.3.1 Cost_Sum'!W134</f>
        <v>0.48787085594812607</v>
      </c>
      <c r="W117" s="60">
        <f>HLOOKUP($C$4,$C$7:$E$9,3,FALSE)*'2.3.1 Cost_Sum'!X134</f>
        <v>0.48787085594812607</v>
      </c>
      <c r="X117" s="60">
        <f>HLOOKUP($C$4,$C$7:$E$9,3,FALSE)*'2.3.1 Cost_Sum'!Y134</f>
        <v>0.48787085594812607</v>
      </c>
      <c r="Y117" s="60">
        <f>HLOOKUP($C$4,$C$7:$E$9,3,FALSE)*'2.3.1 Cost_Sum'!Z134</f>
        <v>0.48787085594812607</v>
      </c>
      <c r="Z117" s="60">
        <f>HLOOKUP($C$4,$C$7:$E$9,3,FALSE)*'2.3.1 Cost_Sum'!AA134</f>
        <v>0.48787085594812607</v>
      </c>
      <c r="AA117" s="60">
        <f>HLOOKUP($C$4,$C$7:$E$9,3,FALSE)*'2.3.1 Cost_Sum'!AB134</f>
        <v>0.48787085594812607</v>
      </c>
      <c r="AB117" s="60">
        <f>HLOOKUP($C$4,$C$7:$E$9,3,FALSE)*'2.3.1 Cost_Sum'!AC134</f>
        <v>0.48787085594812607</v>
      </c>
      <c r="AC117" s="60">
        <f>HLOOKUP($C$4,$C$7:$E$9,3,FALSE)*'2.3.1 Cost_Sum'!AD134</f>
        <v>0.48787085594812607</v>
      </c>
      <c r="AD117" s="60">
        <f>HLOOKUP($C$4,$C$7:$E$9,3,FALSE)*'2.3.1 Cost_Sum'!AE134</f>
        <v>0.48787085594812607</v>
      </c>
      <c r="AE117" s="60">
        <f>HLOOKUP($C$4,$C$7:$E$9,3,FALSE)*'2.3.1 Cost_Sum'!AF134</f>
        <v>0.48787085594812607</v>
      </c>
      <c r="AF117" s="60">
        <f>HLOOKUP($C$4,$C$7:$E$9,3,FALSE)*'2.3.1 Cost_Sum'!AG134</f>
        <v>0.48787085594812607</v>
      </c>
      <c r="AG117" s="60">
        <f>HLOOKUP($C$4,$C$7:$E$9,3,FALSE)*'2.3.1 Cost_Sum'!AH134</f>
        <v>0.48787085594812607</v>
      </c>
      <c r="AH117" s="60">
        <f>HLOOKUP($C$4,$C$7:$E$9,3,FALSE)*'2.3.1 Cost_Sum'!AI134</f>
        <v>0.48787085594812607</v>
      </c>
    </row>
    <row r="118" spans="1:34" ht="14.45" customHeight="1">
      <c r="B118" s="229">
        <f t="shared" si="48"/>
        <v>16481.345947071022</v>
      </c>
      <c r="C118" s="229">
        <f t="shared" si="49"/>
        <v>48078.434710061025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2.675813869373175</v>
      </c>
      <c r="I118" s="55">
        <f t="shared" si="50"/>
        <v>9.9147853414015419</v>
      </c>
      <c r="J118" s="55">
        <f t="shared" si="50"/>
        <v>22.681814491059491</v>
      </c>
      <c r="K118" s="56">
        <f t="shared" si="50"/>
        <v>45.783067504432069</v>
      </c>
      <c r="L118" s="60">
        <f t="shared" si="50"/>
        <v>85.830566105449606</v>
      </c>
      <c r="M118" s="60">
        <f t="shared" si="50"/>
        <v>148.41420514857853</v>
      </c>
      <c r="N118" s="60">
        <f t="shared" si="50"/>
        <v>235.9168448108166</v>
      </c>
      <c r="O118" s="60">
        <f t="shared" si="50"/>
        <v>414.58846431939617</v>
      </c>
      <c r="P118" s="60">
        <f t="shared" si="50"/>
        <v>696.3235462738063</v>
      </c>
      <c r="Q118" s="60">
        <f t="shared" si="50"/>
        <v>1083.1599093716195</v>
      </c>
      <c r="R118" s="60">
        <f t="shared" si="50"/>
        <v>1859.4508395957571</v>
      </c>
      <c r="S118" s="60">
        <f t="shared" si="50"/>
        <v>2717.1059283268337</v>
      </c>
      <c r="T118" s="60">
        <f t="shared" si="50"/>
        <v>2717.1059283268337</v>
      </c>
      <c r="U118" s="60">
        <f t="shared" si="50"/>
        <v>2717.1059283268337</v>
      </c>
      <c r="V118" s="60">
        <f t="shared" si="50"/>
        <v>2717.1059283268337</v>
      </c>
      <c r="W118" s="60">
        <f t="shared" si="50"/>
        <v>2717.1059283268337</v>
      </c>
      <c r="X118" s="60">
        <f t="shared" si="50"/>
        <v>2717.1059283268337</v>
      </c>
      <c r="Y118" s="60">
        <f t="shared" si="50"/>
        <v>2717.1059283268337</v>
      </c>
      <c r="Z118" s="60">
        <f t="shared" si="50"/>
        <v>2717.1059283268337</v>
      </c>
      <c r="AA118" s="60">
        <f t="shared" si="50"/>
        <v>2717.1059283268337</v>
      </c>
      <c r="AB118" s="60">
        <f t="shared" si="50"/>
        <v>2717.1059283268337</v>
      </c>
      <c r="AC118" s="60">
        <f t="shared" si="50"/>
        <v>2717.1059283268337</v>
      </c>
      <c r="AD118" s="60">
        <f t="shared" si="50"/>
        <v>2717.1059283268337</v>
      </c>
      <c r="AE118" s="60">
        <f t="shared" si="50"/>
        <v>2717.1059283268337</v>
      </c>
      <c r="AF118" s="60">
        <f t="shared" si="50"/>
        <v>2717.1059283268337</v>
      </c>
      <c r="AG118" s="60">
        <f t="shared" si="50"/>
        <v>2717.1059283268337</v>
      </c>
      <c r="AH118" s="60">
        <f t="shared" si="50"/>
        <v>2717.1059283268337</v>
      </c>
    </row>
    <row r="119" spans="1:34" ht="14.45" customHeight="1">
      <c r="B119" s="229">
        <f>E119+NPV(HLOOKUP($C$3,$C$7:$E$9,2,FALSE),F119:AH119)</f>
        <v>16431.515275707632</v>
      </c>
      <c r="C119" s="229">
        <f>SUM(E119:AH119)</f>
        <v>48016.475111355612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-48.787085594812602</v>
      </c>
      <c r="H119" s="55">
        <f>H118-SUM(H116:H117)</f>
        <v>2.1879430134250488</v>
      </c>
      <c r="I119" s="55">
        <f t="shared" ref="I119:AH119" si="52">I118-SUM(I116:I117)</f>
        <v>9.4269144854534161</v>
      </c>
      <c r="J119" s="55">
        <f t="shared" si="52"/>
        <v>22.193943635111363</v>
      </c>
      <c r="K119" s="56">
        <f t="shared" si="52"/>
        <v>45.295196648483945</v>
      </c>
      <c r="L119" s="60">
        <f t="shared" si="52"/>
        <v>85.342695249501475</v>
      </c>
      <c r="M119" s="60">
        <f t="shared" si="52"/>
        <v>147.9263342926304</v>
      </c>
      <c r="N119" s="60">
        <f t="shared" si="52"/>
        <v>235.42897395486847</v>
      </c>
      <c r="O119" s="60">
        <f t="shared" si="52"/>
        <v>414.10059346344804</v>
      </c>
      <c r="P119" s="60">
        <f t="shared" si="52"/>
        <v>695.83567541785817</v>
      </c>
      <c r="Q119" s="60">
        <f t="shared" si="52"/>
        <v>1082.6720385156714</v>
      </c>
      <c r="R119" s="60">
        <f t="shared" si="52"/>
        <v>1858.962968739809</v>
      </c>
      <c r="S119" s="60">
        <f t="shared" si="52"/>
        <v>2716.6180574708856</v>
      </c>
      <c r="T119" s="60">
        <f t="shared" si="52"/>
        <v>2716.6180574708856</v>
      </c>
      <c r="U119" s="60">
        <f t="shared" si="52"/>
        <v>2716.6180574708856</v>
      </c>
      <c r="V119" s="60">
        <f t="shared" si="52"/>
        <v>2716.6180574708856</v>
      </c>
      <c r="W119" s="60">
        <f t="shared" si="52"/>
        <v>2716.6180574708856</v>
      </c>
      <c r="X119" s="60">
        <f t="shared" si="52"/>
        <v>2716.6180574708856</v>
      </c>
      <c r="Y119" s="60">
        <f t="shared" si="52"/>
        <v>2716.6180574708856</v>
      </c>
      <c r="Z119" s="60">
        <f t="shared" si="52"/>
        <v>2716.6180574708856</v>
      </c>
      <c r="AA119" s="60">
        <f t="shared" si="52"/>
        <v>2716.6180574708856</v>
      </c>
      <c r="AB119" s="60">
        <f t="shared" si="52"/>
        <v>2716.6180574708856</v>
      </c>
      <c r="AC119" s="60">
        <f t="shared" si="52"/>
        <v>2716.6180574708856</v>
      </c>
      <c r="AD119" s="60">
        <f t="shared" si="52"/>
        <v>2716.6180574708856</v>
      </c>
      <c r="AE119" s="60">
        <f t="shared" si="52"/>
        <v>2716.6180574708856</v>
      </c>
      <c r="AF119" s="60">
        <f t="shared" si="52"/>
        <v>2716.6180574708856</v>
      </c>
      <c r="AG119" s="60">
        <f t="shared" si="52"/>
        <v>2716.6180574708856</v>
      </c>
      <c r="AH119" s="60">
        <f t="shared" si="52"/>
        <v>2716.6180574708856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1.28199717224521E-5</v>
      </c>
      <c r="G122" s="54">
        <v>4.4388600554458303E-6</v>
      </c>
      <c r="H122" s="55">
        <v>2.1806210452186901E-5</v>
      </c>
      <c r="I122" s="55">
        <v>5.0733716598198105E-4</v>
      </c>
      <c r="J122" s="55">
        <v>1.78720273508823E-3</v>
      </c>
      <c r="K122" s="56">
        <v>4.8551577144246398E-3</v>
      </c>
      <c r="L122" s="53">
        <v>2.2769726787065001E-2</v>
      </c>
      <c r="M122" s="53">
        <v>0.38949150724047199</v>
      </c>
      <c r="N122" s="53">
        <v>2.425903275907515</v>
      </c>
      <c r="O122" s="53">
        <v>7.9163720142488216</v>
      </c>
      <c r="P122" s="53">
        <v>26.023047305824381</v>
      </c>
      <c r="Q122" s="53">
        <v>69.595406274954556</v>
      </c>
      <c r="R122" s="53">
        <v>244.25185263679501</v>
      </c>
      <c r="S122" s="53">
        <v>544.93880973809337</v>
      </c>
      <c r="T122" s="53">
        <v>544.93880973809337</v>
      </c>
      <c r="U122" s="53">
        <v>544.93880973809337</v>
      </c>
      <c r="V122" s="53">
        <v>544.93880973809337</v>
      </c>
      <c r="W122" s="53">
        <v>544.93880973809337</v>
      </c>
      <c r="X122" s="53">
        <v>544.93880973809337</v>
      </c>
      <c r="Y122" s="53">
        <v>544.93880973809337</v>
      </c>
      <c r="Z122" s="53">
        <v>544.93880973809337</v>
      </c>
      <c r="AA122" s="53">
        <v>544.93880973809337</v>
      </c>
      <c r="AB122" s="53">
        <v>544.93880973809337</v>
      </c>
      <c r="AC122" s="53">
        <v>544.93880973809337</v>
      </c>
      <c r="AD122" s="53">
        <v>544.93880973809337</v>
      </c>
      <c r="AE122" s="53">
        <v>544.93880973809337</v>
      </c>
      <c r="AF122" s="53">
        <v>544.93880973809337</v>
      </c>
      <c r="AG122" s="53">
        <v>544.93880973809337</v>
      </c>
      <c r="AH122" s="53">
        <v>544.93880973809337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2.6680742109201403</v>
      </c>
      <c r="H124" s="230">
        <f>IF(SUM($E116:H116)&lt;=0,0,-PMT($C$8,VLOOKUP($B114,$B$11:$C$16,2,FALSE),$B116))</f>
        <v>2.6680742109201403</v>
      </c>
      <c r="I124" s="230">
        <f>IF(SUM($E116:I116)&lt;=0,0,-PMT($C$8,VLOOKUP($B114,$B$11:$C$16,2,FALSE),$B116))</f>
        <v>2.6680742109201403</v>
      </c>
      <c r="J124" s="230">
        <f>IF(SUM($E116:J116)&lt;=0,0,-PMT($C$8,VLOOKUP($B114,$B$11:$C$16,2,FALSE),$B116))</f>
        <v>2.6680742109201403</v>
      </c>
      <c r="K124" s="56">
        <f>IF(SUM($E116:K116)&lt;=0,0,-PMT($C$8,VLOOKUP($B114,$B$11:$C$16,2,FALSE),$B116))</f>
        <v>2.6680742109201403</v>
      </c>
      <c r="L124" s="60">
        <f>IF(SUM($E116:L116)&lt;=0,0,-PMT($C$8,VLOOKUP($B114,$B$11:$C$16,2,FALSE),$B116))</f>
        <v>2.6680742109201403</v>
      </c>
      <c r="M124" s="60">
        <f>IF(SUM($E116:M116)&lt;=0,0,-PMT($C$8,VLOOKUP($B114,$B$11:$C$16,2,FALSE),$B116))</f>
        <v>2.6680742109201403</v>
      </c>
      <c r="N124" s="60">
        <f>IF(SUM($E116:N116)&lt;=0,0,-PMT($C$8,VLOOKUP($B114,$B$11:$C$16,2,FALSE),$B116))</f>
        <v>2.6680742109201403</v>
      </c>
      <c r="O124" s="60">
        <f>IF(SUM($E116:O116)&lt;=0,0,-PMT($C$8,VLOOKUP($B114,$B$11:$C$16,2,FALSE),$B116))</f>
        <v>2.6680742109201403</v>
      </c>
      <c r="P124" s="60">
        <f>IF(SUM($E116:P116)&lt;=0,0,-PMT($C$8,VLOOKUP($B114,$B$11:$C$16,2,FALSE),$B116))</f>
        <v>2.6680742109201403</v>
      </c>
      <c r="Q124" s="60">
        <f>IF(SUM($E116:Q116)&lt;=0,0,-PMT($C$8,VLOOKUP($B114,$B$11:$C$16,2,FALSE),$B116))</f>
        <v>2.6680742109201403</v>
      </c>
      <c r="R124" s="60">
        <f>IF(SUM($E116:R116)&lt;=0,0,-PMT($C$8,VLOOKUP($B114,$B$11:$C$16,2,FALSE),$B116))</f>
        <v>2.6680742109201403</v>
      </c>
      <c r="S124" s="60">
        <f>IF(SUM($E116:S116)&lt;=0,0,-PMT($C$8,VLOOKUP($B114,$B$11:$C$16,2,FALSE),$B116))</f>
        <v>2.6680742109201403</v>
      </c>
      <c r="T124" s="60">
        <f>IF(SUM($E116:T116)&lt;=0,0,-PMT($C$8,VLOOKUP($B114,$B$11:$C$16,2,FALSE),$B116))</f>
        <v>2.6680742109201403</v>
      </c>
      <c r="U124" s="60">
        <f>IF(SUM($E116:U116)&lt;=0,0,-PMT($C$8,VLOOKUP($B114,$B$11:$C$16,2,FALSE),$B116))</f>
        <v>2.6680742109201403</v>
      </c>
      <c r="V124" s="60">
        <f>IF(SUM($E116:V116)&lt;=0,0,-PMT($C$8,VLOOKUP($B114,$B$11:$C$16,2,FALSE),$B116))</f>
        <v>2.6680742109201403</v>
      </c>
      <c r="W124" s="60">
        <f>IF(SUM($E116:W116)&lt;=0,0,-PMT($C$8,VLOOKUP($B114,$B$11:$C$16,2,FALSE),$B116))</f>
        <v>2.6680742109201403</v>
      </c>
      <c r="X124" s="60">
        <f>IF(SUM($E116:X116)&lt;=0,0,-PMT($C$8,VLOOKUP($B114,$B$11:$C$16,2,FALSE),$B116))</f>
        <v>2.6680742109201403</v>
      </c>
      <c r="Y124" s="60">
        <f>IF(SUM($E116:Y116)&lt;=0,0,-PMT($C$8,VLOOKUP($B114,$B$11:$C$16,2,FALSE),$B116))</f>
        <v>2.6680742109201403</v>
      </c>
      <c r="Z124" s="60">
        <f>IF(SUM($E116:Z116)&lt;=0,0,-PMT($C$8,VLOOKUP($B114,$B$11:$C$16,2,FALSE),$B116))</f>
        <v>2.6680742109201403</v>
      </c>
      <c r="AA124" s="60">
        <f>IF(SUM($E116:AA116)&lt;=0,0,-PMT($C$8,VLOOKUP($B114,$B$11:$C$16,2,FALSE),$B116))</f>
        <v>2.6680742109201403</v>
      </c>
      <c r="AB124" s="60">
        <f>IF(SUM($E116:AB116)&lt;=0,0,-PMT($C$8,VLOOKUP($B114,$B$11:$C$16,2,FALSE),$B116))</f>
        <v>2.6680742109201403</v>
      </c>
      <c r="AC124" s="60">
        <f>IF(SUM($E116:AC116)&lt;=0,0,-PMT($C$8,VLOOKUP($B114,$B$11:$C$16,2,FALSE),$B116))</f>
        <v>2.6680742109201403</v>
      </c>
      <c r="AD124" s="60">
        <f>IF(SUM($E116:AD116)&lt;=0,0,-PMT($C$8,VLOOKUP($B114,$B$11:$C$16,2,FALSE),$B116))</f>
        <v>2.6680742109201403</v>
      </c>
      <c r="AE124" s="60">
        <f>IF(SUM($E116:AE116)&lt;=0,0,-PMT($C$8,VLOOKUP($B114,$B$11:$C$16,2,FALSE),$B116))</f>
        <v>2.6680742109201403</v>
      </c>
      <c r="AF124" s="60">
        <f>IF(SUM($E116:AF116)&lt;=0,0,-PMT($C$8,VLOOKUP($B114,$B$11:$C$16,2,FALSE),$B116))</f>
        <v>2.6680742109201403</v>
      </c>
      <c r="AG124" s="60">
        <f>IF(SUM($E116:AG116)&lt;=0,0,-PMT($C$8,VLOOKUP($B114,$B$11:$C$16,2,FALSE),$B116))</f>
        <v>2.6680742109201403</v>
      </c>
      <c r="AH124" s="60">
        <f>IF(SUM($E116:AH116)&lt;=0,0,-PMT($C$8,VLOOKUP($B114,$B$11:$C$16,2,FALSE),$B116))</f>
        <v>2.6680742109201403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2.6680742109201403</v>
      </c>
      <c r="H125" s="230">
        <f t="shared" si="53"/>
        <v>3.1559450668682665</v>
      </c>
      <c r="I125" s="230">
        <f t="shared" si="53"/>
        <v>3.1559450668682665</v>
      </c>
      <c r="J125" s="230">
        <f t="shared" si="53"/>
        <v>3.1559450668682665</v>
      </c>
      <c r="K125" s="56">
        <f t="shared" si="53"/>
        <v>3.1559450668682665</v>
      </c>
      <c r="L125" s="53">
        <f t="shared" si="53"/>
        <v>3.1559450668682665</v>
      </c>
      <c r="M125" s="53">
        <f t="shared" si="53"/>
        <v>3.1559450668682665</v>
      </c>
      <c r="N125" s="53">
        <f t="shared" si="53"/>
        <v>3.1559450668682665</v>
      </c>
      <c r="O125" s="53">
        <f t="shared" si="53"/>
        <v>3.1559450668682665</v>
      </c>
      <c r="P125" s="53">
        <f t="shared" si="53"/>
        <v>3.1559450668682665</v>
      </c>
      <c r="Q125" s="53">
        <f t="shared" si="53"/>
        <v>3.1559450668682665</v>
      </c>
      <c r="R125" s="53">
        <f t="shared" si="53"/>
        <v>3.1559450668682665</v>
      </c>
      <c r="S125" s="53">
        <f t="shared" si="53"/>
        <v>3.1559450668682665</v>
      </c>
      <c r="T125" s="53">
        <f t="shared" si="53"/>
        <v>3.1559450668682665</v>
      </c>
      <c r="U125" s="53">
        <f t="shared" si="53"/>
        <v>3.1559450668682665</v>
      </c>
      <c r="V125" s="53">
        <f t="shared" si="53"/>
        <v>3.1559450668682665</v>
      </c>
      <c r="W125" s="53">
        <f t="shared" si="53"/>
        <v>3.1559450668682665</v>
      </c>
      <c r="X125" s="53">
        <f t="shared" si="53"/>
        <v>3.1559450668682665</v>
      </c>
      <c r="Y125" s="53">
        <f t="shared" si="53"/>
        <v>3.1559450668682665</v>
      </c>
      <c r="Z125" s="53">
        <f t="shared" si="53"/>
        <v>3.1559450668682665</v>
      </c>
      <c r="AA125" s="53">
        <f t="shared" si="53"/>
        <v>3.1559450668682665</v>
      </c>
      <c r="AB125" s="53">
        <f t="shared" si="53"/>
        <v>3.1559450668682665</v>
      </c>
      <c r="AC125" s="53">
        <f t="shared" si="53"/>
        <v>3.1559450668682665</v>
      </c>
      <c r="AD125" s="53">
        <f t="shared" si="53"/>
        <v>3.1559450668682665</v>
      </c>
      <c r="AE125" s="53">
        <f t="shared" si="53"/>
        <v>3.1559450668682665</v>
      </c>
      <c r="AF125" s="53">
        <f t="shared" si="53"/>
        <v>3.1559450668682665</v>
      </c>
      <c r="AG125" s="53">
        <f t="shared" si="53"/>
        <v>3.1559450668682665</v>
      </c>
      <c r="AH125" s="53">
        <f t="shared" si="53"/>
        <v>3.1559450668682665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Yes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41.476942127596963</v>
      </c>
      <c r="C129" s="229">
        <f>SUM(E129:AH129)</f>
        <v>48.787085594812602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48.787085594812602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5.6328418322153571</v>
      </c>
      <c r="C130" s="229">
        <f t="shared" ref="C130:C131" si="56">SUM(E130:AH130)</f>
        <v>12.684642254651273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0.48787085594812607</v>
      </c>
      <c r="J130" s="231">
        <f t="shared" si="57"/>
        <v>0.48787085594812607</v>
      </c>
      <c r="K130" s="64">
        <f t="shared" si="57"/>
        <v>0.48787085594812607</v>
      </c>
      <c r="L130" s="60">
        <f t="shared" si="57"/>
        <v>0.48787085594812607</v>
      </c>
      <c r="M130" s="60">
        <f t="shared" si="57"/>
        <v>0.48787085594812607</v>
      </c>
      <c r="N130" s="60">
        <f t="shared" si="57"/>
        <v>0.48787085594812607</v>
      </c>
      <c r="O130" s="60">
        <f t="shared" si="57"/>
        <v>0.48787085594812607</v>
      </c>
      <c r="P130" s="60">
        <f t="shared" si="57"/>
        <v>0.48787085594812607</v>
      </c>
      <c r="Q130" s="60">
        <f t="shared" si="57"/>
        <v>0.48787085594812607</v>
      </c>
      <c r="R130" s="60">
        <f t="shared" si="57"/>
        <v>0.48787085594812607</v>
      </c>
      <c r="S130" s="60">
        <f t="shared" si="57"/>
        <v>0.48787085594812607</v>
      </c>
      <c r="T130" s="60">
        <f t="shared" si="57"/>
        <v>0.48787085594812607</v>
      </c>
      <c r="U130" s="60">
        <f t="shared" si="57"/>
        <v>0.48787085594812607</v>
      </c>
      <c r="V130" s="60">
        <f t="shared" si="57"/>
        <v>0.48787085594812607</v>
      </c>
      <c r="W130" s="60">
        <f t="shared" si="57"/>
        <v>0.48787085594812607</v>
      </c>
      <c r="X130" s="60">
        <f t="shared" si="57"/>
        <v>0.48787085594812607</v>
      </c>
      <c r="Y130" s="60">
        <f t="shared" si="57"/>
        <v>0.48787085594812607</v>
      </c>
      <c r="Z130" s="60">
        <f t="shared" si="57"/>
        <v>0.48787085594812607</v>
      </c>
      <c r="AA130" s="60">
        <f t="shared" si="57"/>
        <v>0.48787085594812607</v>
      </c>
      <c r="AB130" s="60">
        <f t="shared" si="57"/>
        <v>0.48787085594812607</v>
      </c>
      <c r="AC130" s="60">
        <f t="shared" si="57"/>
        <v>0.48787085594812607</v>
      </c>
      <c r="AD130" s="60">
        <f t="shared" si="57"/>
        <v>0.48787085594812607</v>
      </c>
      <c r="AE130" s="60">
        <f t="shared" si="57"/>
        <v>0.48787085594812607</v>
      </c>
      <c r="AF130" s="60">
        <f t="shared" si="57"/>
        <v>0.48787085594812607</v>
      </c>
      <c r="AG130" s="60">
        <f t="shared" si="57"/>
        <v>0.48787085594812607</v>
      </c>
      <c r="AH130" s="60">
        <f t="shared" si="57"/>
        <v>0.48787085594812607</v>
      </c>
    </row>
    <row r="131" spans="1:34" ht="14.45" customHeight="1">
      <c r="A131" s="237"/>
      <c r="B131" s="229">
        <f t="shared" si="55"/>
        <v>16479.071070930109</v>
      </c>
      <c r="C131" s="229">
        <f t="shared" si="56"/>
        <v>48075.758896191655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9.9147853414015419</v>
      </c>
      <c r="J131" s="231">
        <f t="shared" si="58"/>
        <v>22.681814491059491</v>
      </c>
      <c r="K131" s="64">
        <f t="shared" si="58"/>
        <v>45.783067504432069</v>
      </c>
      <c r="L131" s="60">
        <f t="shared" si="58"/>
        <v>85.830566105449606</v>
      </c>
      <c r="M131" s="60">
        <f t="shared" si="58"/>
        <v>148.41420514857853</v>
      </c>
      <c r="N131" s="60">
        <f t="shared" si="58"/>
        <v>235.9168448108166</v>
      </c>
      <c r="O131" s="60">
        <f t="shared" si="58"/>
        <v>414.58846431939617</v>
      </c>
      <c r="P131" s="60">
        <f t="shared" si="58"/>
        <v>696.3235462738063</v>
      </c>
      <c r="Q131" s="60">
        <f t="shared" si="58"/>
        <v>1083.1599093716195</v>
      </c>
      <c r="R131" s="60">
        <f t="shared" si="58"/>
        <v>1859.4508395957571</v>
      </c>
      <c r="S131" s="60">
        <f t="shared" si="58"/>
        <v>2717.1059283268337</v>
      </c>
      <c r="T131" s="60">
        <f t="shared" si="58"/>
        <v>2717.1059283268337</v>
      </c>
      <c r="U131" s="60">
        <f t="shared" si="58"/>
        <v>2717.1059283268337</v>
      </c>
      <c r="V131" s="60">
        <f t="shared" si="58"/>
        <v>2717.1059283268337</v>
      </c>
      <c r="W131" s="60">
        <f t="shared" si="58"/>
        <v>2717.1059283268337</v>
      </c>
      <c r="X131" s="60">
        <f t="shared" si="58"/>
        <v>2717.1059283268337</v>
      </c>
      <c r="Y131" s="60">
        <f t="shared" si="58"/>
        <v>2717.1059283268337</v>
      </c>
      <c r="Z131" s="60">
        <f t="shared" si="58"/>
        <v>2717.1059283268337</v>
      </c>
      <c r="AA131" s="60">
        <f t="shared" si="58"/>
        <v>2717.1059283268337</v>
      </c>
      <c r="AB131" s="60">
        <f t="shared" si="58"/>
        <v>2717.1059283268337</v>
      </c>
      <c r="AC131" s="60">
        <f t="shared" si="58"/>
        <v>2717.1059283268337</v>
      </c>
      <c r="AD131" s="60">
        <f t="shared" si="58"/>
        <v>2717.1059283268337</v>
      </c>
      <c r="AE131" s="60">
        <f t="shared" si="58"/>
        <v>2717.1059283268337</v>
      </c>
      <c r="AF131" s="60">
        <f t="shared" si="58"/>
        <v>2717.1059283268337</v>
      </c>
      <c r="AG131" s="60">
        <f t="shared" si="58"/>
        <v>2717.1059283268337</v>
      </c>
      <c r="AH131" s="60">
        <f t="shared" si="58"/>
        <v>2717.1059283268337</v>
      </c>
    </row>
    <row r="132" spans="1:34" ht="14.45" customHeight="1">
      <c r="A132" s="237"/>
      <c r="B132" s="229">
        <f>E132+NPV(HLOOKUP($C$3,$C$7:$E$9,2,FALSE),F132:AH132)</f>
        <v>16431.961286970294</v>
      </c>
      <c r="C132" s="229">
        <f>SUM(E132:AH132)</f>
        <v>48014.287168342191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-48.787085594812602</v>
      </c>
      <c r="I132" s="55">
        <f t="shared" si="59"/>
        <v>9.4269144854534161</v>
      </c>
      <c r="J132" s="55">
        <f t="shared" si="59"/>
        <v>22.193943635111363</v>
      </c>
      <c r="K132" s="56">
        <f t="shared" si="59"/>
        <v>45.295196648483945</v>
      </c>
      <c r="L132" s="45">
        <f t="shared" si="59"/>
        <v>85.342695249501475</v>
      </c>
      <c r="M132" s="60">
        <f t="shared" si="59"/>
        <v>147.9263342926304</v>
      </c>
      <c r="N132" s="60">
        <f t="shared" si="59"/>
        <v>235.42897395486847</v>
      </c>
      <c r="O132" s="60">
        <f t="shared" si="59"/>
        <v>414.10059346344804</v>
      </c>
      <c r="P132" s="60">
        <f t="shared" si="59"/>
        <v>695.83567541785817</v>
      </c>
      <c r="Q132" s="60">
        <f t="shared" si="59"/>
        <v>1082.6720385156714</v>
      </c>
      <c r="R132" s="60">
        <f t="shared" si="59"/>
        <v>1858.962968739809</v>
      </c>
      <c r="S132" s="60">
        <f t="shared" si="59"/>
        <v>2716.6180574708856</v>
      </c>
      <c r="T132" s="60">
        <f t="shared" si="59"/>
        <v>2716.6180574708856</v>
      </c>
      <c r="U132" s="60">
        <f t="shared" si="59"/>
        <v>2716.6180574708856</v>
      </c>
      <c r="V132" s="60">
        <f t="shared" si="59"/>
        <v>2716.6180574708856</v>
      </c>
      <c r="W132" s="60">
        <f t="shared" si="59"/>
        <v>2716.6180574708856</v>
      </c>
      <c r="X132" s="60">
        <f t="shared" si="59"/>
        <v>2716.6180574708856</v>
      </c>
      <c r="Y132" s="60">
        <f t="shared" si="59"/>
        <v>2716.6180574708856</v>
      </c>
      <c r="Z132" s="60">
        <f t="shared" si="59"/>
        <v>2716.6180574708856</v>
      </c>
      <c r="AA132" s="60">
        <f t="shared" si="59"/>
        <v>2716.6180574708856</v>
      </c>
      <c r="AB132" s="60">
        <f t="shared" si="59"/>
        <v>2716.6180574708856</v>
      </c>
      <c r="AC132" s="60">
        <f t="shared" si="59"/>
        <v>2716.6180574708856</v>
      </c>
      <c r="AD132" s="60">
        <f t="shared" si="59"/>
        <v>2716.6180574708856</v>
      </c>
      <c r="AE132" s="60">
        <f t="shared" si="59"/>
        <v>2716.6180574708856</v>
      </c>
      <c r="AF132" s="60">
        <f t="shared" si="59"/>
        <v>2716.6180574708856</v>
      </c>
      <c r="AG132" s="60">
        <f t="shared" si="59"/>
        <v>2716.6180574708856</v>
      </c>
      <c r="AH132" s="60">
        <f t="shared" si="59"/>
        <v>2716.6180574708856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107" workbookViewId="0">
      <selection activeCell="E124" sqref="E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TRANSPOSE(Option_1_SR_Low)*HLOOKUP($C$5,$C$7:$E$10,4,FALSE)</f>
        <v>0</v>
      </c>
      <c r="F32" s="53">
        <v>0</v>
      </c>
      <c r="G32" s="54">
        <v>5.3464531814898996E-3</v>
      </c>
      <c r="H32" s="55">
        <v>0.11397206801596201</v>
      </c>
      <c r="I32" s="55">
        <v>1.5180428869180409</v>
      </c>
      <c r="J32" s="55">
        <v>4.1966931375625967</v>
      </c>
      <c r="K32" s="56">
        <v>10.33927837226261</v>
      </c>
      <c r="L32" s="53">
        <v>25.783659239525939</v>
      </c>
      <c r="M32" s="53">
        <v>55.002839178749063</v>
      </c>
      <c r="N32" s="53">
        <v>92.499538634794433</v>
      </c>
      <c r="O32" s="53">
        <v>156.93051804419699</v>
      </c>
      <c r="P32" s="53">
        <v>263.62406594685831</v>
      </c>
      <c r="Q32" s="53">
        <v>429.2521777521813</v>
      </c>
      <c r="R32" s="53">
        <v>828.88424132924615</v>
      </c>
      <c r="S32" s="53">
        <v>1380.8600258018751</v>
      </c>
      <c r="T32" s="53">
        <v>1380.8600258018751</v>
      </c>
      <c r="U32" s="53">
        <v>1380.8600258018751</v>
      </c>
      <c r="V32" s="53">
        <v>1380.8600258018751</v>
      </c>
      <c r="W32" s="53">
        <v>1380.8600258018751</v>
      </c>
      <c r="X32" s="53">
        <v>1380.8600258018751</v>
      </c>
      <c r="Y32" s="53">
        <v>1380.8600258018751</v>
      </c>
      <c r="Z32" s="53">
        <v>1380.8600258018751</v>
      </c>
      <c r="AA32" s="53">
        <v>1380.8600258018751</v>
      </c>
      <c r="AB32" s="53">
        <v>1380.8600258018751</v>
      </c>
      <c r="AC32" s="53">
        <v>1380.8600258018751</v>
      </c>
      <c r="AD32" s="53">
        <v>1380.8600258018751</v>
      </c>
      <c r="AE32" s="53">
        <v>1380.8600258018751</v>
      </c>
      <c r="AF32" s="53">
        <v>1380.8600258018751</v>
      </c>
      <c r="AG32" s="53">
        <v>1380.8600258018751</v>
      </c>
      <c r="AH32" s="53">
        <v>1380.8600258018751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7991.235844698218</v>
      </c>
      <c r="C38" s="45">
        <f t="shared" si="4"/>
        <v>23593.590789662452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0.11027259454309753</v>
      </c>
      <c r="I38" s="55">
        <f t="shared" si="6"/>
        <v>1.5071165044769044</v>
      </c>
      <c r="J38" s="55">
        <f t="shared" si="6"/>
        <v>4.1770816660660408</v>
      </c>
      <c r="K38" s="56">
        <f t="shared" si="6"/>
        <v>10.306758963610134</v>
      </c>
      <c r="L38" s="60">
        <f t="shared" si="6"/>
        <v>25.724795142135712</v>
      </c>
      <c r="M38" s="60">
        <f t="shared" si="6"/>
        <v>54.878865163878103</v>
      </c>
      <c r="N38" s="60">
        <f t="shared" si="6"/>
        <v>92.259995266045095</v>
      </c>
      <c r="O38" s="60">
        <f t="shared" si="6"/>
        <v>156.4102669193758</v>
      </c>
      <c r="P38" s="60">
        <f t="shared" si="6"/>
        <v>262.35911878100273</v>
      </c>
      <c r="Q38" s="60">
        <f t="shared" si="6"/>
        <v>425.37208353002103</v>
      </c>
      <c r="R38" s="60">
        <f t="shared" si="6"/>
        <v>818.95317374529077</v>
      </c>
      <c r="S38" s="60">
        <f t="shared" si="6"/>
        <v>1358.8457038366259</v>
      </c>
      <c r="T38" s="60">
        <f t="shared" si="6"/>
        <v>1358.8457038366259</v>
      </c>
      <c r="U38" s="60">
        <f t="shared" si="6"/>
        <v>1358.8457038366259</v>
      </c>
      <c r="V38" s="60">
        <f t="shared" si="6"/>
        <v>1358.8457038366259</v>
      </c>
      <c r="W38" s="60">
        <f t="shared" si="6"/>
        <v>1358.8457038366259</v>
      </c>
      <c r="X38" s="60">
        <f t="shared" si="6"/>
        <v>1358.8457038366259</v>
      </c>
      <c r="Y38" s="60">
        <f t="shared" si="6"/>
        <v>1358.8457038366259</v>
      </c>
      <c r="Z38" s="60">
        <f t="shared" si="6"/>
        <v>1358.8457038366259</v>
      </c>
      <c r="AA38" s="60">
        <f t="shared" si="6"/>
        <v>1358.8457038366259</v>
      </c>
      <c r="AB38" s="60">
        <f t="shared" si="6"/>
        <v>1358.8457038366259</v>
      </c>
      <c r="AC38" s="60">
        <f t="shared" si="6"/>
        <v>1358.8457038366259</v>
      </c>
      <c r="AD38" s="60">
        <f t="shared" si="6"/>
        <v>1358.8457038366259</v>
      </c>
      <c r="AE38" s="60">
        <f t="shared" si="6"/>
        <v>1358.8457038366259</v>
      </c>
      <c r="AF38" s="60">
        <f t="shared" si="6"/>
        <v>1358.8457038366259</v>
      </c>
      <c r="AG38" s="60">
        <f t="shared" si="6"/>
        <v>1358.8457038366259</v>
      </c>
      <c r="AH38" s="60">
        <f t="shared" si="6"/>
        <v>1358.8457038366259</v>
      </c>
    </row>
    <row r="39" spans="1:34" ht="14.45" customHeight="1">
      <c r="B39" s="45">
        <f>E39+NPV(HLOOKUP($C$3,$C$7:$E$9,2,FALSE),F39:AH39)</f>
        <v>7959.3752034912486</v>
      </c>
      <c r="C39" s="45">
        <f>SUM(E39:AH39)</f>
        <v>23553.975177637385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-0.20166135841027688</v>
      </c>
      <c r="I39" s="55">
        <f t="shared" si="7"/>
        <v>1.1951825515235299</v>
      </c>
      <c r="J39" s="55">
        <f>J38-SUM(J36:J37)</f>
        <v>3.8651477131126666</v>
      </c>
      <c r="K39" s="56">
        <f t="shared" si="7"/>
        <v>9.9948250106567595</v>
      </c>
      <c r="L39" s="45">
        <f t="shared" si="7"/>
        <v>25.412861189182337</v>
      </c>
      <c r="M39" s="60">
        <f t="shared" si="7"/>
        <v>54.566931210924729</v>
      </c>
      <c r="N39" s="60">
        <f t="shared" si="7"/>
        <v>91.948061313091728</v>
      </c>
      <c r="O39" s="60">
        <f t="shared" si="7"/>
        <v>156.09833296642242</v>
      </c>
      <c r="P39" s="60">
        <f t="shared" si="7"/>
        <v>262.04718482804935</v>
      </c>
      <c r="Q39" s="60">
        <f t="shared" si="7"/>
        <v>425.06014957706765</v>
      </c>
      <c r="R39" s="60">
        <f t="shared" si="7"/>
        <v>818.64123979233739</v>
      </c>
      <c r="S39" s="60">
        <f t="shared" si="7"/>
        <v>1358.5337698836727</v>
      </c>
      <c r="T39" s="60">
        <f t="shared" si="7"/>
        <v>1358.5337698836727</v>
      </c>
      <c r="U39" s="60">
        <f t="shared" si="7"/>
        <v>1358.5337698836727</v>
      </c>
      <c r="V39" s="60">
        <f t="shared" si="7"/>
        <v>1358.5337698836727</v>
      </c>
      <c r="W39" s="60">
        <f t="shared" si="7"/>
        <v>1358.5337698836727</v>
      </c>
      <c r="X39" s="60">
        <f t="shared" si="7"/>
        <v>1358.5337698836727</v>
      </c>
      <c r="Y39" s="60">
        <f t="shared" si="7"/>
        <v>1358.5337698836727</v>
      </c>
      <c r="Z39" s="60">
        <f t="shared" si="7"/>
        <v>1358.5337698836727</v>
      </c>
      <c r="AA39" s="60">
        <f t="shared" si="7"/>
        <v>1358.5337698836727</v>
      </c>
      <c r="AB39" s="60">
        <f t="shared" si="7"/>
        <v>1358.5337698836727</v>
      </c>
      <c r="AC39" s="60">
        <f t="shared" si="7"/>
        <v>1358.5337698836727</v>
      </c>
      <c r="AD39" s="60">
        <f t="shared" si="7"/>
        <v>1358.5337698836727</v>
      </c>
      <c r="AE39" s="60">
        <f t="shared" si="7"/>
        <v>1358.5337698836727</v>
      </c>
      <c r="AF39" s="60">
        <f t="shared" si="7"/>
        <v>1358.5337698836727</v>
      </c>
      <c r="AG39" s="60">
        <f t="shared" si="7"/>
        <v>1358.5337698836727</v>
      </c>
      <c r="AH39" s="60">
        <f t="shared" si="7"/>
        <v>1358.5337698836727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TRANSPOSE(Option_2_SR_Low)*HLOOKUP($C$5,$C$7:$E$10,4,FALSE)</f>
        <v>0</v>
      </c>
      <c r="F42" s="53">
        <v>0</v>
      </c>
      <c r="G42" s="54">
        <v>0</v>
      </c>
      <c r="H42" s="55">
        <v>3.6994734728644802E-3</v>
      </c>
      <c r="I42" s="55">
        <v>1.0926382441136501E-2</v>
      </c>
      <c r="J42" s="55">
        <v>1.96114714965561E-2</v>
      </c>
      <c r="K42" s="56">
        <v>3.2519408652476399E-2</v>
      </c>
      <c r="L42" s="53">
        <v>5.8864097390225599E-2</v>
      </c>
      <c r="M42" s="53">
        <v>0.12397401487095799</v>
      </c>
      <c r="N42" s="53">
        <v>0.23954336874934401</v>
      </c>
      <c r="O42" s="53">
        <v>0.52025112482118996</v>
      </c>
      <c r="P42" s="53">
        <v>1.2649471658555791</v>
      </c>
      <c r="Q42" s="53">
        <v>3.8800942221602881</v>
      </c>
      <c r="R42" s="53">
        <v>9.9310675839553415</v>
      </c>
      <c r="S42" s="53">
        <v>22.01432196524916</v>
      </c>
      <c r="T42" s="53">
        <v>22.01432196524916</v>
      </c>
      <c r="U42" s="53">
        <v>22.01432196524916</v>
      </c>
      <c r="V42" s="53">
        <v>22.01432196524916</v>
      </c>
      <c r="W42" s="53">
        <v>22.01432196524916</v>
      </c>
      <c r="X42" s="53">
        <v>22.01432196524916</v>
      </c>
      <c r="Y42" s="53">
        <v>22.01432196524916</v>
      </c>
      <c r="Z42" s="53">
        <v>22.01432196524916</v>
      </c>
      <c r="AA42" s="53">
        <v>22.01432196524916</v>
      </c>
      <c r="AB42" s="53">
        <v>22.01432196524916</v>
      </c>
      <c r="AC42" s="53">
        <v>22.01432196524916</v>
      </c>
      <c r="AD42" s="53">
        <v>22.01432196524916</v>
      </c>
      <c r="AE42" s="53">
        <v>22.01432196524916</v>
      </c>
      <c r="AF42" s="53">
        <v>22.01432196524916</v>
      </c>
      <c r="AG42" s="53">
        <v>22.01432196524916</v>
      </c>
      <c r="AH42" s="53">
        <v>22.01432196524916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Yes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25.122631180616409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31.193395295337439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3.3502895353935496</v>
      </c>
      <c r="C50" s="45">
        <f t="shared" ref="C50:C51" si="10">SUM(E50:AH50)</f>
        <v>7.7983488238343623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7989.9282890377526</v>
      </c>
      <c r="C51" s="45">
        <f t="shared" si="10"/>
        <v>23591.973400563431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4.1770816660660408</v>
      </c>
      <c r="K51" s="56">
        <f t="shared" si="13"/>
        <v>10.306758963610134</v>
      </c>
      <c r="L51" s="60">
        <f t="shared" si="13"/>
        <v>25.724795142135712</v>
      </c>
      <c r="M51" s="60">
        <f t="shared" si="13"/>
        <v>54.878865163878103</v>
      </c>
      <c r="N51" s="60">
        <f t="shared" si="13"/>
        <v>92.259995266045095</v>
      </c>
      <c r="O51" s="60">
        <f t="shared" si="13"/>
        <v>156.4102669193758</v>
      </c>
      <c r="P51" s="60">
        <f t="shared" si="13"/>
        <v>262.35911878100273</v>
      </c>
      <c r="Q51" s="60">
        <f t="shared" si="13"/>
        <v>425.37208353002103</v>
      </c>
      <c r="R51" s="60">
        <f t="shared" si="13"/>
        <v>818.95317374529077</v>
      </c>
      <c r="S51" s="60">
        <f t="shared" si="13"/>
        <v>1358.8457038366259</v>
      </c>
      <c r="T51" s="60">
        <f t="shared" si="13"/>
        <v>1358.8457038366259</v>
      </c>
      <c r="U51" s="60">
        <f t="shared" si="13"/>
        <v>1358.8457038366259</v>
      </c>
      <c r="V51" s="60">
        <f t="shared" si="13"/>
        <v>1358.8457038366259</v>
      </c>
      <c r="W51" s="60">
        <f t="shared" si="13"/>
        <v>1358.8457038366259</v>
      </c>
      <c r="X51" s="60">
        <f t="shared" si="13"/>
        <v>1358.8457038366259</v>
      </c>
      <c r="Y51" s="60">
        <f t="shared" si="13"/>
        <v>1358.8457038366259</v>
      </c>
      <c r="Z51" s="60">
        <f t="shared" si="13"/>
        <v>1358.8457038366259</v>
      </c>
      <c r="AA51" s="60">
        <f t="shared" si="13"/>
        <v>1358.8457038366259</v>
      </c>
      <c r="AB51" s="60">
        <f t="shared" si="13"/>
        <v>1358.8457038366259</v>
      </c>
      <c r="AC51" s="60">
        <f t="shared" si="13"/>
        <v>1358.8457038366259</v>
      </c>
      <c r="AD51" s="60">
        <f t="shared" si="13"/>
        <v>1358.8457038366259</v>
      </c>
      <c r="AE51" s="60">
        <f t="shared" si="13"/>
        <v>1358.8457038366259</v>
      </c>
      <c r="AF51" s="60">
        <f t="shared" si="13"/>
        <v>1358.8457038366259</v>
      </c>
      <c r="AG51" s="60">
        <f t="shared" si="13"/>
        <v>1358.8457038366259</v>
      </c>
      <c r="AH51" s="60">
        <f t="shared" si="13"/>
        <v>1358.8457038366259</v>
      </c>
    </row>
    <row r="52" spans="1:34" ht="14.45" customHeight="1">
      <c r="A52" s="237"/>
      <c r="B52" s="45">
        <f>E52+NPV(HLOOKUP($C$3,$C$7:$E$9,2,FALSE),F52:AH52)</f>
        <v>7961.4553683217437</v>
      </c>
      <c r="C52" s="45">
        <f>SUM(E52:AH52)</f>
        <v>23552.981656444274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-31.193395295337439</v>
      </c>
      <c r="J52" s="55">
        <f t="shared" si="14"/>
        <v>3.8651477131126666</v>
      </c>
      <c r="K52" s="56">
        <f t="shared" si="14"/>
        <v>9.9948250106567595</v>
      </c>
      <c r="L52" s="45">
        <f t="shared" si="14"/>
        <v>25.412861189182337</v>
      </c>
      <c r="M52" s="60">
        <f t="shared" si="14"/>
        <v>54.566931210924729</v>
      </c>
      <c r="N52" s="60">
        <f t="shared" si="14"/>
        <v>91.948061313091728</v>
      </c>
      <c r="O52" s="60">
        <f t="shared" si="14"/>
        <v>156.09833296642242</v>
      </c>
      <c r="P52" s="60">
        <f t="shared" si="14"/>
        <v>262.04718482804935</v>
      </c>
      <c r="Q52" s="60">
        <f t="shared" si="14"/>
        <v>425.06014957706765</v>
      </c>
      <c r="R52" s="60">
        <f t="shared" si="14"/>
        <v>818.64123979233739</v>
      </c>
      <c r="S52" s="60">
        <f t="shared" si="14"/>
        <v>1358.5337698836727</v>
      </c>
      <c r="T52" s="60">
        <f t="shared" si="14"/>
        <v>1358.5337698836727</v>
      </c>
      <c r="U52" s="60">
        <f t="shared" si="14"/>
        <v>1358.5337698836727</v>
      </c>
      <c r="V52" s="60">
        <f t="shared" si="14"/>
        <v>1358.5337698836727</v>
      </c>
      <c r="W52" s="60">
        <f t="shared" si="14"/>
        <v>1358.5337698836727</v>
      </c>
      <c r="X52" s="60">
        <f t="shared" si="14"/>
        <v>1358.5337698836727</v>
      </c>
      <c r="Y52" s="60">
        <f t="shared" si="14"/>
        <v>1358.5337698836727</v>
      </c>
      <c r="Z52" s="60">
        <f t="shared" si="14"/>
        <v>1358.5337698836727</v>
      </c>
      <c r="AA52" s="60">
        <f t="shared" si="14"/>
        <v>1358.5337698836727</v>
      </c>
      <c r="AB52" s="60">
        <f t="shared" si="14"/>
        <v>1358.5337698836727</v>
      </c>
      <c r="AC52" s="60">
        <f t="shared" si="14"/>
        <v>1358.5337698836727</v>
      </c>
      <c r="AD52" s="60">
        <f t="shared" si="14"/>
        <v>1358.5337698836727</v>
      </c>
      <c r="AE52" s="60">
        <f t="shared" si="14"/>
        <v>1358.5337698836727</v>
      </c>
      <c r="AF52" s="60">
        <f t="shared" si="14"/>
        <v>1358.5337698836727</v>
      </c>
      <c r="AG52" s="60">
        <f t="shared" si="14"/>
        <v>1358.5337698836727</v>
      </c>
      <c r="AH52" s="60">
        <f t="shared" si="14"/>
        <v>1358.5337698836727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7779.0977606823481</v>
      </c>
      <c r="C58" s="45">
        <f t="shared" si="16"/>
        <v>22941.474803257486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0.11027259454309753</v>
      </c>
      <c r="I58" s="55">
        <f t="shared" si="17"/>
        <v>1.5071165044769044</v>
      </c>
      <c r="J58" s="55">
        <f t="shared" si="17"/>
        <v>4.1770741657679036</v>
      </c>
      <c r="K58" s="56">
        <f t="shared" si="17"/>
        <v>10.306761018201463</v>
      </c>
      <c r="L58" s="49">
        <f t="shared" si="17"/>
        <v>25.725318557461648</v>
      </c>
      <c r="M58" s="60">
        <f t="shared" si="17"/>
        <v>54.880964065240725</v>
      </c>
      <c r="N58" s="60">
        <f t="shared" si="17"/>
        <v>92.262783893210397</v>
      </c>
      <c r="O58" s="60">
        <f t="shared" si="17"/>
        <v>156.3382221373684</v>
      </c>
      <c r="P58" s="60">
        <f t="shared" si="17"/>
        <v>261.68639801004201</v>
      </c>
      <c r="Q58" s="60">
        <f t="shared" si="17"/>
        <v>423.74783215754655</v>
      </c>
      <c r="R58" s="60">
        <f t="shared" si="17"/>
        <v>810.27065388871063</v>
      </c>
      <c r="S58" s="60">
        <f t="shared" si="17"/>
        <v>1318.7788378915573</v>
      </c>
      <c r="T58" s="60">
        <f t="shared" si="17"/>
        <v>1318.7788378915573</v>
      </c>
      <c r="U58" s="60">
        <f t="shared" si="17"/>
        <v>1318.7788378915573</v>
      </c>
      <c r="V58" s="60">
        <f t="shared" si="17"/>
        <v>1318.7788378915573</v>
      </c>
      <c r="W58" s="60">
        <f t="shared" si="17"/>
        <v>1318.7788378915573</v>
      </c>
      <c r="X58" s="60">
        <f t="shared" si="17"/>
        <v>1318.7788378915573</v>
      </c>
      <c r="Y58" s="60">
        <f t="shared" si="17"/>
        <v>1318.7788378915573</v>
      </c>
      <c r="Z58" s="60">
        <f t="shared" si="17"/>
        <v>1318.7788378915573</v>
      </c>
      <c r="AA58" s="60">
        <f t="shared" si="17"/>
        <v>1318.7788378915573</v>
      </c>
      <c r="AB58" s="60">
        <f t="shared" si="17"/>
        <v>1318.7788378915573</v>
      </c>
      <c r="AC58" s="60">
        <f t="shared" si="17"/>
        <v>1318.7788378915573</v>
      </c>
      <c r="AD58" s="60">
        <f t="shared" si="17"/>
        <v>1318.7788378915573</v>
      </c>
      <c r="AE58" s="60">
        <f t="shared" si="17"/>
        <v>1318.7788378915573</v>
      </c>
      <c r="AF58" s="60">
        <f t="shared" si="17"/>
        <v>1318.7788378915573</v>
      </c>
      <c r="AG58" s="60">
        <f t="shared" si="17"/>
        <v>1318.7788378915573</v>
      </c>
      <c r="AH58" s="60">
        <f t="shared" si="17"/>
        <v>1318.7788378915573</v>
      </c>
    </row>
    <row r="59" spans="1:34" ht="14.45" customHeight="1">
      <c r="B59" s="45">
        <f>E59+NPV(HLOOKUP($C$3,$C$7:$E$9,2,FALSE),F59:AH59)</f>
        <v>7763.5479585081939</v>
      </c>
      <c r="C59" s="45">
        <f>SUM(E59:AH59)</f>
        <v>22922.140134943806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-4.1968888241797106E-2</v>
      </c>
      <c r="I59" s="55">
        <f t="shared" si="18"/>
        <v>1.3548750216920098</v>
      </c>
      <c r="J59" s="55">
        <f t="shared" si="18"/>
        <v>4.0248326829830088</v>
      </c>
      <c r="K59" s="56">
        <f t="shared" si="18"/>
        <v>10.154519535416568</v>
      </c>
      <c r="L59" s="49">
        <f t="shared" si="18"/>
        <v>25.573077074676753</v>
      </c>
      <c r="M59" s="60">
        <f t="shared" si="18"/>
        <v>54.728722582455831</v>
      </c>
      <c r="N59" s="60">
        <f t="shared" si="18"/>
        <v>92.110542410425509</v>
      </c>
      <c r="O59" s="60">
        <f t="shared" si="18"/>
        <v>156.18598065458352</v>
      </c>
      <c r="P59" s="60">
        <f t="shared" si="18"/>
        <v>261.5341565272571</v>
      </c>
      <c r="Q59" s="60">
        <f t="shared" si="18"/>
        <v>423.59559067476164</v>
      </c>
      <c r="R59" s="60">
        <f t="shared" si="18"/>
        <v>810.11841240592571</v>
      </c>
      <c r="S59" s="60">
        <f t="shared" si="18"/>
        <v>1318.6265964087725</v>
      </c>
      <c r="T59" s="60">
        <f t="shared" si="18"/>
        <v>1318.6265964087725</v>
      </c>
      <c r="U59" s="60">
        <f t="shared" si="18"/>
        <v>1318.6265964087725</v>
      </c>
      <c r="V59" s="60">
        <f t="shared" si="18"/>
        <v>1318.6265964087725</v>
      </c>
      <c r="W59" s="60">
        <f t="shared" si="18"/>
        <v>1318.6265964087725</v>
      </c>
      <c r="X59" s="60">
        <f t="shared" si="18"/>
        <v>1318.6265964087725</v>
      </c>
      <c r="Y59" s="60">
        <f t="shared" si="18"/>
        <v>1318.6265964087725</v>
      </c>
      <c r="Z59" s="60">
        <f t="shared" si="18"/>
        <v>1318.6265964087725</v>
      </c>
      <c r="AA59" s="60">
        <f t="shared" si="18"/>
        <v>1318.6265964087725</v>
      </c>
      <c r="AB59" s="60">
        <f t="shared" si="18"/>
        <v>1318.6265964087725</v>
      </c>
      <c r="AC59" s="60">
        <f t="shared" si="18"/>
        <v>1318.6265964087725</v>
      </c>
      <c r="AD59" s="60">
        <f t="shared" si="18"/>
        <v>1318.6265964087725</v>
      </c>
      <c r="AE59" s="60">
        <f t="shared" si="18"/>
        <v>1318.6265964087725</v>
      </c>
      <c r="AF59" s="60">
        <f t="shared" si="18"/>
        <v>1318.6265964087725</v>
      </c>
      <c r="AG59" s="60">
        <f t="shared" si="18"/>
        <v>1318.6265964087725</v>
      </c>
      <c r="AH59" s="60">
        <f t="shared" si="18"/>
        <v>1318.6265964087725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TRANSPOSE(Option_3_SR_Low)*HLOOKUP($C$5,$C$7:$E$10,4,FALSE)</f>
        <v>0</v>
      </c>
      <c r="F62" s="53">
        <v>0</v>
      </c>
      <c r="G62" s="54">
        <v>0</v>
      </c>
      <c r="H62" s="55">
        <v>3.6994734728644802E-3</v>
      </c>
      <c r="I62" s="55">
        <v>1.0926382441136501E-2</v>
      </c>
      <c r="J62" s="55">
        <v>1.96189717946928E-2</v>
      </c>
      <c r="K62" s="56">
        <v>3.2517354061147197E-2</v>
      </c>
      <c r="L62" s="53">
        <v>5.8340682064292E-2</v>
      </c>
      <c r="M62" s="60">
        <v>0.121875113508339</v>
      </c>
      <c r="N62" s="60">
        <v>0.236754741584041</v>
      </c>
      <c r="O62" s="60">
        <v>0.59229590682857003</v>
      </c>
      <c r="P62" s="60">
        <v>1.9376679368162839</v>
      </c>
      <c r="Q62" s="60">
        <v>5.5043455946347262</v>
      </c>
      <c r="R62" s="60">
        <v>18.613587440535539</v>
      </c>
      <c r="S62" s="60">
        <v>62.081187910317738</v>
      </c>
      <c r="T62" s="60">
        <v>62.081187910317738</v>
      </c>
      <c r="U62" s="60">
        <v>62.081187910317738</v>
      </c>
      <c r="V62" s="60">
        <v>62.081187910317738</v>
      </c>
      <c r="W62" s="60">
        <v>62.081187910317738</v>
      </c>
      <c r="X62" s="60">
        <v>62.081187910317738</v>
      </c>
      <c r="Y62" s="60">
        <v>62.081187910317738</v>
      </c>
      <c r="Z62" s="60">
        <v>62.081187910317738</v>
      </c>
      <c r="AA62" s="60">
        <v>62.081187910317738</v>
      </c>
      <c r="AB62" s="60">
        <v>62.081187910317738</v>
      </c>
      <c r="AC62" s="60">
        <v>62.081187910317738</v>
      </c>
      <c r="AD62" s="60">
        <v>62.081187910317738</v>
      </c>
      <c r="AE62" s="60">
        <v>62.081187910317738</v>
      </c>
      <c r="AF62" s="60">
        <v>62.081187910317738</v>
      </c>
      <c r="AG62" s="60">
        <v>62.081187910317738</v>
      </c>
      <c r="AH62" s="60">
        <v>62.081187910317738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Yes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12.942997299186956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15.224148278489462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1.7577442521396072</v>
      </c>
      <c r="C70" s="45">
        <f t="shared" ref="C70:C71" si="22">SUM(E70:AH70)</f>
        <v>3.9582785524072621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7779.0040110769678</v>
      </c>
      <c r="C71" s="45">
        <f t="shared" si="22"/>
        <v>22941.364530662944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1.5071165044769044</v>
      </c>
      <c r="J71" s="55">
        <f t="shared" si="24"/>
        <v>4.1770741657679036</v>
      </c>
      <c r="K71" s="56">
        <f t="shared" si="24"/>
        <v>10.306761018201463</v>
      </c>
      <c r="L71" s="60">
        <f t="shared" si="24"/>
        <v>25.725318557461648</v>
      </c>
      <c r="M71" s="60">
        <f t="shared" si="24"/>
        <v>54.880964065240725</v>
      </c>
      <c r="N71" s="60">
        <f t="shared" si="24"/>
        <v>92.262783893210397</v>
      </c>
      <c r="O71" s="60">
        <f t="shared" si="24"/>
        <v>156.3382221373684</v>
      </c>
      <c r="P71" s="60">
        <f t="shared" si="24"/>
        <v>261.68639801004201</v>
      </c>
      <c r="Q71" s="60">
        <f t="shared" si="24"/>
        <v>423.74783215754655</v>
      </c>
      <c r="R71" s="60">
        <f t="shared" si="24"/>
        <v>810.27065388871063</v>
      </c>
      <c r="S71" s="60">
        <f t="shared" si="24"/>
        <v>1318.7788378915573</v>
      </c>
      <c r="T71" s="60">
        <f t="shared" si="24"/>
        <v>1318.7788378915573</v>
      </c>
      <c r="U71" s="60">
        <f t="shared" si="24"/>
        <v>1318.7788378915573</v>
      </c>
      <c r="V71" s="60">
        <f t="shared" si="24"/>
        <v>1318.7788378915573</v>
      </c>
      <c r="W71" s="60">
        <f t="shared" si="24"/>
        <v>1318.7788378915573</v>
      </c>
      <c r="X71" s="60">
        <f t="shared" si="24"/>
        <v>1318.7788378915573</v>
      </c>
      <c r="Y71" s="60">
        <f t="shared" si="24"/>
        <v>1318.7788378915573</v>
      </c>
      <c r="Z71" s="60">
        <f t="shared" si="24"/>
        <v>1318.7788378915573</v>
      </c>
      <c r="AA71" s="60">
        <f t="shared" si="24"/>
        <v>1318.7788378915573</v>
      </c>
      <c r="AB71" s="60">
        <f t="shared" si="24"/>
        <v>1318.7788378915573</v>
      </c>
      <c r="AC71" s="60">
        <f t="shared" si="24"/>
        <v>1318.7788378915573</v>
      </c>
      <c r="AD71" s="60">
        <f t="shared" si="24"/>
        <v>1318.7788378915573</v>
      </c>
      <c r="AE71" s="60">
        <f t="shared" si="24"/>
        <v>1318.7788378915573</v>
      </c>
      <c r="AF71" s="60">
        <f t="shared" si="24"/>
        <v>1318.7788378915573</v>
      </c>
      <c r="AG71" s="60">
        <f t="shared" si="24"/>
        <v>1318.7788378915573</v>
      </c>
      <c r="AH71" s="60">
        <f t="shared" si="24"/>
        <v>1318.7788378915573</v>
      </c>
    </row>
    <row r="72" spans="1:34" ht="14.45" customHeight="1">
      <c r="A72" s="237"/>
      <c r="B72" s="45">
        <f>E72+NPV(HLOOKUP($C$3,$C$7:$E$9,2,FALSE),F72:AH72)</f>
        <v>7764.3032695256406</v>
      </c>
      <c r="C72" s="45">
        <f>SUM(E72:AH72)</f>
        <v>22922.182103832049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-15.224148278489462</v>
      </c>
      <c r="I72" s="55">
        <f t="shared" si="25"/>
        <v>1.3548750216920098</v>
      </c>
      <c r="J72" s="55">
        <f t="shared" si="25"/>
        <v>4.0248326829830088</v>
      </c>
      <c r="K72" s="56">
        <f t="shared" si="25"/>
        <v>10.154519535416568</v>
      </c>
      <c r="L72" s="45">
        <f t="shared" si="25"/>
        <v>25.573077074676753</v>
      </c>
      <c r="M72" s="60">
        <f t="shared" si="25"/>
        <v>54.728722582455831</v>
      </c>
      <c r="N72" s="60">
        <f t="shared" si="25"/>
        <v>92.110542410425509</v>
      </c>
      <c r="O72" s="60">
        <f t="shared" si="25"/>
        <v>156.18598065458352</v>
      </c>
      <c r="P72" s="60">
        <f t="shared" si="25"/>
        <v>261.5341565272571</v>
      </c>
      <c r="Q72" s="60">
        <f t="shared" si="25"/>
        <v>423.59559067476164</v>
      </c>
      <c r="R72" s="60">
        <f t="shared" si="25"/>
        <v>810.11841240592571</v>
      </c>
      <c r="S72" s="60">
        <f t="shared" si="25"/>
        <v>1318.6265964087725</v>
      </c>
      <c r="T72" s="60">
        <f t="shared" si="25"/>
        <v>1318.6265964087725</v>
      </c>
      <c r="U72" s="60">
        <f t="shared" si="25"/>
        <v>1318.6265964087725</v>
      </c>
      <c r="V72" s="60">
        <f t="shared" si="25"/>
        <v>1318.6265964087725</v>
      </c>
      <c r="W72" s="60">
        <f t="shared" si="25"/>
        <v>1318.6265964087725</v>
      </c>
      <c r="X72" s="60">
        <f t="shared" si="25"/>
        <v>1318.6265964087725</v>
      </c>
      <c r="Y72" s="60">
        <f t="shared" si="25"/>
        <v>1318.6265964087725</v>
      </c>
      <c r="Z72" s="60">
        <f t="shared" si="25"/>
        <v>1318.6265964087725</v>
      </c>
      <c r="AA72" s="60">
        <f t="shared" si="25"/>
        <v>1318.6265964087725</v>
      </c>
      <c r="AB72" s="60">
        <f t="shared" si="25"/>
        <v>1318.6265964087725</v>
      </c>
      <c r="AC72" s="60">
        <f t="shared" si="25"/>
        <v>1318.6265964087725</v>
      </c>
      <c r="AD72" s="60">
        <f t="shared" si="25"/>
        <v>1318.6265964087725</v>
      </c>
      <c r="AE72" s="60">
        <f t="shared" si="25"/>
        <v>1318.6265964087725</v>
      </c>
      <c r="AF72" s="60">
        <f t="shared" si="25"/>
        <v>1318.6265964087725</v>
      </c>
      <c r="AG72" s="60">
        <f t="shared" si="25"/>
        <v>1318.6265964087725</v>
      </c>
      <c r="AH72" s="60">
        <f t="shared" si="25"/>
        <v>1318.6265964087725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8005.0654529697367</v>
      </c>
      <c r="C78" s="229">
        <f t="shared" si="27"/>
        <v>23633.752640824576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0.11397206801596201</v>
      </c>
      <c r="I78" s="55">
        <f t="shared" si="28"/>
        <v>1.5180428869180409</v>
      </c>
      <c r="J78" s="55">
        <f t="shared" si="28"/>
        <v>4.1966627831854888</v>
      </c>
      <c r="K78" s="56">
        <f t="shared" si="28"/>
        <v>10.338995837440963</v>
      </c>
      <c r="L78" s="60">
        <f t="shared" si="28"/>
        <v>25.782174624260744</v>
      </c>
      <c r="M78" s="60">
        <f t="shared" si="28"/>
        <v>54.998147282719806</v>
      </c>
      <c r="N78" s="60">
        <f t="shared" si="28"/>
        <v>92.487997829923316</v>
      </c>
      <c r="O78" s="60">
        <f t="shared" si="28"/>
        <v>156.83774640707358</v>
      </c>
      <c r="P78" s="60">
        <f t="shared" si="28"/>
        <v>263.04253853180899</v>
      </c>
      <c r="Q78" s="60">
        <f t="shared" si="28"/>
        <v>426.36505305872907</v>
      </c>
      <c r="R78" s="60">
        <f t="shared" si="28"/>
        <v>820.49357507364891</v>
      </c>
      <c r="S78" s="60">
        <f t="shared" si="28"/>
        <v>1361.0986084025526</v>
      </c>
      <c r="T78" s="60">
        <f t="shared" si="28"/>
        <v>1361.0986084025526</v>
      </c>
      <c r="U78" s="60">
        <f t="shared" si="28"/>
        <v>1361.0986084025526</v>
      </c>
      <c r="V78" s="60">
        <f t="shared" si="28"/>
        <v>1361.0986084025526</v>
      </c>
      <c r="W78" s="60">
        <f t="shared" si="28"/>
        <v>1361.0986084025526</v>
      </c>
      <c r="X78" s="60">
        <f t="shared" si="28"/>
        <v>1361.0986084025526</v>
      </c>
      <c r="Y78" s="60">
        <f t="shared" si="28"/>
        <v>1361.0986084025526</v>
      </c>
      <c r="Z78" s="60">
        <f t="shared" si="28"/>
        <v>1361.0986084025526</v>
      </c>
      <c r="AA78" s="60">
        <f t="shared" si="28"/>
        <v>1361.0986084025526</v>
      </c>
      <c r="AB78" s="60">
        <f t="shared" si="28"/>
        <v>1361.0986084025526</v>
      </c>
      <c r="AC78" s="60">
        <f t="shared" si="28"/>
        <v>1361.0986084025526</v>
      </c>
      <c r="AD78" s="60">
        <f t="shared" si="28"/>
        <v>1361.0986084025526</v>
      </c>
      <c r="AE78" s="60">
        <f t="shared" si="28"/>
        <v>1361.0986084025526</v>
      </c>
      <c r="AF78" s="60">
        <f t="shared" si="28"/>
        <v>1361.0986084025526</v>
      </c>
      <c r="AG78" s="60">
        <f t="shared" si="28"/>
        <v>1361.0986084025526</v>
      </c>
      <c r="AH78" s="60">
        <f t="shared" si="28"/>
        <v>1361.0986084025526</v>
      </c>
    </row>
    <row r="79" spans="1:34" ht="14.45" customHeight="1">
      <c r="B79" s="229">
        <f>E79+NPV(HLOOKUP($C$3,$C$7:$E$9,2,FALSE),F79:AH79)</f>
        <v>7961.9771320394102</v>
      </c>
      <c r="C79" s="229">
        <f>SUM(E79:AH79)</f>
        <v>23580.176499851783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-0.30788730972247946</v>
      </c>
      <c r="I79" s="55">
        <f t="shared" si="29"/>
        <v>1.0961835091795995</v>
      </c>
      <c r="J79" s="55">
        <f t="shared" si="29"/>
        <v>3.7748034054470474</v>
      </c>
      <c r="K79" s="56">
        <f t="shared" si="29"/>
        <v>9.9171364597025224</v>
      </c>
      <c r="L79" s="60">
        <f t="shared" si="29"/>
        <v>25.360315246522301</v>
      </c>
      <c r="M79" s="60">
        <f t="shared" si="29"/>
        <v>54.576287904981363</v>
      </c>
      <c r="N79" s="60">
        <f t="shared" si="29"/>
        <v>92.066138452184873</v>
      </c>
      <c r="O79" s="60">
        <f t="shared" si="29"/>
        <v>156.41588702933515</v>
      </c>
      <c r="P79" s="60">
        <f t="shared" si="29"/>
        <v>262.62067915407056</v>
      </c>
      <c r="Q79" s="60">
        <f t="shared" si="29"/>
        <v>425.94319368099065</v>
      </c>
      <c r="R79" s="60">
        <f t="shared" si="29"/>
        <v>820.07171569591048</v>
      </c>
      <c r="S79" s="60">
        <f t="shared" si="29"/>
        <v>1360.6767490248142</v>
      </c>
      <c r="T79" s="60">
        <f t="shared" si="29"/>
        <v>1360.6767490248142</v>
      </c>
      <c r="U79" s="60">
        <f t="shared" si="29"/>
        <v>1360.6767490248142</v>
      </c>
      <c r="V79" s="60">
        <f t="shared" si="29"/>
        <v>1360.6767490248142</v>
      </c>
      <c r="W79" s="60">
        <f t="shared" si="29"/>
        <v>1360.6767490248142</v>
      </c>
      <c r="X79" s="60">
        <f t="shared" si="29"/>
        <v>1360.6767490248142</v>
      </c>
      <c r="Y79" s="60">
        <f t="shared" si="29"/>
        <v>1360.6767490248142</v>
      </c>
      <c r="Z79" s="60">
        <f t="shared" si="29"/>
        <v>1360.6767490248142</v>
      </c>
      <c r="AA79" s="60">
        <f t="shared" si="29"/>
        <v>1360.6767490248142</v>
      </c>
      <c r="AB79" s="60">
        <f t="shared" si="29"/>
        <v>1360.6767490248142</v>
      </c>
      <c r="AC79" s="60">
        <f t="shared" si="29"/>
        <v>1360.6767490248142</v>
      </c>
      <c r="AD79" s="60">
        <f t="shared" si="29"/>
        <v>1360.6767490248142</v>
      </c>
      <c r="AE79" s="60">
        <f t="shared" si="29"/>
        <v>1360.6767490248142</v>
      </c>
      <c r="AF79" s="60">
        <f t="shared" si="29"/>
        <v>1360.6767490248142</v>
      </c>
      <c r="AG79" s="60">
        <f t="shared" si="29"/>
        <v>1360.6767490248142</v>
      </c>
      <c r="AH79" s="60">
        <f t="shared" si="29"/>
        <v>1360.6767490248142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TRANSPOSE(Option_4_SR_Low)*HLOOKUP($C$5,$C$7:$E$10,4,FALSE)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3.0354377108222498E-5</v>
      </c>
      <c r="K82" s="56">
        <v>2.8253482164759802E-4</v>
      </c>
      <c r="L82" s="60">
        <v>1.4846152651938E-3</v>
      </c>
      <c r="M82" s="60">
        <v>4.6918960292574802E-3</v>
      </c>
      <c r="N82" s="60">
        <v>1.15408048711167E-2</v>
      </c>
      <c r="O82" s="60">
        <v>9.2771637123409897E-2</v>
      </c>
      <c r="P82" s="60">
        <v>0.58152741504931904</v>
      </c>
      <c r="Q82" s="60">
        <v>2.887124693452209</v>
      </c>
      <c r="R82" s="60">
        <v>8.3906662555972709</v>
      </c>
      <c r="S82" s="60">
        <v>19.761417399322561</v>
      </c>
      <c r="T82" s="60">
        <v>19.761417399322561</v>
      </c>
      <c r="U82" s="60">
        <v>19.761417399322561</v>
      </c>
      <c r="V82" s="60">
        <v>19.761417399322561</v>
      </c>
      <c r="W82" s="60">
        <v>19.761417399322561</v>
      </c>
      <c r="X82" s="60">
        <v>19.761417399322561</v>
      </c>
      <c r="Y82" s="60">
        <v>19.761417399322561</v>
      </c>
      <c r="Z82" s="60">
        <v>19.761417399322561</v>
      </c>
      <c r="AA82" s="60">
        <v>19.761417399322561</v>
      </c>
      <c r="AB82" s="60">
        <v>19.761417399322561</v>
      </c>
      <c r="AC82" s="60">
        <v>19.761417399322561</v>
      </c>
      <c r="AD82" s="60">
        <v>19.761417399322561</v>
      </c>
      <c r="AE82" s="60">
        <v>19.761417399322561</v>
      </c>
      <c r="AF82" s="60">
        <v>19.761417399322561</v>
      </c>
      <c r="AG82" s="60">
        <v>19.761417399322561</v>
      </c>
      <c r="AH82" s="60">
        <v>19.761417399322561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Yes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33.975838335852302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42.185937773844145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4.530930491096596</v>
      </c>
      <c r="C90" s="229">
        <f t="shared" ref="C90:C91" si="33">SUM(E90:AH90)</f>
        <v>10.546484443461036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8003.7459522333174</v>
      </c>
      <c r="C91" s="229">
        <f t="shared" si="33"/>
        <v>23632.120625869644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4.1966627831854888</v>
      </c>
      <c r="K91" s="56">
        <f t="shared" si="35"/>
        <v>10.338995837440963</v>
      </c>
      <c r="L91" s="60">
        <f t="shared" si="35"/>
        <v>25.782174624260744</v>
      </c>
      <c r="M91" s="60">
        <f t="shared" si="35"/>
        <v>54.998147282719806</v>
      </c>
      <c r="N91" s="60">
        <f t="shared" si="35"/>
        <v>92.487997829923316</v>
      </c>
      <c r="O91" s="60">
        <f t="shared" si="35"/>
        <v>156.83774640707358</v>
      </c>
      <c r="P91" s="60">
        <f t="shared" si="35"/>
        <v>263.04253853180899</v>
      </c>
      <c r="Q91" s="60">
        <f t="shared" si="35"/>
        <v>426.36505305872907</v>
      </c>
      <c r="R91" s="60">
        <f t="shared" si="35"/>
        <v>820.49357507364891</v>
      </c>
      <c r="S91" s="60">
        <f t="shared" si="35"/>
        <v>1361.0986084025526</v>
      </c>
      <c r="T91" s="60">
        <f t="shared" si="35"/>
        <v>1361.0986084025526</v>
      </c>
      <c r="U91" s="60">
        <f t="shared" si="35"/>
        <v>1361.0986084025526</v>
      </c>
      <c r="V91" s="60">
        <f t="shared" si="35"/>
        <v>1361.0986084025526</v>
      </c>
      <c r="W91" s="60">
        <f t="shared" si="35"/>
        <v>1361.0986084025526</v>
      </c>
      <c r="X91" s="60">
        <f t="shared" si="35"/>
        <v>1361.0986084025526</v>
      </c>
      <c r="Y91" s="60">
        <f t="shared" si="35"/>
        <v>1361.0986084025526</v>
      </c>
      <c r="Z91" s="60">
        <f t="shared" si="35"/>
        <v>1361.0986084025526</v>
      </c>
      <c r="AA91" s="60">
        <f t="shared" si="35"/>
        <v>1361.0986084025526</v>
      </c>
      <c r="AB91" s="60">
        <f t="shared" si="35"/>
        <v>1361.0986084025526</v>
      </c>
      <c r="AC91" s="60">
        <f t="shared" si="35"/>
        <v>1361.0986084025526</v>
      </c>
      <c r="AD91" s="60">
        <f t="shared" si="35"/>
        <v>1361.0986084025526</v>
      </c>
      <c r="AE91" s="60">
        <f t="shared" si="35"/>
        <v>1361.0986084025526</v>
      </c>
      <c r="AF91" s="60">
        <f t="shared" si="35"/>
        <v>1361.0986084025526</v>
      </c>
      <c r="AG91" s="60">
        <f t="shared" si="35"/>
        <v>1361.0986084025526</v>
      </c>
      <c r="AH91" s="60">
        <f t="shared" si="35"/>
        <v>1361.0986084025526</v>
      </c>
    </row>
    <row r="92" spans="1:34" ht="14.45" customHeight="1">
      <c r="A92" s="237"/>
      <c r="B92" s="229">
        <f>E92+NPV(HLOOKUP($C$3,$C$7:$E$9,2,FALSE),F92:AH92)</f>
        <v>7965.2391834063665</v>
      </c>
      <c r="C92" s="229">
        <f>SUM(E92:AH92)</f>
        <v>23579.388203652325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-42.185937773844145</v>
      </c>
      <c r="J92" s="55">
        <f t="shared" si="36"/>
        <v>3.7748034054470474</v>
      </c>
      <c r="K92" s="56">
        <f t="shared" si="36"/>
        <v>9.9171364597025224</v>
      </c>
      <c r="L92" s="45">
        <f t="shared" si="36"/>
        <v>25.360315246522301</v>
      </c>
      <c r="M92" s="60">
        <f t="shared" si="36"/>
        <v>54.576287904981363</v>
      </c>
      <c r="N92" s="60">
        <f t="shared" si="36"/>
        <v>92.066138452184873</v>
      </c>
      <c r="O92" s="60">
        <f t="shared" si="36"/>
        <v>156.41588702933515</v>
      </c>
      <c r="P92" s="60">
        <f t="shared" si="36"/>
        <v>262.62067915407056</v>
      </c>
      <c r="Q92" s="60">
        <f t="shared" si="36"/>
        <v>425.94319368099065</v>
      </c>
      <c r="R92" s="60">
        <f t="shared" si="36"/>
        <v>820.07171569591048</v>
      </c>
      <c r="S92" s="60">
        <f t="shared" si="36"/>
        <v>1360.6767490248142</v>
      </c>
      <c r="T92" s="60">
        <f t="shared" si="36"/>
        <v>1360.6767490248142</v>
      </c>
      <c r="U92" s="60">
        <f t="shared" si="36"/>
        <v>1360.6767490248142</v>
      </c>
      <c r="V92" s="60">
        <f t="shared" si="36"/>
        <v>1360.6767490248142</v>
      </c>
      <c r="W92" s="60">
        <f t="shared" si="36"/>
        <v>1360.6767490248142</v>
      </c>
      <c r="X92" s="60">
        <f t="shared" si="36"/>
        <v>1360.6767490248142</v>
      </c>
      <c r="Y92" s="60">
        <f t="shared" si="36"/>
        <v>1360.6767490248142</v>
      </c>
      <c r="Z92" s="60">
        <f t="shared" si="36"/>
        <v>1360.6767490248142</v>
      </c>
      <c r="AA92" s="60">
        <f t="shared" si="36"/>
        <v>1360.6767490248142</v>
      </c>
      <c r="AB92" s="60">
        <f t="shared" si="36"/>
        <v>1360.6767490248142</v>
      </c>
      <c r="AC92" s="60">
        <f t="shared" si="36"/>
        <v>1360.6767490248142</v>
      </c>
      <c r="AD92" s="60">
        <f t="shared" si="36"/>
        <v>1360.6767490248142</v>
      </c>
      <c r="AE92" s="60">
        <f t="shared" si="36"/>
        <v>1360.6767490248142</v>
      </c>
      <c r="AF92" s="60">
        <f t="shared" si="36"/>
        <v>1360.6767490248142</v>
      </c>
      <c r="AG92" s="60">
        <f t="shared" si="36"/>
        <v>1360.6767490248142</v>
      </c>
      <c r="AH92" s="60">
        <f t="shared" si="36"/>
        <v>1360.6767490248142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5450.3309886297129</v>
      </c>
      <c r="C98" s="229">
        <f t="shared" si="38"/>
        <v>15967.611456169343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7.7949294550047399E-2</v>
      </c>
      <c r="I98" s="55">
        <f t="shared" si="39"/>
        <v>1.4526121081278425</v>
      </c>
      <c r="J98" s="55">
        <f t="shared" si="39"/>
        <v>4.0962173184568256</v>
      </c>
      <c r="K98" s="56">
        <f t="shared" si="39"/>
        <v>10.077746239155728</v>
      </c>
      <c r="L98" s="60">
        <f t="shared" si="39"/>
        <v>24.594164999465171</v>
      </c>
      <c r="M98" s="60">
        <f t="shared" si="39"/>
        <v>50.404792716148187</v>
      </c>
      <c r="N98" s="60">
        <f t="shared" si="39"/>
        <v>81.819430599931266</v>
      </c>
      <c r="O98" s="60">
        <f t="shared" si="39"/>
        <v>131.66367806783299</v>
      </c>
      <c r="P98" s="60">
        <f t="shared" si="39"/>
        <v>209.18574067931297</v>
      </c>
      <c r="Q98" s="60">
        <f t="shared" si="39"/>
        <v>325.01379968282129</v>
      </c>
      <c r="R98" s="60">
        <f t="shared" si="39"/>
        <v>589.26392925740129</v>
      </c>
      <c r="S98" s="60">
        <f t="shared" si="39"/>
        <v>908.74758720038403</v>
      </c>
      <c r="T98" s="60">
        <f t="shared" si="39"/>
        <v>908.74758720038403</v>
      </c>
      <c r="U98" s="60">
        <f t="shared" si="39"/>
        <v>908.74758720038403</v>
      </c>
      <c r="V98" s="60">
        <f t="shared" si="39"/>
        <v>908.74758720038403</v>
      </c>
      <c r="W98" s="60">
        <f t="shared" si="39"/>
        <v>908.74758720038403</v>
      </c>
      <c r="X98" s="60">
        <f t="shared" si="39"/>
        <v>908.74758720038403</v>
      </c>
      <c r="Y98" s="60">
        <f t="shared" si="39"/>
        <v>908.74758720038403</v>
      </c>
      <c r="Z98" s="60">
        <f t="shared" si="39"/>
        <v>908.74758720038403</v>
      </c>
      <c r="AA98" s="60">
        <f t="shared" si="39"/>
        <v>908.74758720038403</v>
      </c>
      <c r="AB98" s="60">
        <f t="shared" si="39"/>
        <v>908.74758720038403</v>
      </c>
      <c r="AC98" s="60">
        <f t="shared" si="39"/>
        <v>908.74758720038403</v>
      </c>
      <c r="AD98" s="60">
        <f t="shared" si="39"/>
        <v>908.74758720038403</v>
      </c>
      <c r="AE98" s="60">
        <f t="shared" si="39"/>
        <v>908.74758720038403</v>
      </c>
      <c r="AF98" s="60">
        <f t="shared" si="39"/>
        <v>908.74758720038403</v>
      </c>
      <c r="AG98" s="60">
        <f t="shared" si="39"/>
        <v>908.74758720038403</v>
      </c>
      <c r="AH98" s="60">
        <f t="shared" si="39"/>
        <v>908.74758720038403</v>
      </c>
    </row>
    <row r="99" spans="1:34" ht="14.45" customHeight="1">
      <c r="B99" s="229">
        <f>E99+NPV(HLOOKUP($C$3,$C$7:$E$9,2,FALSE),F99:AH99)</f>
        <v>5441.0786034839412</v>
      </c>
      <c r="C99" s="229">
        <f>SUM(E99:AH99)</f>
        <v>15956.107014125631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-1.2636863274553045E-2</v>
      </c>
      <c r="I99" s="55">
        <f t="shared" si="40"/>
        <v>1.3620259503032419</v>
      </c>
      <c r="J99" s="55">
        <f t="shared" si="40"/>
        <v>4.005631160632225</v>
      </c>
      <c r="K99" s="56">
        <f t="shared" si="40"/>
        <v>9.9871600813311279</v>
      </c>
      <c r="L99" s="45">
        <f t="shared" si="40"/>
        <v>24.503578841640572</v>
      </c>
      <c r="M99" s="45">
        <f t="shared" si="40"/>
        <v>50.314206558323583</v>
      </c>
      <c r="N99" s="45">
        <f t="shared" si="40"/>
        <v>81.728844442106663</v>
      </c>
      <c r="O99" s="45">
        <f t="shared" si="40"/>
        <v>131.5730919100084</v>
      </c>
      <c r="P99" s="45">
        <f t="shared" si="40"/>
        <v>209.09515452148838</v>
      </c>
      <c r="Q99" s="45">
        <f t="shared" si="40"/>
        <v>324.9232135249967</v>
      </c>
      <c r="R99" s="45">
        <f t="shared" si="40"/>
        <v>589.17334309957664</v>
      </c>
      <c r="S99" s="45">
        <f t="shared" si="40"/>
        <v>908.65700104255939</v>
      </c>
      <c r="T99" s="45">
        <f t="shared" si="40"/>
        <v>908.65700104255939</v>
      </c>
      <c r="U99" s="45">
        <f t="shared" si="40"/>
        <v>908.65700104255939</v>
      </c>
      <c r="V99" s="45">
        <f t="shared" si="40"/>
        <v>908.65700104255939</v>
      </c>
      <c r="W99" s="45">
        <f t="shared" si="40"/>
        <v>908.65700104255939</v>
      </c>
      <c r="X99" s="45">
        <f t="shared" si="40"/>
        <v>908.65700104255939</v>
      </c>
      <c r="Y99" s="45">
        <f t="shared" si="40"/>
        <v>908.65700104255939</v>
      </c>
      <c r="Z99" s="45">
        <f t="shared" si="40"/>
        <v>908.65700104255939</v>
      </c>
      <c r="AA99" s="45">
        <f t="shared" si="40"/>
        <v>908.65700104255939</v>
      </c>
      <c r="AB99" s="45">
        <f t="shared" si="40"/>
        <v>908.65700104255939</v>
      </c>
      <c r="AC99" s="45">
        <f t="shared" si="40"/>
        <v>908.65700104255939</v>
      </c>
      <c r="AD99" s="45">
        <f t="shared" si="40"/>
        <v>908.65700104255939</v>
      </c>
      <c r="AE99" s="45">
        <f t="shared" si="40"/>
        <v>908.65700104255939</v>
      </c>
      <c r="AF99" s="45">
        <f t="shared" si="40"/>
        <v>908.65700104255939</v>
      </c>
      <c r="AG99" s="45">
        <f t="shared" si="40"/>
        <v>908.65700104255939</v>
      </c>
      <c r="AH99" s="45">
        <f t="shared" si="40"/>
        <v>908.65700104255939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TRANSPOSE(Option_5_SR_Low)*HLOOKUP($C$5,$C$7:$E$10,4,FALSE)</f>
        <v>0</v>
      </c>
      <c r="F102" s="53">
        <v>0</v>
      </c>
      <c r="G102" s="54">
        <v>2.3264794566673502E-2</v>
      </c>
      <c r="H102" s="55">
        <v>3.60227734659146E-2</v>
      </c>
      <c r="I102" s="55">
        <v>6.5430778790198402E-2</v>
      </c>
      <c r="J102" s="55">
        <v>0.100475819105771</v>
      </c>
      <c r="K102" s="56">
        <v>0.261532133106883</v>
      </c>
      <c r="L102" s="45">
        <v>1.189494240060768</v>
      </c>
      <c r="M102" s="45">
        <v>4.5980464626008768</v>
      </c>
      <c r="N102" s="45">
        <v>10.680108034863171</v>
      </c>
      <c r="O102" s="45">
        <v>25.26683997636399</v>
      </c>
      <c r="P102" s="45">
        <v>54.438325267545338</v>
      </c>
      <c r="Q102" s="45">
        <v>104.23837806936</v>
      </c>
      <c r="R102" s="45">
        <v>239.62031207184481</v>
      </c>
      <c r="S102" s="45">
        <v>472.11243860149102</v>
      </c>
      <c r="T102" s="45">
        <v>472.11243860149102</v>
      </c>
      <c r="U102" s="45">
        <v>472.11243860149102</v>
      </c>
      <c r="V102" s="45">
        <v>472.11243860149102</v>
      </c>
      <c r="W102" s="45">
        <v>472.11243860149102</v>
      </c>
      <c r="X102" s="45">
        <v>472.11243860149102</v>
      </c>
      <c r="Y102" s="45">
        <v>472.11243860149102</v>
      </c>
      <c r="Z102" s="45">
        <v>472.11243860149102</v>
      </c>
      <c r="AA102" s="45">
        <v>472.11243860149102</v>
      </c>
      <c r="AB102" s="45">
        <v>472.11243860149102</v>
      </c>
      <c r="AC102" s="45">
        <v>472.11243860149102</v>
      </c>
      <c r="AD102" s="45">
        <v>472.11243860149102</v>
      </c>
      <c r="AE102" s="45">
        <v>472.11243860149102</v>
      </c>
      <c r="AF102" s="45">
        <v>472.11243860149102</v>
      </c>
      <c r="AG102" s="45">
        <v>472.11243860149102</v>
      </c>
      <c r="AH102" s="45">
        <v>472.11243860149102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Yes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7.7012938564459246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9.0586157824600448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1.0458864123425446</v>
      </c>
      <c r="C110" s="229">
        <f t="shared" ref="C110:C111" si="44">SUM(E110:AH110)</f>
        <v>2.3552401034396131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5450.2647190762127</v>
      </c>
      <c r="C111" s="229">
        <f t="shared" si="44"/>
        <v>15967.533506874794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1.4526121081278425</v>
      </c>
      <c r="J111" s="230">
        <f t="shared" si="46"/>
        <v>4.0962173184568256</v>
      </c>
      <c r="K111" s="56">
        <f t="shared" si="46"/>
        <v>10.077746239155728</v>
      </c>
      <c r="L111" s="60">
        <f t="shared" si="46"/>
        <v>24.594164999465171</v>
      </c>
      <c r="M111" s="60">
        <f t="shared" si="46"/>
        <v>50.404792716148187</v>
      </c>
      <c r="N111" s="60">
        <f t="shared" si="46"/>
        <v>81.819430599931266</v>
      </c>
      <c r="O111" s="60">
        <f t="shared" si="46"/>
        <v>131.66367806783299</v>
      </c>
      <c r="P111" s="60">
        <f t="shared" si="46"/>
        <v>209.18574067931297</v>
      </c>
      <c r="Q111" s="60">
        <f t="shared" si="46"/>
        <v>325.01379968282129</v>
      </c>
      <c r="R111" s="60">
        <f t="shared" si="46"/>
        <v>589.26392925740129</v>
      </c>
      <c r="S111" s="60">
        <f t="shared" si="46"/>
        <v>908.74758720038403</v>
      </c>
      <c r="T111" s="60">
        <f t="shared" si="46"/>
        <v>908.74758720038403</v>
      </c>
      <c r="U111" s="60">
        <f t="shared" si="46"/>
        <v>908.74758720038403</v>
      </c>
      <c r="V111" s="60">
        <f t="shared" si="46"/>
        <v>908.74758720038403</v>
      </c>
      <c r="W111" s="60">
        <f t="shared" si="46"/>
        <v>908.74758720038403</v>
      </c>
      <c r="X111" s="60">
        <f t="shared" si="46"/>
        <v>908.74758720038403</v>
      </c>
      <c r="Y111" s="60">
        <f t="shared" si="46"/>
        <v>908.74758720038403</v>
      </c>
      <c r="Z111" s="60">
        <f t="shared" si="46"/>
        <v>908.74758720038403</v>
      </c>
      <c r="AA111" s="60">
        <f t="shared" si="46"/>
        <v>908.74758720038403</v>
      </c>
      <c r="AB111" s="60">
        <f t="shared" si="46"/>
        <v>908.74758720038403</v>
      </c>
      <c r="AC111" s="60">
        <f t="shared" si="46"/>
        <v>908.74758720038403</v>
      </c>
      <c r="AD111" s="60">
        <f t="shared" si="46"/>
        <v>908.74758720038403</v>
      </c>
      <c r="AE111" s="60">
        <f t="shared" si="46"/>
        <v>908.74758720038403</v>
      </c>
      <c r="AF111" s="60">
        <f t="shared" si="46"/>
        <v>908.74758720038403</v>
      </c>
      <c r="AG111" s="60">
        <f t="shared" si="46"/>
        <v>908.74758720038403</v>
      </c>
      <c r="AH111" s="60">
        <f t="shared" si="46"/>
        <v>908.74758720038403</v>
      </c>
    </row>
    <row r="112" spans="1:34" ht="14.45" customHeight="1">
      <c r="A112" s="237"/>
      <c r="B112" s="229">
        <f>E112+NPV(HLOOKUP($C$3,$C$7:$E$9,2,FALSE),F112:AH112)</f>
        <v>5441.5175388074231</v>
      </c>
      <c r="C112" s="229">
        <f>SUM(E112:AH112)</f>
        <v>15956.119650988905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-9.0586157824600448</v>
      </c>
      <c r="I112" s="230">
        <f t="shared" si="47"/>
        <v>1.3620259503032419</v>
      </c>
      <c r="J112" s="230">
        <f t="shared" si="47"/>
        <v>4.005631160632225</v>
      </c>
      <c r="K112" s="56">
        <f t="shared" si="47"/>
        <v>9.9871600813311279</v>
      </c>
      <c r="L112" s="45">
        <f t="shared" si="47"/>
        <v>24.503578841640572</v>
      </c>
      <c r="M112" s="60">
        <f t="shared" si="47"/>
        <v>50.314206558323583</v>
      </c>
      <c r="N112" s="60">
        <f t="shared" si="47"/>
        <v>81.728844442106663</v>
      </c>
      <c r="O112" s="60">
        <f t="shared" si="47"/>
        <v>131.5730919100084</v>
      </c>
      <c r="P112" s="60">
        <f t="shared" si="47"/>
        <v>209.09515452148838</v>
      </c>
      <c r="Q112" s="60">
        <f t="shared" si="47"/>
        <v>324.9232135249967</v>
      </c>
      <c r="R112" s="60">
        <f t="shared" si="47"/>
        <v>589.17334309957664</v>
      </c>
      <c r="S112" s="60">
        <f t="shared" si="47"/>
        <v>908.65700104255939</v>
      </c>
      <c r="T112" s="60">
        <f t="shared" si="47"/>
        <v>908.65700104255939</v>
      </c>
      <c r="U112" s="60">
        <f t="shared" si="47"/>
        <v>908.65700104255939</v>
      </c>
      <c r="V112" s="60">
        <f t="shared" si="47"/>
        <v>908.65700104255939</v>
      </c>
      <c r="W112" s="60">
        <f t="shared" si="47"/>
        <v>908.65700104255939</v>
      </c>
      <c r="X112" s="60">
        <f t="shared" si="47"/>
        <v>908.65700104255939</v>
      </c>
      <c r="Y112" s="60">
        <f t="shared" si="47"/>
        <v>908.65700104255939</v>
      </c>
      <c r="Z112" s="60">
        <f t="shared" si="47"/>
        <v>908.65700104255939</v>
      </c>
      <c r="AA112" s="60">
        <f t="shared" si="47"/>
        <v>908.65700104255939</v>
      </c>
      <c r="AB112" s="60">
        <f t="shared" si="47"/>
        <v>908.65700104255939</v>
      </c>
      <c r="AC112" s="60">
        <f t="shared" si="47"/>
        <v>908.65700104255939</v>
      </c>
      <c r="AD112" s="60">
        <f t="shared" si="47"/>
        <v>908.65700104255939</v>
      </c>
      <c r="AE112" s="60">
        <f t="shared" si="47"/>
        <v>908.65700104255939</v>
      </c>
      <c r="AF112" s="60">
        <f t="shared" si="47"/>
        <v>908.65700104255939</v>
      </c>
      <c r="AG112" s="60">
        <f t="shared" si="47"/>
        <v>908.65700104255939</v>
      </c>
      <c r="AH112" s="60">
        <f t="shared" si="47"/>
        <v>908.65700104255939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7532.7136119498273</v>
      </c>
      <c r="C118" s="229">
        <f t="shared" si="49"/>
        <v>22186.269212618536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0.11397206801596201</v>
      </c>
      <c r="I118" s="55">
        <f t="shared" si="50"/>
        <v>1.5180391460341245</v>
      </c>
      <c r="J118" s="55">
        <f t="shared" si="50"/>
        <v>4.1966310490880145</v>
      </c>
      <c r="K118" s="56">
        <f t="shared" si="50"/>
        <v>10.338742873713745</v>
      </c>
      <c r="L118" s="60">
        <f t="shared" si="50"/>
        <v>25.781550970334692</v>
      </c>
      <c r="M118" s="60">
        <f t="shared" si="50"/>
        <v>54.995213291865092</v>
      </c>
      <c r="N118" s="60">
        <f t="shared" si="50"/>
        <v>92.42933404330924</v>
      </c>
      <c r="O118" s="60">
        <f t="shared" si="50"/>
        <v>156.40054122860084</v>
      </c>
      <c r="P118" s="60">
        <f t="shared" si="50"/>
        <v>260.76344169777133</v>
      </c>
      <c r="Q118" s="60">
        <f t="shared" si="50"/>
        <v>421.34204467891624</v>
      </c>
      <c r="R118" s="60">
        <f t="shared" si="50"/>
        <v>795.91084653534881</v>
      </c>
      <c r="S118" s="60">
        <f t="shared" si="50"/>
        <v>1272.6549284397208</v>
      </c>
      <c r="T118" s="60">
        <f t="shared" si="50"/>
        <v>1272.6549284397208</v>
      </c>
      <c r="U118" s="60">
        <f t="shared" si="50"/>
        <v>1272.6549284397208</v>
      </c>
      <c r="V118" s="60">
        <f t="shared" si="50"/>
        <v>1272.6549284397208</v>
      </c>
      <c r="W118" s="60">
        <f t="shared" si="50"/>
        <v>1272.6549284397208</v>
      </c>
      <c r="X118" s="60">
        <f t="shared" si="50"/>
        <v>1272.6549284397208</v>
      </c>
      <c r="Y118" s="60">
        <f t="shared" si="50"/>
        <v>1272.6549284397208</v>
      </c>
      <c r="Z118" s="60">
        <f t="shared" si="50"/>
        <v>1272.6549284397208</v>
      </c>
      <c r="AA118" s="60">
        <f t="shared" si="50"/>
        <v>1272.6549284397208</v>
      </c>
      <c r="AB118" s="60">
        <f t="shared" si="50"/>
        <v>1272.6549284397208</v>
      </c>
      <c r="AC118" s="60">
        <f t="shared" si="50"/>
        <v>1272.6549284397208</v>
      </c>
      <c r="AD118" s="60">
        <f t="shared" si="50"/>
        <v>1272.6549284397208</v>
      </c>
      <c r="AE118" s="60">
        <f t="shared" si="50"/>
        <v>1272.6549284397208</v>
      </c>
      <c r="AF118" s="60">
        <f t="shared" si="50"/>
        <v>1272.6549284397208</v>
      </c>
      <c r="AG118" s="60">
        <f t="shared" si="50"/>
        <v>1272.6549284397208</v>
      </c>
      <c r="AH118" s="60">
        <f t="shared" si="50"/>
        <v>1272.6549284397208</v>
      </c>
    </row>
    <row r="119" spans="1:34" ht="14.45" customHeight="1">
      <c r="B119" s="229">
        <f>E119+NPV(HLOOKUP($C$3,$C$7:$E$9,2,FALSE),F119:AH119)</f>
        <v>7491.188052480341</v>
      </c>
      <c r="C119" s="229">
        <f>SUM(E119:AH119)</f>
        <v>22134.636213697358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-0.2925869786074764</v>
      </c>
      <c r="I119" s="55">
        <f t="shared" ref="I119:AH119" si="52">I118-SUM(I116:I117)</f>
        <v>1.1114800994106862</v>
      </c>
      <c r="J119" s="55">
        <f t="shared" si="52"/>
        <v>3.790072002464576</v>
      </c>
      <c r="K119" s="56">
        <f t="shared" si="52"/>
        <v>9.9321838270903058</v>
      </c>
      <c r="L119" s="60">
        <f t="shared" si="52"/>
        <v>25.374991923711253</v>
      </c>
      <c r="M119" s="60">
        <f t="shared" si="52"/>
        <v>54.588654245241656</v>
      </c>
      <c r="N119" s="60">
        <f t="shared" si="52"/>
        <v>92.022774996685797</v>
      </c>
      <c r="O119" s="60">
        <f t="shared" si="52"/>
        <v>155.9939821819774</v>
      </c>
      <c r="P119" s="60">
        <f t="shared" si="52"/>
        <v>260.35688265114788</v>
      </c>
      <c r="Q119" s="60">
        <f t="shared" si="52"/>
        <v>420.9354856322928</v>
      </c>
      <c r="R119" s="60">
        <f t="shared" si="52"/>
        <v>795.50428748872537</v>
      </c>
      <c r="S119" s="60">
        <f t="shared" si="52"/>
        <v>1272.2483693930974</v>
      </c>
      <c r="T119" s="60">
        <f t="shared" si="52"/>
        <v>1272.2483693930974</v>
      </c>
      <c r="U119" s="60">
        <f t="shared" si="52"/>
        <v>1272.2483693930974</v>
      </c>
      <c r="V119" s="60">
        <f t="shared" si="52"/>
        <v>1272.2483693930974</v>
      </c>
      <c r="W119" s="60">
        <f t="shared" si="52"/>
        <v>1272.2483693930974</v>
      </c>
      <c r="X119" s="60">
        <f t="shared" si="52"/>
        <v>1272.2483693930974</v>
      </c>
      <c r="Y119" s="60">
        <f t="shared" si="52"/>
        <v>1272.2483693930974</v>
      </c>
      <c r="Z119" s="60">
        <f t="shared" si="52"/>
        <v>1272.2483693930974</v>
      </c>
      <c r="AA119" s="60">
        <f t="shared" si="52"/>
        <v>1272.2483693930974</v>
      </c>
      <c r="AB119" s="60">
        <f t="shared" si="52"/>
        <v>1272.2483693930974</v>
      </c>
      <c r="AC119" s="60">
        <f t="shared" si="52"/>
        <v>1272.2483693930974</v>
      </c>
      <c r="AD119" s="60">
        <f t="shared" si="52"/>
        <v>1272.2483693930974</v>
      </c>
      <c r="AE119" s="60">
        <f t="shared" si="52"/>
        <v>1272.2483693930974</v>
      </c>
      <c r="AF119" s="60">
        <f t="shared" si="52"/>
        <v>1272.2483693930974</v>
      </c>
      <c r="AG119" s="60">
        <f t="shared" si="52"/>
        <v>1272.2483693930974</v>
      </c>
      <c r="AH119" s="60">
        <f t="shared" si="52"/>
        <v>1272.2483693930974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TRANSPOSE(Option_6_SR_Low)*HLOOKUP($C$5,$C$7:$E$10,4,FALSE)</f>
        <v>0</v>
      </c>
      <c r="F122" s="53">
        <v>0</v>
      </c>
      <c r="G122" s="54">
        <v>0</v>
      </c>
      <c r="H122" s="55">
        <v>0</v>
      </c>
      <c r="I122" s="55">
        <v>3.7408839163828201E-6</v>
      </c>
      <c r="J122" s="55">
        <v>6.2088474581860497E-5</v>
      </c>
      <c r="K122" s="56">
        <v>5.3549854886507299E-4</v>
      </c>
      <c r="L122" s="53">
        <v>2.10826919124695E-3</v>
      </c>
      <c r="M122" s="53">
        <v>7.6258868839707197E-3</v>
      </c>
      <c r="N122" s="53">
        <v>7.0204591485198198E-2</v>
      </c>
      <c r="O122" s="53">
        <v>0.52997681559614895</v>
      </c>
      <c r="P122" s="53">
        <v>2.8606242490869969</v>
      </c>
      <c r="Q122" s="53">
        <v>7.9101330732650519</v>
      </c>
      <c r="R122" s="53">
        <v>32.973394793897363</v>
      </c>
      <c r="S122" s="53">
        <v>108.20509736215421</v>
      </c>
      <c r="T122" s="53">
        <v>108.20509736215421</v>
      </c>
      <c r="U122" s="53">
        <v>108.20509736215421</v>
      </c>
      <c r="V122" s="53">
        <v>108.20509736215421</v>
      </c>
      <c r="W122" s="53">
        <v>108.20509736215421</v>
      </c>
      <c r="X122" s="53">
        <v>108.20509736215421</v>
      </c>
      <c r="Y122" s="53">
        <v>108.20509736215421</v>
      </c>
      <c r="Z122" s="53">
        <v>108.20509736215421</v>
      </c>
      <c r="AA122" s="53">
        <v>108.20509736215421</v>
      </c>
      <c r="AB122" s="53">
        <v>108.20509736215421</v>
      </c>
      <c r="AC122" s="53">
        <v>108.20509736215421</v>
      </c>
      <c r="AD122" s="53">
        <v>108.20509736215421</v>
      </c>
      <c r="AE122" s="53">
        <v>108.20509736215421</v>
      </c>
      <c r="AF122" s="53">
        <v>108.20509736215421</v>
      </c>
      <c r="AG122" s="53">
        <v>108.20509736215421</v>
      </c>
      <c r="AH122" s="53">
        <v>108.20509736215421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Yes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32.743575634391945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40.655904662343836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4.3665991038355454</v>
      </c>
      <c r="C130" s="229">
        <f t="shared" ref="C130:C131" si="56">SUM(E130:AH130)</f>
        <v>10.163976165585961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7531.394114226252</v>
      </c>
      <c r="C131" s="229">
        <f t="shared" si="56"/>
        <v>22184.637201404486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4.1966310490880145</v>
      </c>
      <c r="K131" s="64">
        <f t="shared" si="58"/>
        <v>10.338742873713745</v>
      </c>
      <c r="L131" s="60">
        <f t="shared" si="58"/>
        <v>25.781550970334692</v>
      </c>
      <c r="M131" s="60">
        <f t="shared" si="58"/>
        <v>54.995213291865092</v>
      </c>
      <c r="N131" s="60">
        <f t="shared" si="58"/>
        <v>92.42933404330924</v>
      </c>
      <c r="O131" s="60">
        <f t="shared" si="58"/>
        <v>156.40054122860084</v>
      </c>
      <c r="P131" s="60">
        <f t="shared" si="58"/>
        <v>260.76344169777133</v>
      </c>
      <c r="Q131" s="60">
        <f t="shared" si="58"/>
        <v>421.34204467891624</v>
      </c>
      <c r="R131" s="60">
        <f t="shared" si="58"/>
        <v>795.91084653534881</v>
      </c>
      <c r="S131" s="60">
        <f t="shared" si="58"/>
        <v>1272.6549284397208</v>
      </c>
      <c r="T131" s="60">
        <f t="shared" si="58"/>
        <v>1272.6549284397208</v>
      </c>
      <c r="U131" s="60">
        <f t="shared" si="58"/>
        <v>1272.6549284397208</v>
      </c>
      <c r="V131" s="60">
        <f t="shared" si="58"/>
        <v>1272.6549284397208</v>
      </c>
      <c r="W131" s="60">
        <f t="shared" si="58"/>
        <v>1272.6549284397208</v>
      </c>
      <c r="X131" s="60">
        <f t="shared" si="58"/>
        <v>1272.6549284397208</v>
      </c>
      <c r="Y131" s="60">
        <f t="shared" si="58"/>
        <v>1272.6549284397208</v>
      </c>
      <c r="Z131" s="60">
        <f t="shared" si="58"/>
        <v>1272.6549284397208</v>
      </c>
      <c r="AA131" s="60">
        <f t="shared" si="58"/>
        <v>1272.6549284397208</v>
      </c>
      <c r="AB131" s="60">
        <f t="shared" si="58"/>
        <v>1272.6549284397208</v>
      </c>
      <c r="AC131" s="60">
        <f t="shared" si="58"/>
        <v>1272.6549284397208</v>
      </c>
      <c r="AD131" s="60">
        <f t="shared" si="58"/>
        <v>1272.6549284397208</v>
      </c>
      <c r="AE131" s="60">
        <f t="shared" si="58"/>
        <v>1272.6549284397208</v>
      </c>
      <c r="AF131" s="60">
        <f t="shared" si="58"/>
        <v>1272.6549284397208</v>
      </c>
      <c r="AG131" s="60">
        <f t="shared" si="58"/>
        <v>1272.6549284397208</v>
      </c>
      <c r="AH131" s="60">
        <f t="shared" si="58"/>
        <v>1272.6549284397208</v>
      </c>
    </row>
    <row r="132" spans="1:34" ht="14.45" customHeight="1">
      <c r="A132" s="237"/>
      <c r="B132" s="229">
        <f>E132+NPV(HLOOKUP($C$3,$C$7:$E$9,2,FALSE),F132:AH132)</f>
        <v>7494.283939488022</v>
      </c>
      <c r="C132" s="229">
        <f>SUM(E132:AH132)</f>
        <v>22133.817320576556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-40.655904662343836</v>
      </c>
      <c r="J132" s="55">
        <f t="shared" si="59"/>
        <v>3.790072002464576</v>
      </c>
      <c r="K132" s="56">
        <f t="shared" si="59"/>
        <v>9.9321838270903058</v>
      </c>
      <c r="L132" s="45">
        <f t="shared" si="59"/>
        <v>25.374991923711253</v>
      </c>
      <c r="M132" s="60">
        <f t="shared" si="59"/>
        <v>54.588654245241656</v>
      </c>
      <c r="N132" s="60">
        <f t="shared" si="59"/>
        <v>92.022774996685797</v>
      </c>
      <c r="O132" s="60">
        <f t="shared" si="59"/>
        <v>155.9939821819774</v>
      </c>
      <c r="P132" s="60">
        <f t="shared" si="59"/>
        <v>260.35688265114788</v>
      </c>
      <c r="Q132" s="60">
        <f t="shared" si="59"/>
        <v>420.9354856322928</v>
      </c>
      <c r="R132" s="60">
        <f t="shared" si="59"/>
        <v>795.50428748872537</v>
      </c>
      <c r="S132" s="60">
        <f t="shared" si="59"/>
        <v>1272.2483693930974</v>
      </c>
      <c r="T132" s="60">
        <f t="shared" si="59"/>
        <v>1272.2483693930974</v>
      </c>
      <c r="U132" s="60">
        <f t="shared" si="59"/>
        <v>1272.2483693930974</v>
      </c>
      <c r="V132" s="60">
        <f t="shared" si="59"/>
        <v>1272.2483693930974</v>
      </c>
      <c r="W132" s="60">
        <f t="shared" si="59"/>
        <v>1272.2483693930974</v>
      </c>
      <c r="X132" s="60">
        <f t="shared" si="59"/>
        <v>1272.2483693930974</v>
      </c>
      <c r="Y132" s="60">
        <f t="shared" si="59"/>
        <v>1272.2483693930974</v>
      </c>
      <c r="Z132" s="60">
        <f t="shared" si="59"/>
        <v>1272.2483693930974</v>
      </c>
      <c r="AA132" s="60">
        <f t="shared" si="59"/>
        <v>1272.2483693930974</v>
      </c>
      <c r="AB132" s="60">
        <f t="shared" si="59"/>
        <v>1272.2483693930974</v>
      </c>
      <c r="AC132" s="60">
        <f t="shared" si="59"/>
        <v>1272.2483693930974</v>
      </c>
      <c r="AD132" s="60">
        <f t="shared" si="59"/>
        <v>1272.2483693930974</v>
      </c>
      <c r="AE132" s="60">
        <f t="shared" si="59"/>
        <v>1272.2483693930974</v>
      </c>
      <c r="AF132" s="60">
        <f t="shared" si="59"/>
        <v>1272.2483693930974</v>
      </c>
      <c r="AG132" s="60">
        <f t="shared" si="59"/>
        <v>1272.2483693930974</v>
      </c>
      <c r="AH132" s="60">
        <f t="shared" si="59"/>
        <v>1272.2483693930974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TRANSPOSE(Option_7_SR_Low)*HLOOKUP($C$5,$C$7:$E$10,4,FALSE)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TRANSPOSE(Option_8_SR_Low)*HLOOKUP($C$5,$C$7:$E$10,4,FALSE)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TRANSPOSE(Option_9_SR_Low)*HLOOKUP($C$5,$C$7:$E$10,4,FALSE)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TRANSPOSE(Option_10_SR_Low)*HLOOKUP($C$5,$C$7:$E$10,4,FALSE)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01" workbookViewId="0">
      <selection activeCell="E124" sqref="E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TRANSPOSE(Option_1_SR_High)*HLOOKUP($C$5,$C$7:$E$10,4,FALSE)</f>
        <v>2.5821333303800201E-5</v>
      </c>
      <c r="F32" s="53">
        <v>5.0837600139550302E-4</v>
      </c>
      <c r="G32" s="54">
        <v>6.7265800290148697E-2</v>
      </c>
      <c r="H32" s="55">
        <v>13.05523490219575</v>
      </c>
      <c r="I32" s="55">
        <v>39.207164513742569</v>
      </c>
      <c r="J32" s="55">
        <v>71.176550182666119</v>
      </c>
      <c r="K32" s="56">
        <v>117.08324171720641</v>
      </c>
      <c r="L32" s="53">
        <v>192.70865895912681</v>
      </c>
      <c r="M32" s="53">
        <v>338.42047882046148</v>
      </c>
      <c r="N32" s="53">
        <v>578.84297016311575</v>
      </c>
      <c r="O32" s="53">
        <v>1039.209338351669</v>
      </c>
      <c r="P32" s="53">
        <v>1696.390782765937</v>
      </c>
      <c r="Q32" s="53">
        <v>2570.8313169285561</v>
      </c>
      <c r="R32" s="53">
        <v>4361.8044487606239</v>
      </c>
      <c r="S32" s="53">
        <v>6419.1331451680862</v>
      </c>
      <c r="T32" s="53">
        <v>6419.1331451680862</v>
      </c>
      <c r="U32" s="53">
        <v>6419.1331451680862</v>
      </c>
      <c r="V32" s="53">
        <v>6419.1331451680862</v>
      </c>
      <c r="W32" s="53">
        <v>6419.1331451680862</v>
      </c>
      <c r="X32" s="53">
        <v>6419.1331451680862</v>
      </c>
      <c r="Y32" s="53">
        <v>6419.1331451680862</v>
      </c>
      <c r="Z32" s="53">
        <v>6419.1331451680862</v>
      </c>
      <c r="AA32" s="53">
        <v>6419.1331451680862</v>
      </c>
      <c r="AB32" s="53">
        <v>6419.1331451680862</v>
      </c>
      <c r="AC32" s="53">
        <v>6419.1331451680862</v>
      </c>
      <c r="AD32" s="53">
        <v>6419.1331451680862</v>
      </c>
      <c r="AE32" s="53">
        <v>6419.1331451680862</v>
      </c>
      <c r="AF32" s="53">
        <v>6419.1331451680862</v>
      </c>
      <c r="AG32" s="53">
        <v>6419.1331451680862</v>
      </c>
      <c r="AH32" s="53">
        <v>6419.1331451680862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36211.933034231581</v>
      </c>
      <c r="C38" s="45">
        <f t="shared" si="4"/>
        <v>105216.68643318085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13.01912091642583</v>
      </c>
      <c r="I38" s="55">
        <f t="shared" si="6"/>
        <v>39.139394238677781</v>
      </c>
      <c r="J38" s="55">
        <f t="shared" si="6"/>
        <v>71.065371449289614</v>
      </c>
      <c r="K38" s="56">
        <f t="shared" si="6"/>
        <v>116.87258358956427</v>
      </c>
      <c r="L38" s="60">
        <f t="shared" si="6"/>
        <v>192.11911871912716</v>
      </c>
      <c r="M38" s="60">
        <f t="shared" si="6"/>
        <v>335.8013580705321</v>
      </c>
      <c r="N38" s="60">
        <f t="shared" si="6"/>
        <v>571.77628278525549</v>
      </c>
      <c r="O38" s="60">
        <f t="shared" si="6"/>
        <v>1022.6610489552093</v>
      </c>
      <c r="P38" s="60">
        <f t="shared" si="6"/>
        <v>1656.7250884355631</v>
      </c>
      <c r="Q38" s="60">
        <f t="shared" si="6"/>
        <v>2485.4615084659149</v>
      </c>
      <c r="R38" s="60">
        <f t="shared" si="6"/>
        <v>4129.4018623968841</v>
      </c>
      <c r="S38" s="60">
        <f t="shared" si="6"/>
        <v>5911.4152309473975</v>
      </c>
      <c r="T38" s="60">
        <f t="shared" si="6"/>
        <v>5911.4152309473975</v>
      </c>
      <c r="U38" s="60">
        <f t="shared" si="6"/>
        <v>5911.4152309473975</v>
      </c>
      <c r="V38" s="60">
        <f t="shared" si="6"/>
        <v>5911.4152309473975</v>
      </c>
      <c r="W38" s="60">
        <f t="shared" si="6"/>
        <v>5911.4152309473975</v>
      </c>
      <c r="X38" s="60">
        <f t="shared" si="6"/>
        <v>5911.4152309473975</v>
      </c>
      <c r="Y38" s="60">
        <f t="shared" si="6"/>
        <v>5911.4152309473975</v>
      </c>
      <c r="Z38" s="60">
        <f t="shared" si="6"/>
        <v>5911.4152309473975</v>
      </c>
      <c r="AA38" s="60">
        <f t="shared" si="6"/>
        <v>5911.4152309473975</v>
      </c>
      <c r="AB38" s="60">
        <f t="shared" si="6"/>
        <v>5911.4152309473975</v>
      </c>
      <c r="AC38" s="60">
        <f t="shared" si="6"/>
        <v>5911.4152309473975</v>
      </c>
      <c r="AD38" s="60">
        <f t="shared" si="6"/>
        <v>5911.4152309473975</v>
      </c>
      <c r="AE38" s="60">
        <f t="shared" si="6"/>
        <v>5911.4152309473975</v>
      </c>
      <c r="AF38" s="60">
        <f t="shared" si="6"/>
        <v>5911.4152309473975</v>
      </c>
      <c r="AG38" s="60">
        <f t="shared" si="6"/>
        <v>5911.4152309473975</v>
      </c>
      <c r="AH38" s="60">
        <f t="shared" si="6"/>
        <v>5911.4152309473975</v>
      </c>
    </row>
    <row r="39" spans="1:34" ht="14.45" customHeight="1">
      <c r="B39" s="45">
        <f>E39+NPV(HLOOKUP($C$3,$C$7:$E$9,2,FALSE),F39:AH39)</f>
        <v>36180.072393024617</v>
      </c>
      <c r="C39" s="45">
        <f>SUM(E39:AH39)</f>
        <v>105177.07082115575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12.707186963472456</v>
      </c>
      <c r="I39" s="55">
        <f t="shared" si="7"/>
        <v>38.827460285724406</v>
      </c>
      <c r="J39" s="55">
        <f>J38-SUM(J36:J37)</f>
        <v>70.753437496336247</v>
      </c>
      <c r="K39" s="56">
        <f t="shared" si="7"/>
        <v>116.5606496366109</v>
      </c>
      <c r="L39" s="45">
        <f t="shared" si="7"/>
        <v>191.80718476617378</v>
      </c>
      <c r="M39" s="60">
        <f t="shared" si="7"/>
        <v>335.48942411757872</v>
      </c>
      <c r="N39" s="60">
        <f t="shared" si="7"/>
        <v>571.46434883230211</v>
      </c>
      <c r="O39" s="60">
        <f t="shared" si="7"/>
        <v>1022.3491150022559</v>
      </c>
      <c r="P39" s="60">
        <f t="shared" si="7"/>
        <v>1656.4131544826098</v>
      </c>
      <c r="Q39" s="60">
        <f t="shared" si="7"/>
        <v>2485.1495745129614</v>
      </c>
      <c r="R39" s="60">
        <f t="shared" si="7"/>
        <v>4129.0899284439311</v>
      </c>
      <c r="S39" s="60">
        <f t="shared" si="7"/>
        <v>5911.1032969944445</v>
      </c>
      <c r="T39" s="60">
        <f t="shared" si="7"/>
        <v>5911.1032969944445</v>
      </c>
      <c r="U39" s="60">
        <f t="shared" si="7"/>
        <v>5911.1032969944445</v>
      </c>
      <c r="V39" s="60">
        <f t="shared" si="7"/>
        <v>5911.1032969944445</v>
      </c>
      <c r="W39" s="60">
        <f t="shared" si="7"/>
        <v>5911.1032969944445</v>
      </c>
      <c r="X39" s="60">
        <f t="shared" si="7"/>
        <v>5911.1032969944445</v>
      </c>
      <c r="Y39" s="60">
        <f t="shared" si="7"/>
        <v>5911.1032969944445</v>
      </c>
      <c r="Z39" s="60">
        <f t="shared" si="7"/>
        <v>5911.1032969944445</v>
      </c>
      <c r="AA39" s="60">
        <f t="shared" si="7"/>
        <v>5911.1032969944445</v>
      </c>
      <c r="AB39" s="60">
        <f t="shared" si="7"/>
        <v>5911.1032969944445</v>
      </c>
      <c r="AC39" s="60">
        <f t="shared" si="7"/>
        <v>5911.1032969944445</v>
      </c>
      <c r="AD39" s="60">
        <f t="shared" si="7"/>
        <v>5911.1032969944445</v>
      </c>
      <c r="AE39" s="60">
        <f t="shared" si="7"/>
        <v>5911.1032969944445</v>
      </c>
      <c r="AF39" s="60">
        <f t="shared" si="7"/>
        <v>5911.1032969944445</v>
      </c>
      <c r="AG39" s="60">
        <f t="shared" si="7"/>
        <v>5911.1032969944445</v>
      </c>
      <c r="AH39" s="60">
        <f t="shared" si="7"/>
        <v>5911.1032969944445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TRANSPOSE(Option_2_SR_High)*HLOOKUP($C$5,$C$7:$E$10,4,FALSE)</f>
        <v>2.5821333303800201E-5</v>
      </c>
      <c r="F42" s="53">
        <v>5.0837600139550302E-4</v>
      </c>
      <c r="G42" s="54">
        <v>2.7340200117778601E-4</v>
      </c>
      <c r="H42" s="55">
        <v>3.6113985769918901E-2</v>
      </c>
      <c r="I42" s="55">
        <v>6.7770275064787097E-2</v>
      </c>
      <c r="J42" s="55">
        <v>0.111178733376501</v>
      </c>
      <c r="K42" s="56">
        <v>0.21065812764213501</v>
      </c>
      <c r="L42" s="53">
        <v>0.58954023999965099</v>
      </c>
      <c r="M42" s="53">
        <v>2.6191207499293712</v>
      </c>
      <c r="N42" s="53">
        <v>7.0666873778602604</v>
      </c>
      <c r="O42" s="53">
        <v>16.54828939645969</v>
      </c>
      <c r="P42" s="53">
        <v>39.665694330374009</v>
      </c>
      <c r="Q42" s="53">
        <v>85.369808462641302</v>
      </c>
      <c r="R42" s="53">
        <v>232.40258636373969</v>
      </c>
      <c r="S42" s="53">
        <v>507.71791422068839</v>
      </c>
      <c r="T42" s="53">
        <v>507.71791422068839</v>
      </c>
      <c r="U42" s="53">
        <v>507.71791422068839</v>
      </c>
      <c r="V42" s="53">
        <v>507.71791422068839</v>
      </c>
      <c r="W42" s="53">
        <v>507.71791422068839</v>
      </c>
      <c r="X42" s="53">
        <v>507.71791422068839</v>
      </c>
      <c r="Y42" s="53">
        <v>507.71791422068839</v>
      </c>
      <c r="Z42" s="53">
        <v>507.71791422068839</v>
      </c>
      <c r="AA42" s="53">
        <v>507.71791422068839</v>
      </c>
      <c r="AB42" s="53">
        <v>507.71791422068839</v>
      </c>
      <c r="AC42" s="53">
        <v>507.71791422068839</v>
      </c>
      <c r="AD42" s="53">
        <v>507.71791422068839</v>
      </c>
      <c r="AE42" s="53">
        <v>507.71791422068839</v>
      </c>
      <c r="AF42" s="53">
        <v>507.71791422068839</v>
      </c>
      <c r="AG42" s="53">
        <v>507.71791422068839</v>
      </c>
      <c r="AH42" s="53">
        <v>507.71791422068839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27.993930865027469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3.8667103419423006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36211.933034231581</v>
      </c>
      <c r="C51" s="45">
        <f t="shared" si="10"/>
        <v>105216.68643318085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13.01912091642583</v>
      </c>
      <c r="I51" s="55">
        <f t="shared" si="13"/>
        <v>39.139394238677781</v>
      </c>
      <c r="J51" s="55">
        <f t="shared" si="13"/>
        <v>71.065371449289614</v>
      </c>
      <c r="K51" s="56">
        <f t="shared" si="13"/>
        <v>116.87258358956427</v>
      </c>
      <c r="L51" s="60">
        <f t="shared" si="13"/>
        <v>192.11911871912716</v>
      </c>
      <c r="M51" s="60">
        <f t="shared" si="13"/>
        <v>335.8013580705321</v>
      </c>
      <c r="N51" s="60">
        <f t="shared" si="13"/>
        <v>571.77628278525549</v>
      </c>
      <c r="O51" s="60">
        <f t="shared" si="13"/>
        <v>1022.6610489552093</v>
      </c>
      <c r="P51" s="60">
        <f t="shared" si="13"/>
        <v>1656.7250884355631</v>
      </c>
      <c r="Q51" s="60">
        <f t="shared" si="13"/>
        <v>2485.4615084659149</v>
      </c>
      <c r="R51" s="60">
        <f t="shared" si="13"/>
        <v>4129.4018623968841</v>
      </c>
      <c r="S51" s="60">
        <f t="shared" si="13"/>
        <v>5911.4152309473975</v>
      </c>
      <c r="T51" s="60">
        <f t="shared" si="13"/>
        <v>5911.4152309473975</v>
      </c>
      <c r="U51" s="60">
        <f t="shared" si="13"/>
        <v>5911.4152309473975</v>
      </c>
      <c r="V51" s="60">
        <f t="shared" si="13"/>
        <v>5911.4152309473975</v>
      </c>
      <c r="W51" s="60">
        <f t="shared" si="13"/>
        <v>5911.4152309473975</v>
      </c>
      <c r="X51" s="60">
        <f t="shared" si="13"/>
        <v>5911.4152309473975</v>
      </c>
      <c r="Y51" s="60">
        <f t="shared" si="13"/>
        <v>5911.4152309473975</v>
      </c>
      <c r="Z51" s="60">
        <f t="shared" si="13"/>
        <v>5911.4152309473975</v>
      </c>
      <c r="AA51" s="60">
        <f t="shared" si="13"/>
        <v>5911.4152309473975</v>
      </c>
      <c r="AB51" s="60">
        <f t="shared" si="13"/>
        <v>5911.4152309473975</v>
      </c>
      <c r="AC51" s="60">
        <f t="shared" si="13"/>
        <v>5911.4152309473975</v>
      </c>
      <c r="AD51" s="60">
        <f t="shared" si="13"/>
        <v>5911.4152309473975</v>
      </c>
      <c r="AE51" s="60">
        <f t="shared" si="13"/>
        <v>5911.4152309473975</v>
      </c>
      <c r="AF51" s="60">
        <f t="shared" si="13"/>
        <v>5911.4152309473975</v>
      </c>
      <c r="AG51" s="60">
        <f t="shared" si="13"/>
        <v>5911.4152309473975</v>
      </c>
      <c r="AH51" s="60">
        <f t="shared" si="13"/>
        <v>5911.4152309473975</v>
      </c>
    </row>
    <row r="52" spans="1:34" ht="14.45" customHeight="1">
      <c r="A52" s="237"/>
      <c r="B52" s="45">
        <f>E52+NPV(HLOOKUP($C$3,$C$7:$E$9,2,FALSE),F52:AH52)</f>
        <v>36180.072393024617</v>
      </c>
      <c r="C52" s="45">
        <f>SUM(E52:AH52)</f>
        <v>105177.07082115575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12.707186963472456</v>
      </c>
      <c r="I52" s="55">
        <f t="shared" si="14"/>
        <v>38.827460285724406</v>
      </c>
      <c r="J52" s="55">
        <f t="shared" si="14"/>
        <v>70.753437496336247</v>
      </c>
      <c r="K52" s="56">
        <f t="shared" si="14"/>
        <v>116.5606496366109</v>
      </c>
      <c r="L52" s="45">
        <f t="shared" si="14"/>
        <v>191.80718476617378</v>
      </c>
      <c r="M52" s="60">
        <f t="shared" si="14"/>
        <v>335.48942411757872</v>
      </c>
      <c r="N52" s="60">
        <f t="shared" si="14"/>
        <v>571.46434883230211</v>
      </c>
      <c r="O52" s="60">
        <f t="shared" si="14"/>
        <v>1022.3491150022559</v>
      </c>
      <c r="P52" s="60">
        <f t="shared" si="14"/>
        <v>1656.4131544826098</v>
      </c>
      <c r="Q52" s="60">
        <f t="shared" si="14"/>
        <v>2485.1495745129614</v>
      </c>
      <c r="R52" s="60">
        <f t="shared" si="14"/>
        <v>4129.0899284439311</v>
      </c>
      <c r="S52" s="60">
        <f t="shared" si="14"/>
        <v>5911.1032969944445</v>
      </c>
      <c r="T52" s="60">
        <f t="shared" si="14"/>
        <v>5911.1032969944445</v>
      </c>
      <c r="U52" s="60">
        <f t="shared" si="14"/>
        <v>5911.1032969944445</v>
      </c>
      <c r="V52" s="60">
        <f t="shared" si="14"/>
        <v>5911.1032969944445</v>
      </c>
      <c r="W52" s="60">
        <f t="shared" si="14"/>
        <v>5911.1032969944445</v>
      </c>
      <c r="X52" s="60">
        <f t="shared" si="14"/>
        <v>5911.1032969944445</v>
      </c>
      <c r="Y52" s="60">
        <f t="shared" si="14"/>
        <v>5911.1032969944445</v>
      </c>
      <c r="Z52" s="60">
        <f t="shared" si="14"/>
        <v>5911.1032969944445</v>
      </c>
      <c r="AA52" s="60">
        <f t="shared" si="14"/>
        <v>5911.1032969944445</v>
      </c>
      <c r="AB52" s="60">
        <f t="shared" si="14"/>
        <v>5911.1032969944445</v>
      </c>
      <c r="AC52" s="60">
        <f t="shared" si="14"/>
        <v>5911.1032969944445</v>
      </c>
      <c r="AD52" s="60">
        <f t="shared" si="14"/>
        <v>5911.1032969944445</v>
      </c>
      <c r="AE52" s="60">
        <f t="shared" si="14"/>
        <v>5911.1032969944445</v>
      </c>
      <c r="AF52" s="60">
        <f t="shared" si="14"/>
        <v>5911.1032969944445</v>
      </c>
      <c r="AG52" s="60">
        <f t="shared" si="14"/>
        <v>5911.1032969944445</v>
      </c>
      <c r="AH52" s="60">
        <f t="shared" si="14"/>
        <v>5911.1032969944445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32138.631394268858</v>
      </c>
      <c r="C58" s="45">
        <f t="shared" si="16"/>
        <v>92932.216344031709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13.019006593078025</v>
      </c>
      <c r="I58" s="55">
        <f t="shared" si="17"/>
        <v>39.139295475225126</v>
      </c>
      <c r="J58" s="55">
        <f t="shared" si="17"/>
        <v>71.065657335128151</v>
      </c>
      <c r="K58" s="56">
        <f t="shared" si="17"/>
        <v>116.84629505403606</v>
      </c>
      <c r="L58" s="49">
        <f t="shared" si="17"/>
        <v>191.90996299445843</v>
      </c>
      <c r="M58" s="60">
        <f t="shared" si="17"/>
        <v>334.57837756535451</v>
      </c>
      <c r="N58" s="60">
        <f t="shared" si="17"/>
        <v>568.70384595117537</v>
      </c>
      <c r="O58" s="60">
        <f t="shared" si="17"/>
        <v>1007.0971564315164</v>
      </c>
      <c r="P58" s="60">
        <f t="shared" si="17"/>
        <v>1598.4578108079893</v>
      </c>
      <c r="Q58" s="60">
        <f t="shared" si="17"/>
        <v>2347.6111474915674</v>
      </c>
      <c r="R58" s="60">
        <f t="shared" si="17"/>
        <v>3733.8636917827694</v>
      </c>
      <c r="S58" s="60">
        <f t="shared" si="17"/>
        <v>5181.870256034339</v>
      </c>
      <c r="T58" s="60">
        <f t="shared" si="17"/>
        <v>5181.870256034339</v>
      </c>
      <c r="U58" s="60">
        <f t="shared" si="17"/>
        <v>5181.870256034339</v>
      </c>
      <c r="V58" s="60">
        <f t="shared" si="17"/>
        <v>5181.870256034339</v>
      </c>
      <c r="W58" s="60">
        <f t="shared" si="17"/>
        <v>5181.870256034339</v>
      </c>
      <c r="X58" s="60">
        <f t="shared" si="17"/>
        <v>5181.870256034339</v>
      </c>
      <c r="Y58" s="60">
        <f t="shared" si="17"/>
        <v>5181.870256034339</v>
      </c>
      <c r="Z58" s="60">
        <f t="shared" si="17"/>
        <v>5181.870256034339</v>
      </c>
      <c r="AA58" s="60">
        <f t="shared" si="17"/>
        <v>5181.870256034339</v>
      </c>
      <c r="AB58" s="60">
        <f t="shared" si="17"/>
        <v>5181.870256034339</v>
      </c>
      <c r="AC58" s="60">
        <f t="shared" si="17"/>
        <v>5181.870256034339</v>
      </c>
      <c r="AD58" s="60">
        <f t="shared" si="17"/>
        <v>5181.870256034339</v>
      </c>
      <c r="AE58" s="60">
        <f t="shared" si="17"/>
        <v>5181.870256034339</v>
      </c>
      <c r="AF58" s="60">
        <f t="shared" si="17"/>
        <v>5181.870256034339</v>
      </c>
      <c r="AG58" s="60">
        <f t="shared" si="17"/>
        <v>5181.870256034339</v>
      </c>
      <c r="AH58" s="60">
        <f t="shared" si="17"/>
        <v>5181.870256034339</v>
      </c>
    </row>
    <row r="59" spans="1:34" ht="14.45" customHeight="1">
      <c r="B59" s="45">
        <f>E59+NPV(HLOOKUP($C$3,$C$7:$E$9,2,FALSE),F59:AH59)</f>
        <v>32123.081592094717</v>
      </c>
      <c r="C59" s="45">
        <f>SUM(E59:AH59)</f>
        <v>92912.881675718061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12.86676511029313</v>
      </c>
      <c r="I59" s="55">
        <f t="shared" si="18"/>
        <v>38.987053992440231</v>
      </c>
      <c r="J59" s="55">
        <f t="shared" si="18"/>
        <v>70.913415852343263</v>
      </c>
      <c r="K59" s="56">
        <f t="shared" si="18"/>
        <v>116.69405357125117</v>
      </c>
      <c r="L59" s="49">
        <f t="shared" si="18"/>
        <v>191.75772151167354</v>
      </c>
      <c r="M59" s="60">
        <f t="shared" si="18"/>
        <v>334.4261360825696</v>
      </c>
      <c r="N59" s="60">
        <f t="shared" si="18"/>
        <v>568.55160446839045</v>
      </c>
      <c r="O59" s="60">
        <f t="shared" si="18"/>
        <v>1006.9449149487315</v>
      </c>
      <c r="P59" s="60">
        <f t="shared" si="18"/>
        <v>1598.3055693252045</v>
      </c>
      <c r="Q59" s="60">
        <f t="shared" si="18"/>
        <v>2347.4589060087824</v>
      </c>
      <c r="R59" s="60">
        <f t="shared" si="18"/>
        <v>3733.7114502999843</v>
      </c>
      <c r="S59" s="60">
        <f t="shared" si="18"/>
        <v>5181.718014551554</v>
      </c>
      <c r="T59" s="60">
        <f t="shared" si="18"/>
        <v>5181.718014551554</v>
      </c>
      <c r="U59" s="60">
        <f t="shared" si="18"/>
        <v>5181.718014551554</v>
      </c>
      <c r="V59" s="60">
        <f t="shared" si="18"/>
        <v>5181.718014551554</v>
      </c>
      <c r="W59" s="60">
        <f t="shared" si="18"/>
        <v>5181.718014551554</v>
      </c>
      <c r="X59" s="60">
        <f t="shared" si="18"/>
        <v>5181.718014551554</v>
      </c>
      <c r="Y59" s="60">
        <f t="shared" si="18"/>
        <v>5181.718014551554</v>
      </c>
      <c r="Z59" s="60">
        <f t="shared" si="18"/>
        <v>5181.718014551554</v>
      </c>
      <c r="AA59" s="60">
        <f t="shared" si="18"/>
        <v>5181.718014551554</v>
      </c>
      <c r="AB59" s="60">
        <f t="shared" si="18"/>
        <v>5181.718014551554</v>
      </c>
      <c r="AC59" s="60">
        <f t="shared" si="18"/>
        <v>5181.718014551554</v>
      </c>
      <c r="AD59" s="60">
        <f t="shared" si="18"/>
        <v>5181.718014551554</v>
      </c>
      <c r="AE59" s="60">
        <f t="shared" si="18"/>
        <v>5181.718014551554</v>
      </c>
      <c r="AF59" s="60">
        <f t="shared" si="18"/>
        <v>5181.718014551554</v>
      </c>
      <c r="AG59" s="60">
        <f t="shared" si="18"/>
        <v>5181.718014551554</v>
      </c>
      <c r="AH59" s="60">
        <f t="shared" si="18"/>
        <v>5181.718014551554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TRANSPOSE(Option_3_SR_High)*HLOOKUP($C$5,$C$7:$E$10,4,FALSE)</f>
        <v>2.5821333303800201E-5</v>
      </c>
      <c r="F62" s="53">
        <v>5.0837600139550302E-4</v>
      </c>
      <c r="G62" s="54">
        <v>2.7443725853623402E-4</v>
      </c>
      <c r="H62" s="55">
        <v>3.6228309117724601E-2</v>
      </c>
      <c r="I62" s="55">
        <v>6.78690385174468E-2</v>
      </c>
      <c r="J62" s="55">
        <v>0.11089284753796599</v>
      </c>
      <c r="K62" s="56">
        <v>0.23694666317034399</v>
      </c>
      <c r="L62" s="53">
        <v>0.79869596466839399</v>
      </c>
      <c r="M62" s="60">
        <v>3.84210125510696</v>
      </c>
      <c r="N62" s="60">
        <v>10.139124211940381</v>
      </c>
      <c r="O62" s="60">
        <v>32.112181920152608</v>
      </c>
      <c r="P62" s="60">
        <v>97.932971957947672</v>
      </c>
      <c r="Q62" s="60">
        <v>223.2201694369889</v>
      </c>
      <c r="R62" s="60">
        <v>627.94075697785445</v>
      </c>
      <c r="S62" s="60">
        <v>1237.262889133747</v>
      </c>
      <c r="T62" s="60">
        <v>1237.262889133747</v>
      </c>
      <c r="U62" s="60">
        <v>1237.262889133747</v>
      </c>
      <c r="V62" s="60">
        <v>1237.262889133747</v>
      </c>
      <c r="W62" s="60">
        <v>1237.262889133747</v>
      </c>
      <c r="X62" s="60">
        <v>1237.262889133747</v>
      </c>
      <c r="Y62" s="60">
        <v>1237.262889133747</v>
      </c>
      <c r="Z62" s="60">
        <v>1237.262889133747</v>
      </c>
      <c r="AA62" s="60">
        <v>1237.262889133747</v>
      </c>
      <c r="AB62" s="60">
        <v>1237.262889133747</v>
      </c>
      <c r="AC62" s="60">
        <v>1237.262889133747</v>
      </c>
      <c r="AD62" s="60">
        <v>1237.262889133747</v>
      </c>
      <c r="AE62" s="60">
        <v>1237.262889133747</v>
      </c>
      <c r="AF62" s="60">
        <v>1237.262889133747</v>
      </c>
      <c r="AG62" s="60">
        <v>1237.262889133747</v>
      </c>
      <c r="AH62" s="60">
        <v>1237.262889133747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13.662627949021752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1.8871742251314765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32138.631394268858</v>
      </c>
      <c r="C71" s="45">
        <f t="shared" si="22"/>
        <v>92932.216344031709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13.019006593078025</v>
      </c>
      <c r="I71" s="55">
        <f t="shared" si="24"/>
        <v>39.139295475225126</v>
      </c>
      <c r="J71" s="55">
        <f t="shared" si="24"/>
        <v>71.065657335128151</v>
      </c>
      <c r="K71" s="56">
        <f t="shared" si="24"/>
        <v>116.84629505403606</v>
      </c>
      <c r="L71" s="60">
        <f t="shared" si="24"/>
        <v>191.90996299445843</v>
      </c>
      <c r="M71" s="60">
        <f t="shared" si="24"/>
        <v>334.57837756535451</v>
      </c>
      <c r="N71" s="60">
        <f t="shared" si="24"/>
        <v>568.70384595117537</v>
      </c>
      <c r="O71" s="60">
        <f t="shared" si="24"/>
        <v>1007.0971564315164</v>
      </c>
      <c r="P71" s="60">
        <f t="shared" si="24"/>
        <v>1598.4578108079893</v>
      </c>
      <c r="Q71" s="60">
        <f t="shared" si="24"/>
        <v>2347.6111474915674</v>
      </c>
      <c r="R71" s="60">
        <f t="shared" si="24"/>
        <v>3733.8636917827694</v>
      </c>
      <c r="S71" s="60">
        <f t="shared" si="24"/>
        <v>5181.870256034339</v>
      </c>
      <c r="T71" s="60">
        <f t="shared" si="24"/>
        <v>5181.870256034339</v>
      </c>
      <c r="U71" s="60">
        <f t="shared" si="24"/>
        <v>5181.870256034339</v>
      </c>
      <c r="V71" s="60">
        <f t="shared" si="24"/>
        <v>5181.870256034339</v>
      </c>
      <c r="W71" s="60">
        <f t="shared" si="24"/>
        <v>5181.870256034339</v>
      </c>
      <c r="X71" s="60">
        <f t="shared" si="24"/>
        <v>5181.870256034339</v>
      </c>
      <c r="Y71" s="60">
        <f t="shared" si="24"/>
        <v>5181.870256034339</v>
      </c>
      <c r="Z71" s="60">
        <f t="shared" si="24"/>
        <v>5181.870256034339</v>
      </c>
      <c r="AA71" s="60">
        <f t="shared" si="24"/>
        <v>5181.870256034339</v>
      </c>
      <c r="AB71" s="60">
        <f t="shared" si="24"/>
        <v>5181.870256034339</v>
      </c>
      <c r="AC71" s="60">
        <f t="shared" si="24"/>
        <v>5181.870256034339</v>
      </c>
      <c r="AD71" s="60">
        <f t="shared" si="24"/>
        <v>5181.870256034339</v>
      </c>
      <c r="AE71" s="60">
        <f t="shared" si="24"/>
        <v>5181.870256034339</v>
      </c>
      <c r="AF71" s="60">
        <f t="shared" si="24"/>
        <v>5181.870256034339</v>
      </c>
      <c r="AG71" s="60">
        <f t="shared" si="24"/>
        <v>5181.870256034339</v>
      </c>
      <c r="AH71" s="60">
        <f t="shared" si="24"/>
        <v>5181.870256034339</v>
      </c>
    </row>
    <row r="72" spans="1:34" ht="14.45" customHeight="1">
      <c r="A72" s="237"/>
      <c r="B72" s="45">
        <f>E72+NPV(HLOOKUP($C$3,$C$7:$E$9,2,FALSE),F72:AH72)</f>
        <v>32123.081592094717</v>
      </c>
      <c r="C72" s="45">
        <f>SUM(E72:AH72)</f>
        <v>92912.881675718061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12.86676511029313</v>
      </c>
      <c r="I72" s="55">
        <f t="shared" si="25"/>
        <v>38.987053992440231</v>
      </c>
      <c r="J72" s="55">
        <f t="shared" si="25"/>
        <v>70.913415852343263</v>
      </c>
      <c r="K72" s="56">
        <f t="shared" si="25"/>
        <v>116.69405357125117</v>
      </c>
      <c r="L72" s="45">
        <f t="shared" si="25"/>
        <v>191.75772151167354</v>
      </c>
      <c r="M72" s="60">
        <f t="shared" si="25"/>
        <v>334.4261360825696</v>
      </c>
      <c r="N72" s="60">
        <f t="shared" si="25"/>
        <v>568.55160446839045</v>
      </c>
      <c r="O72" s="60">
        <f t="shared" si="25"/>
        <v>1006.9449149487315</v>
      </c>
      <c r="P72" s="60">
        <f t="shared" si="25"/>
        <v>1598.3055693252045</v>
      </c>
      <c r="Q72" s="60">
        <f t="shared" si="25"/>
        <v>2347.4589060087824</v>
      </c>
      <c r="R72" s="60">
        <f t="shared" si="25"/>
        <v>3733.7114502999843</v>
      </c>
      <c r="S72" s="60">
        <f t="shared" si="25"/>
        <v>5181.718014551554</v>
      </c>
      <c r="T72" s="60">
        <f t="shared" si="25"/>
        <v>5181.718014551554</v>
      </c>
      <c r="U72" s="60">
        <f t="shared" si="25"/>
        <v>5181.718014551554</v>
      </c>
      <c r="V72" s="60">
        <f t="shared" si="25"/>
        <v>5181.718014551554</v>
      </c>
      <c r="W72" s="60">
        <f t="shared" si="25"/>
        <v>5181.718014551554</v>
      </c>
      <c r="X72" s="60">
        <f t="shared" si="25"/>
        <v>5181.718014551554</v>
      </c>
      <c r="Y72" s="60">
        <f t="shared" si="25"/>
        <v>5181.718014551554</v>
      </c>
      <c r="Z72" s="60">
        <f t="shared" si="25"/>
        <v>5181.718014551554</v>
      </c>
      <c r="AA72" s="60">
        <f t="shared" si="25"/>
        <v>5181.718014551554</v>
      </c>
      <c r="AB72" s="60">
        <f t="shared" si="25"/>
        <v>5181.718014551554</v>
      </c>
      <c r="AC72" s="60">
        <f t="shared" si="25"/>
        <v>5181.718014551554</v>
      </c>
      <c r="AD72" s="60">
        <f t="shared" si="25"/>
        <v>5181.718014551554</v>
      </c>
      <c r="AE72" s="60">
        <f t="shared" si="25"/>
        <v>5181.718014551554</v>
      </c>
      <c r="AF72" s="60">
        <f t="shared" si="25"/>
        <v>5181.718014551554</v>
      </c>
      <c r="AG72" s="60">
        <f t="shared" si="25"/>
        <v>5181.718014551554</v>
      </c>
      <c r="AH72" s="60">
        <f t="shared" si="25"/>
        <v>5181.718014551554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36300.457356438099</v>
      </c>
      <c r="C78" s="229">
        <f t="shared" si="27"/>
        <v>105478.06634285889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13.054747463696934</v>
      </c>
      <c r="I78" s="55">
        <f t="shared" si="28"/>
        <v>39.204212208379424</v>
      </c>
      <c r="J78" s="55">
        <f t="shared" si="28"/>
        <v>71.16951072435451</v>
      </c>
      <c r="K78" s="56">
        <f t="shared" si="28"/>
        <v>117.06632874509965</v>
      </c>
      <c r="L78" s="60">
        <f t="shared" si="28"/>
        <v>192.52506258122969</v>
      </c>
      <c r="M78" s="60">
        <f t="shared" si="28"/>
        <v>336.57843195688361</v>
      </c>
      <c r="N78" s="60">
        <f t="shared" si="28"/>
        <v>572.97190559333137</v>
      </c>
      <c r="O78" s="60">
        <f t="shared" si="28"/>
        <v>1024.4107035562708</v>
      </c>
      <c r="P78" s="60">
        <f t="shared" si="28"/>
        <v>1659.3392864526336</v>
      </c>
      <c r="Q78" s="60">
        <f t="shared" si="28"/>
        <v>2489.4097588948171</v>
      </c>
      <c r="R78" s="60">
        <f t="shared" si="28"/>
        <v>4138.2489114847467</v>
      </c>
      <c r="S78" s="60">
        <f t="shared" si="28"/>
        <v>5926.5054676998388</v>
      </c>
      <c r="T78" s="60">
        <f t="shared" si="28"/>
        <v>5926.5054676998388</v>
      </c>
      <c r="U78" s="60">
        <f t="shared" si="28"/>
        <v>5926.5054676998388</v>
      </c>
      <c r="V78" s="60">
        <f t="shared" si="28"/>
        <v>5926.5054676998388</v>
      </c>
      <c r="W78" s="60">
        <f t="shared" si="28"/>
        <v>5926.5054676998388</v>
      </c>
      <c r="X78" s="60">
        <f t="shared" si="28"/>
        <v>5926.5054676998388</v>
      </c>
      <c r="Y78" s="60">
        <f t="shared" si="28"/>
        <v>5926.5054676998388</v>
      </c>
      <c r="Z78" s="60">
        <f t="shared" si="28"/>
        <v>5926.5054676998388</v>
      </c>
      <c r="AA78" s="60">
        <f t="shared" si="28"/>
        <v>5926.5054676998388</v>
      </c>
      <c r="AB78" s="60">
        <f t="shared" si="28"/>
        <v>5926.5054676998388</v>
      </c>
      <c r="AC78" s="60">
        <f t="shared" si="28"/>
        <v>5926.5054676998388</v>
      </c>
      <c r="AD78" s="60">
        <f t="shared" si="28"/>
        <v>5926.5054676998388</v>
      </c>
      <c r="AE78" s="60">
        <f t="shared" si="28"/>
        <v>5926.5054676998388</v>
      </c>
      <c r="AF78" s="60">
        <f t="shared" si="28"/>
        <v>5926.5054676998388</v>
      </c>
      <c r="AG78" s="60">
        <f t="shared" si="28"/>
        <v>5926.5054676998388</v>
      </c>
      <c r="AH78" s="60">
        <f t="shared" si="28"/>
        <v>5926.5054676998388</v>
      </c>
    </row>
    <row r="79" spans="1:34" ht="14.45" customHeight="1">
      <c r="B79" s="229">
        <f>E79+NPV(HLOOKUP($C$3,$C$7:$E$9,2,FALSE),F79:AH79)</f>
        <v>36257.369035507763</v>
      </c>
      <c r="C79" s="229">
        <f>SUM(E79:AH79)</f>
        <v>105424.49020188613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12.632888085958493</v>
      </c>
      <c r="I79" s="55">
        <f t="shared" si="29"/>
        <v>38.782352830640981</v>
      </c>
      <c r="J79" s="55">
        <f t="shared" si="29"/>
        <v>70.747651346616067</v>
      </c>
      <c r="K79" s="56">
        <f t="shared" si="29"/>
        <v>116.64446936736121</v>
      </c>
      <c r="L79" s="60">
        <f t="shared" si="29"/>
        <v>192.10320320349126</v>
      </c>
      <c r="M79" s="60">
        <f t="shared" si="29"/>
        <v>336.15657257914518</v>
      </c>
      <c r="N79" s="60">
        <f t="shared" si="29"/>
        <v>572.55004621559294</v>
      </c>
      <c r="O79" s="60">
        <f t="shared" si="29"/>
        <v>1023.9888441785324</v>
      </c>
      <c r="P79" s="60">
        <f t="shared" si="29"/>
        <v>1658.9174270748952</v>
      </c>
      <c r="Q79" s="60">
        <f t="shared" si="29"/>
        <v>2488.9878995170784</v>
      </c>
      <c r="R79" s="60">
        <f t="shared" si="29"/>
        <v>4137.8270521070081</v>
      </c>
      <c r="S79" s="60">
        <f t="shared" si="29"/>
        <v>5926.0836083221002</v>
      </c>
      <c r="T79" s="60">
        <f t="shared" si="29"/>
        <v>5926.0836083221002</v>
      </c>
      <c r="U79" s="60">
        <f t="shared" si="29"/>
        <v>5926.0836083221002</v>
      </c>
      <c r="V79" s="60">
        <f t="shared" si="29"/>
        <v>5926.0836083221002</v>
      </c>
      <c r="W79" s="60">
        <f t="shared" si="29"/>
        <v>5926.0836083221002</v>
      </c>
      <c r="X79" s="60">
        <f t="shared" si="29"/>
        <v>5926.0836083221002</v>
      </c>
      <c r="Y79" s="60">
        <f t="shared" si="29"/>
        <v>5926.0836083221002</v>
      </c>
      <c r="Z79" s="60">
        <f t="shared" si="29"/>
        <v>5926.0836083221002</v>
      </c>
      <c r="AA79" s="60">
        <f t="shared" si="29"/>
        <v>5926.0836083221002</v>
      </c>
      <c r="AB79" s="60">
        <f t="shared" si="29"/>
        <v>5926.0836083221002</v>
      </c>
      <c r="AC79" s="60">
        <f t="shared" si="29"/>
        <v>5926.0836083221002</v>
      </c>
      <c r="AD79" s="60">
        <f t="shared" si="29"/>
        <v>5926.0836083221002</v>
      </c>
      <c r="AE79" s="60">
        <f t="shared" si="29"/>
        <v>5926.0836083221002</v>
      </c>
      <c r="AF79" s="60">
        <f t="shared" si="29"/>
        <v>5926.0836083221002</v>
      </c>
      <c r="AG79" s="60">
        <f t="shared" si="29"/>
        <v>5926.0836083221002</v>
      </c>
      <c r="AH79" s="60">
        <f t="shared" si="29"/>
        <v>5926.0836083221002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TRANSPOSE(Option_4_SR_High)*HLOOKUP($C$5,$C$7:$E$10,4,FALSE)</f>
        <v>2.5821333303800201E-5</v>
      </c>
      <c r="F82" s="53">
        <v>5.0837600139550302E-4</v>
      </c>
      <c r="G82" s="54">
        <v>1.20312356532443E-4</v>
      </c>
      <c r="H82" s="55">
        <v>4.8743849881648001E-4</v>
      </c>
      <c r="I82" s="55">
        <v>2.9523053631440601E-3</v>
      </c>
      <c r="J82" s="55">
        <v>7.0394583116068403E-3</v>
      </c>
      <c r="K82" s="56">
        <v>1.6912972106747599E-2</v>
      </c>
      <c r="L82" s="60">
        <v>0.183596377897119</v>
      </c>
      <c r="M82" s="60">
        <v>1.8420468635778831</v>
      </c>
      <c r="N82" s="60">
        <v>5.8710645697844308</v>
      </c>
      <c r="O82" s="60">
        <v>14.79863479539819</v>
      </c>
      <c r="P82" s="60">
        <v>37.051496313303353</v>
      </c>
      <c r="Q82" s="60">
        <v>81.421558033738918</v>
      </c>
      <c r="R82" s="60">
        <v>223.55553727587721</v>
      </c>
      <c r="S82" s="60">
        <v>492.62767746824773</v>
      </c>
      <c r="T82" s="60">
        <v>492.62767746824773</v>
      </c>
      <c r="U82" s="60">
        <v>492.62767746824773</v>
      </c>
      <c r="V82" s="60">
        <v>492.62767746824773</v>
      </c>
      <c r="W82" s="60">
        <v>492.62767746824773</v>
      </c>
      <c r="X82" s="60">
        <v>492.62767746824773</v>
      </c>
      <c r="Y82" s="60">
        <v>492.62767746824773</v>
      </c>
      <c r="Z82" s="60">
        <v>492.62767746824773</v>
      </c>
      <c r="AA82" s="60">
        <v>492.62767746824773</v>
      </c>
      <c r="AB82" s="60">
        <v>492.62767746824773</v>
      </c>
      <c r="AC82" s="60">
        <v>492.62767746824773</v>
      </c>
      <c r="AD82" s="60">
        <v>492.62767746824773</v>
      </c>
      <c r="AE82" s="60">
        <v>492.62767746824773</v>
      </c>
      <c r="AF82" s="60">
        <v>492.62767746824773</v>
      </c>
      <c r="AG82" s="60">
        <v>492.62767746824773</v>
      </c>
      <c r="AH82" s="60">
        <v>492.62767746824773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1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Yes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37.858983106396998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42.185937773844145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5.2293378239283745</v>
      </c>
      <c r="C90" s="229">
        <f t="shared" ref="C90:C91" si="33">SUM(E90:AH90)</f>
        <v>11.390203198937918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0.42185937773844145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36300.457356438099</v>
      </c>
      <c r="C91" s="229">
        <f t="shared" si="33"/>
        <v>105478.06634285889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13.054747463696934</v>
      </c>
      <c r="I91" s="230">
        <f t="shared" si="35"/>
        <v>39.204212208379424</v>
      </c>
      <c r="J91" s="230">
        <f t="shared" si="35"/>
        <v>71.16951072435451</v>
      </c>
      <c r="K91" s="56">
        <f t="shared" si="35"/>
        <v>117.06632874509965</v>
      </c>
      <c r="L91" s="60">
        <f t="shared" si="35"/>
        <v>192.52506258122969</v>
      </c>
      <c r="M91" s="60">
        <f t="shared" si="35"/>
        <v>336.57843195688361</v>
      </c>
      <c r="N91" s="60">
        <f t="shared" si="35"/>
        <v>572.97190559333137</v>
      </c>
      <c r="O91" s="60">
        <f t="shared" si="35"/>
        <v>1024.4107035562708</v>
      </c>
      <c r="P91" s="60">
        <f t="shared" si="35"/>
        <v>1659.3392864526336</v>
      </c>
      <c r="Q91" s="60">
        <f t="shared" si="35"/>
        <v>2489.4097588948171</v>
      </c>
      <c r="R91" s="60">
        <f t="shared" si="35"/>
        <v>4138.2489114847467</v>
      </c>
      <c r="S91" s="60">
        <f t="shared" si="35"/>
        <v>5926.5054676998388</v>
      </c>
      <c r="T91" s="60">
        <f t="shared" si="35"/>
        <v>5926.5054676998388</v>
      </c>
      <c r="U91" s="60">
        <f t="shared" si="35"/>
        <v>5926.5054676998388</v>
      </c>
      <c r="V91" s="60">
        <f t="shared" si="35"/>
        <v>5926.5054676998388</v>
      </c>
      <c r="W91" s="60">
        <f t="shared" si="35"/>
        <v>5926.5054676998388</v>
      </c>
      <c r="X91" s="60">
        <f t="shared" si="35"/>
        <v>5926.5054676998388</v>
      </c>
      <c r="Y91" s="60">
        <f t="shared" si="35"/>
        <v>5926.5054676998388</v>
      </c>
      <c r="Z91" s="60">
        <f t="shared" si="35"/>
        <v>5926.5054676998388</v>
      </c>
      <c r="AA91" s="60">
        <f t="shared" si="35"/>
        <v>5926.5054676998388</v>
      </c>
      <c r="AB91" s="60">
        <f t="shared" si="35"/>
        <v>5926.5054676998388</v>
      </c>
      <c r="AC91" s="60">
        <f t="shared" si="35"/>
        <v>5926.5054676998388</v>
      </c>
      <c r="AD91" s="60">
        <f t="shared" si="35"/>
        <v>5926.5054676998388</v>
      </c>
      <c r="AE91" s="60">
        <f t="shared" si="35"/>
        <v>5926.5054676998388</v>
      </c>
      <c r="AF91" s="60">
        <f t="shared" si="35"/>
        <v>5926.5054676998388</v>
      </c>
      <c r="AG91" s="60">
        <f t="shared" si="35"/>
        <v>5926.5054676998388</v>
      </c>
      <c r="AH91" s="60">
        <f t="shared" si="35"/>
        <v>5926.5054676998388</v>
      </c>
    </row>
    <row r="92" spans="1:34" ht="14.45" customHeight="1">
      <c r="A92" s="237"/>
      <c r="B92" s="229">
        <f>E92+NPV(HLOOKUP($C$3,$C$7:$E$9,2,FALSE),F92:AH92)</f>
        <v>36257.369035507763</v>
      </c>
      <c r="C92" s="229">
        <f>SUM(E92:AH92)</f>
        <v>105424.49020188613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-42.185937773844145</v>
      </c>
      <c r="H92" s="55">
        <f t="shared" si="36"/>
        <v>12.632888085958493</v>
      </c>
      <c r="I92" s="55">
        <f t="shared" si="36"/>
        <v>38.782352830640981</v>
      </c>
      <c r="J92" s="55">
        <f t="shared" si="36"/>
        <v>70.747651346616067</v>
      </c>
      <c r="K92" s="56">
        <f t="shared" si="36"/>
        <v>116.64446936736121</v>
      </c>
      <c r="L92" s="45">
        <f t="shared" si="36"/>
        <v>192.10320320349126</v>
      </c>
      <c r="M92" s="60">
        <f t="shared" si="36"/>
        <v>336.15657257914518</v>
      </c>
      <c r="N92" s="60">
        <f t="shared" si="36"/>
        <v>572.55004621559294</v>
      </c>
      <c r="O92" s="60">
        <f t="shared" si="36"/>
        <v>1023.9888441785324</v>
      </c>
      <c r="P92" s="60">
        <f t="shared" si="36"/>
        <v>1658.9174270748952</v>
      </c>
      <c r="Q92" s="60">
        <f t="shared" si="36"/>
        <v>2488.9878995170784</v>
      </c>
      <c r="R92" s="60">
        <f t="shared" si="36"/>
        <v>4137.8270521070081</v>
      </c>
      <c r="S92" s="60">
        <f t="shared" si="36"/>
        <v>5926.0836083221002</v>
      </c>
      <c r="T92" s="60">
        <f t="shared" si="36"/>
        <v>5926.0836083221002</v>
      </c>
      <c r="U92" s="60">
        <f t="shared" si="36"/>
        <v>5926.0836083221002</v>
      </c>
      <c r="V92" s="60">
        <f t="shared" si="36"/>
        <v>5926.0836083221002</v>
      </c>
      <c r="W92" s="60">
        <f t="shared" si="36"/>
        <v>5926.0836083221002</v>
      </c>
      <c r="X92" s="60">
        <f t="shared" si="36"/>
        <v>5926.0836083221002</v>
      </c>
      <c r="Y92" s="60">
        <f t="shared" si="36"/>
        <v>5926.0836083221002</v>
      </c>
      <c r="Z92" s="60">
        <f t="shared" si="36"/>
        <v>5926.0836083221002</v>
      </c>
      <c r="AA92" s="60">
        <f t="shared" si="36"/>
        <v>5926.0836083221002</v>
      </c>
      <c r="AB92" s="60">
        <f t="shared" si="36"/>
        <v>5926.0836083221002</v>
      </c>
      <c r="AC92" s="60">
        <f t="shared" si="36"/>
        <v>5926.0836083221002</v>
      </c>
      <c r="AD92" s="60">
        <f t="shared" si="36"/>
        <v>5926.0836083221002</v>
      </c>
      <c r="AE92" s="60">
        <f t="shared" si="36"/>
        <v>5926.0836083221002</v>
      </c>
      <c r="AF92" s="60">
        <f t="shared" si="36"/>
        <v>5926.0836083221002</v>
      </c>
      <c r="AG92" s="60">
        <f t="shared" si="36"/>
        <v>5926.0836083221002</v>
      </c>
      <c r="AH92" s="60">
        <f t="shared" si="36"/>
        <v>5926.0836083221002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21394.160993550693</v>
      </c>
      <c r="C98" s="229">
        <f t="shared" si="38"/>
        <v>61689.812927757834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12.760513448099665</v>
      </c>
      <c r="I98" s="55">
        <f t="shared" si="39"/>
        <v>36.564938184327048</v>
      </c>
      <c r="J98" s="55">
        <f t="shared" si="39"/>
        <v>64.55812473570721</v>
      </c>
      <c r="K98" s="56">
        <f t="shared" si="39"/>
        <v>101.27436856681364</v>
      </c>
      <c r="L98" s="60">
        <f t="shared" si="39"/>
        <v>154.9303042633843</v>
      </c>
      <c r="M98" s="60">
        <f t="shared" si="39"/>
        <v>256.47458162811614</v>
      </c>
      <c r="N98" s="60">
        <f t="shared" si="39"/>
        <v>421.96333601228457</v>
      </c>
      <c r="O98" s="60">
        <f t="shared" si="39"/>
        <v>711.14549726448456</v>
      </c>
      <c r="P98" s="60">
        <f t="shared" si="39"/>
        <v>1079.396597373775</v>
      </c>
      <c r="Q98" s="60">
        <f t="shared" si="39"/>
        <v>1538.1650104110852</v>
      </c>
      <c r="R98" s="60">
        <f t="shared" si="39"/>
        <v>2421.7576074820249</v>
      </c>
      <c r="S98" s="60">
        <f t="shared" si="39"/>
        <v>3430.6763780242341</v>
      </c>
      <c r="T98" s="60">
        <f t="shared" si="39"/>
        <v>3430.6763780242341</v>
      </c>
      <c r="U98" s="60">
        <f t="shared" si="39"/>
        <v>3430.6763780242341</v>
      </c>
      <c r="V98" s="60">
        <f t="shared" si="39"/>
        <v>3430.6763780242341</v>
      </c>
      <c r="W98" s="60">
        <f t="shared" si="39"/>
        <v>3430.6763780242341</v>
      </c>
      <c r="X98" s="60">
        <f t="shared" si="39"/>
        <v>3430.6763780242341</v>
      </c>
      <c r="Y98" s="60">
        <f t="shared" si="39"/>
        <v>3430.6763780242341</v>
      </c>
      <c r="Z98" s="60">
        <f t="shared" si="39"/>
        <v>3430.6763780242341</v>
      </c>
      <c r="AA98" s="60">
        <f t="shared" si="39"/>
        <v>3430.6763780242341</v>
      </c>
      <c r="AB98" s="60">
        <f t="shared" si="39"/>
        <v>3430.6763780242341</v>
      </c>
      <c r="AC98" s="60">
        <f t="shared" si="39"/>
        <v>3430.6763780242341</v>
      </c>
      <c r="AD98" s="60">
        <f t="shared" si="39"/>
        <v>3430.6763780242341</v>
      </c>
      <c r="AE98" s="60">
        <f t="shared" si="39"/>
        <v>3430.6763780242341</v>
      </c>
      <c r="AF98" s="60">
        <f t="shared" si="39"/>
        <v>3430.6763780242341</v>
      </c>
      <c r="AG98" s="60">
        <f t="shared" si="39"/>
        <v>3430.6763780242341</v>
      </c>
      <c r="AH98" s="60">
        <f t="shared" si="39"/>
        <v>3430.6763780242341</v>
      </c>
    </row>
    <row r="99" spans="1:34" ht="14.45" customHeight="1">
      <c r="B99" s="229">
        <f>E99+NPV(HLOOKUP($C$3,$C$7:$E$9,2,FALSE),F99:AH99)</f>
        <v>21384.90860840492</v>
      </c>
      <c r="C99" s="229">
        <f>SUM(E99:AH99)</f>
        <v>61678.308485714151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12.669927290275066</v>
      </c>
      <c r="I99" s="55">
        <f t="shared" si="40"/>
        <v>36.474352026502444</v>
      </c>
      <c r="J99" s="55">
        <f t="shared" si="40"/>
        <v>64.467538577882607</v>
      </c>
      <c r="K99" s="56">
        <f t="shared" si="40"/>
        <v>101.18378240898903</v>
      </c>
      <c r="L99" s="45">
        <f t="shared" si="40"/>
        <v>154.83971810555971</v>
      </c>
      <c r="M99" s="45">
        <f t="shared" si="40"/>
        <v>256.38399547029155</v>
      </c>
      <c r="N99" s="45">
        <f t="shared" si="40"/>
        <v>421.87274985445998</v>
      </c>
      <c r="O99" s="45">
        <f t="shared" si="40"/>
        <v>711.05491110665992</v>
      </c>
      <c r="P99" s="45">
        <f t="shared" si="40"/>
        <v>1079.3060112159503</v>
      </c>
      <c r="Q99" s="45">
        <f t="shared" si="40"/>
        <v>1538.0744242532605</v>
      </c>
      <c r="R99" s="45">
        <f t="shared" si="40"/>
        <v>2421.6670213242005</v>
      </c>
      <c r="S99" s="45">
        <f t="shared" si="40"/>
        <v>3430.5857918664096</v>
      </c>
      <c r="T99" s="45">
        <f t="shared" si="40"/>
        <v>3430.5857918664096</v>
      </c>
      <c r="U99" s="45">
        <f t="shared" si="40"/>
        <v>3430.5857918664096</v>
      </c>
      <c r="V99" s="45">
        <f t="shared" si="40"/>
        <v>3430.5857918664096</v>
      </c>
      <c r="W99" s="45">
        <f t="shared" si="40"/>
        <v>3430.5857918664096</v>
      </c>
      <c r="X99" s="45">
        <f t="shared" si="40"/>
        <v>3430.5857918664096</v>
      </c>
      <c r="Y99" s="45">
        <f t="shared" si="40"/>
        <v>3430.5857918664096</v>
      </c>
      <c r="Z99" s="45">
        <f t="shared" si="40"/>
        <v>3430.5857918664096</v>
      </c>
      <c r="AA99" s="45">
        <f t="shared" si="40"/>
        <v>3430.5857918664096</v>
      </c>
      <c r="AB99" s="45">
        <f t="shared" si="40"/>
        <v>3430.5857918664096</v>
      </c>
      <c r="AC99" s="45">
        <f t="shared" si="40"/>
        <v>3430.5857918664096</v>
      </c>
      <c r="AD99" s="45">
        <f t="shared" si="40"/>
        <v>3430.5857918664096</v>
      </c>
      <c r="AE99" s="45">
        <f t="shared" si="40"/>
        <v>3430.5857918664096</v>
      </c>
      <c r="AF99" s="45">
        <f t="shared" si="40"/>
        <v>3430.5857918664096</v>
      </c>
      <c r="AG99" s="45">
        <f t="shared" si="40"/>
        <v>3430.5857918664096</v>
      </c>
      <c r="AH99" s="45">
        <f t="shared" si="40"/>
        <v>3430.5857918664096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TRANSPOSE(Option_5_SR_High)*HLOOKUP($C$5,$C$7:$E$10,4,FALSE)</f>
        <v>2.5821333303800201E-5</v>
      </c>
      <c r="F102" s="53">
        <v>5.0837600139550302E-4</v>
      </c>
      <c r="G102" s="54">
        <v>0.16041577572031801</v>
      </c>
      <c r="H102" s="55">
        <v>0.29472145409608502</v>
      </c>
      <c r="I102" s="55">
        <v>2.6422263294155179</v>
      </c>
      <c r="J102" s="55">
        <v>6.6184254469589137</v>
      </c>
      <c r="K102" s="56">
        <v>15.80887315039277</v>
      </c>
      <c r="L102" s="45">
        <v>37.778354695742522</v>
      </c>
      <c r="M102" s="45">
        <v>81.945897192345328</v>
      </c>
      <c r="N102" s="45">
        <v>156.87963415083121</v>
      </c>
      <c r="O102" s="45">
        <v>328.06384108718441</v>
      </c>
      <c r="P102" s="45">
        <v>616.99418539216197</v>
      </c>
      <c r="Q102" s="45">
        <v>1032.666306517471</v>
      </c>
      <c r="R102" s="45">
        <v>1940.046841278599</v>
      </c>
      <c r="S102" s="45">
        <v>2988.4567671438522</v>
      </c>
      <c r="T102" s="45">
        <v>2988.4567671438522</v>
      </c>
      <c r="U102" s="45">
        <v>2988.4567671438522</v>
      </c>
      <c r="V102" s="45">
        <v>2988.4567671438522</v>
      </c>
      <c r="W102" s="45">
        <v>2988.4567671438522</v>
      </c>
      <c r="X102" s="45">
        <v>2988.4567671438522</v>
      </c>
      <c r="Y102" s="45">
        <v>2988.4567671438522</v>
      </c>
      <c r="Z102" s="45">
        <v>2988.4567671438522</v>
      </c>
      <c r="AA102" s="45">
        <v>2988.4567671438522</v>
      </c>
      <c r="AB102" s="45">
        <v>2988.4567671438522</v>
      </c>
      <c r="AC102" s="45">
        <v>2988.4567671438522</v>
      </c>
      <c r="AD102" s="45">
        <v>2988.4567671438522</v>
      </c>
      <c r="AE102" s="45">
        <v>2988.4567671438522</v>
      </c>
      <c r="AF102" s="45">
        <v>2988.4567671438522</v>
      </c>
      <c r="AG102" s="45">
        <v>2988.4567671438522</v>
      </c>
      <c r="AH102" s="45">
        <v>2988.4567671438522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8.1294857948643191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1.122899350907004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21394.160993550693</v>
      </c>
      <c r="C111" s="229">
        <f t="shared" si="44"/>
        <v>61689.812927757834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12.760513448099665</v>
      </c>
      <c r="I111" s="230">
        <f t="shared" si="46"/>
        <v>36.564938184327048</v>
      </c>
      <c r="J111" s="230">
        <f t="shared" si="46"/>
        <v>64.55812473570721</v>
      </c>
      <c r="K111" s="56">
        <f t="shared" si="46"/>
        <v>101.27436856681364</v>
      </c>
      <c r="L111" s="60">
        <f t="shared" si="46"/>
        <v>154.9303042633843</v>
      </c>
      <c r="M111" s="60">
        <f t="shared" si="46"/>
        <v>256.47458162811614</v>
      </c>
      <c r="N111" s="60">
        <f t="shared" si="46"/>
        <v>421.96333601228457</v>
      </c>
      <c r="O111" s="60">
        <f t="shared" si="46"/>
        <v>711.14549726448456</v>
      </c>
      <c r="P111" s="60">
        <f t="shared" si="46"/>
        <v>1079.396597373775</v>
      </c>
      <c r="Q111" s="60">
        <f t="shared" si="46"/>
        <v>1538.1650104110852</v>
      </c>
      <c r="R111" s="60">
        <f t="shared" si="46"/>
        <v>2421.7576074820249</v>
      </c>
      <c r="S111" s="60">
        <f t="shared" si="46"/>
        <v>3430.6763780242341</v>
      </c>
      <c r="T111" s="60">
        <f t="shared" si="46"/>
        <v>3430.6763780242341</v>
      </c>
      <c r="U111" s="60">
        <f t="shared" si="46"/>
        <v>3430.6763780242341</v>
      </c>
      <c r="V111" s="60">
        <f t="shared" si="46"/>
        <v>3430.6763780242341</v>
      </c>
      <c r="W111" s="60">
        <f t="shared" si="46"/>
        <v>3430.6763780242341</v>
      </c>
      <c r="X111" s="60">
        <f t="shared" si="46"/>
        <v>3430.6763780242341</v>
      </c>
      <c r="Y111" s="60">
        <f t="shared" si="46"/>
        <v>3430.6763780242341</v>
      </c>
      <c r="Z111" s="60">
        <f t="shared" si="46"/>
        <v>3430.6763780242341</v>
      </c>
      <c r="AA111" s="60">
        <f t="shared" si="46"/>
        <v>3430.6763780242341</v>
      </c>
      <c r="AB111" s="60">
        <f t="shared" si="46"/>
        <v>3430.6763780242341</v>
      </c>
      <c r="AC111" s="60">
        <f t="shared" si="46"/>
        <v>3430.6763780242341</v>
      </c>
      <c r="AD111" s="60">
        <f t="shared" si="46"/>
        <v>3430.6763780242341</v>
      </c>
      <c r="AE111" s="60">
        <f t="shared" si="46"/>
        <v>3430.6763780242341</v>
      </c>
      <c r="AF111" s="60">
        <f t="shared" si="46"/>
        <v>3430.6763780242341</v>
      </c>
      <c r="AG111" s="60">
        <f t="shared" si="46"/>
        <v>3430.6763780242341</v>
      </c>
      <c r="AH111" s="60">
        <f t="shared" si="46"/>
        <v>3430.6763780242341</v>
      </c>
    </row>
    <row r="112" spans="1:34" ht="14.45" customHeight="1">
      <c r="A112" s="237"/>
      <c r="B112" s="229">
        <f>E112+NPV(HLOOKUP($C$3,$C$7:$E$9,2,FALSE),F112:AH112)</f>
        <v>21384.90860840492</v>
      </c>
      <c r="C112" s="229">
        <f>SUM(E112:AH112)</f>
        <v>61678.308485714151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12.669927290275066</v>
      </c>
      <c r="I112" s="230">
        <f t="shared" si="47"/>
        <v>36.474352026502444</v>
      </c>
      <c r="J112" s="230">
        <f t="shared" si="47"/>
        <v>64.467538577882607</v>
      </c>
      <c r="K112" s="56">
        <f t="shared" si="47"/>
        <v>101.18378240898903</v>
      </c>
      <c r="L112" s="45">
        <f t="shared" si="47"/>
        <v>154.83971810555971</v>
      </c>
      <c r="M112" s="60">
        <f t="shared" si="47"/>
        <v>256.38399547029155</v>
      </c>
      <c r="N112" s="60">
        <f t="shared" si="47"/>
        <v>421.87274985445998</v>
      </c>
      <c r="O112" s="60">
        <f t="shared" si="47"/>
        <v>711.05491110665992</v>
      </c>
      <c r="P112" s="60">
        <f t="shared" si="47"/>
        <v>1079.3060112159503</v>
      </c>
      <c r="Q112" s="60">
        <f t="shared" si="47"/>
        <v>1538.0744242532605</v>
      </c>
      <c r="R112" s="60">
        <f t="shared" si="47"/>
        <v>2421.6670213242005</v>
      </c>
      <c r="S112" s="60">
        <f t="shared" si="47"/>
        <v>3430.5857918664096</v>
      </c>
      <c r="T112" s="60">
        <f t="shared" si="47"/>
        <v>3430.5857918664096</v>
      </c>
      <c r="U112" s="60">
        <f t="shared" si="47"/>
        <v>3430.5857918664096</v>
      </c>
      <c r="V112" s="60">
        <f t="shared" si="47"/>
        <v>3430.5857918664096</v>
      </c>
      <c r="W112" s="60">
        <f t="shared" si="47"/>
        <v>3430.5857918664096</v>
      </c>
      <c r="X112" s="60">
        <f t="shared" si="47"/>
        <v>3430.5857918664096</v>
      </c>
      <c r="Y112" s="60">
        <f t="shared" si="47"/>
        <v>3430.5857918664096</v>
      </c>
      <c r="Z112" s="60">
        <f t="shared" si="47"/>
        <v>3430.5857918664096</v>
      </c>
      <c r="AA112" s="60">
        <f t="shared" si="47"/>
        <v>3430.5857918664096</v>
      </c>
      <c r="AB112" s="60">
        <f t="shared" si="47"/>
        <v>3430.5857918664096</v>
      </c>
      <c r="AC112" s="60">
        <f t="shared" si="47"/>
        <v>3430.5857918664096</v>
      </c>
      <c r="AD112" s="60">
        <f t="shared" si="47"/>
        <v>3430.5857918664096</v>
      </c>
      <c r="AE112" s="60">
        <f t="shared" si="47"/>
        <v>3430.5857918664096</v>
      </c>
      <c r="AF112" s="60">
        <f t="shared" si="47"/>
        <v>3430.5857918664096</v>
      </c>
      <c r="AG112" s="60">
        <f t="shared" si="47"/>
        <v>3430.5857918664096</v>
      </c>
      <c r="AH112" s="60">
        <f t="shared" si="47"/>
        <v>3430.5857918664096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30480.111012401194</v>
      </c>
      <c r="C118" s="229">
        <f t="shared" si="49"/>
        <v>88055.861624283498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13.054417194659932</v>
      </c>
      <c r="I118" s="55">
        <f t="shared" si="50"/>
        <v>39.203244337151745</v>
      </c>
      <c r="J118" s="55">
        <f t="shared" si="50"/>
        <v>71.167034039837461</v>
      </c>
      <c r="K118" s="56">
        <f t="shared" si="50"/>
        <v>116.93512758477478</v>
      </c>
      <c r="L118" s="60">
        <f t="shared" si="50"/>
        <v>191.43797335892924</v>
      </c>
      <c r="M118" s="60">
        <f t="shared" si="50"/>
        <v>332.83405386286825</v>
      </c>
      <c r="N118" s="60">
        <f t="shared" si="50"/>
        <v>562.57381627892971</v>
      </c>
      <c r="O118" s="60">
        <f t="shared" si="50"/>
        <v>981.89385847710821</v>
      </c>
      <c r="P118" s="60">
        <f t="shared" si="50"/>
        <v>1533.9822002474366</v>
      </c>
      <c r="Q118" s="60">
        <f t="shared" si="50"/>
        <v>2227.1782847510353</v>
      </c>
      <c r="R118" s="60">
        <f t="shared" si="50"/>
        <v>3506.2708732684491</v>
      </c>
      <c r="S118" s="60">
        <f t="shared" si="50"/>
        <v>4904.9581713051448</v>
      </c>
      <c r="T118" s="60">
        <f t="shared" si="50"/>
        <v>4904.9581713051448</v>
      </c>
      <c r="U118" s="60">
        <f t="shared" si="50"/>
        <v>4904.9581713051448</v>
      </c>
      <c r="V118" s="60">
        <f t="shared" si="50"/>
        <v>4904.9581713051448</v>
      </c>
      <c r="W118" s="60">
        <f t="shared" si="50"/>
        <v>4904.9581713051448</v>
      </c>
      <c r="X118" s="60">
        <f t="shared" si="50"/>
        <v>4904.9581713051448</v>
      </c>
      <c r="Y118" s="60">
        <f t="shared" si="50"/>
        <v>4904.9581713051448</v>
      </c>
      <c r="Z118" s="60">
        <f t="shared" si="50"/>
        <v>4904.9581713051448</v>
      </c>
      <c r="AA118" s="60">
        <f t="shared" si="50"/>
        <v>4904.9581713051448</v>
      </c>
      <c r="AB118" s="60">
        <f t="shared" si="50"/>
        <v>4904.9581713051448</v>
      </c>
      <c r="AC118" s="60">
        <f t="shared" si="50"/>
        <v>4904.9581713051448</v>
      </c>
      <c r="AD118" s="60">
        <f t="shared" si="50"/>
        <v>4904.9581713051448</v>
      </c>
      <c r="AE118" s="60">
        <f t="shared" si="50"/>
        <v>4904.9581713051448</v>
      </c>
      <c r="AF118" s="60">
        <f t="shared" si="50"/>
        <v>4904.9581713051448</v>
      </c>
      <c r="AG118" s="60">
        <f t="shared" si="50"/>
        <v>4904.9581713051448</v>
      </c>
      <c r="AH118" s="60">
        <f t="shared" si="50"/>
        <v>4904.9581713051448</v>
      </c>
    </row>
    <row r="119" spans="1:34" ht="14.45" customHeight="1">
      <c r="B119" s="229">
        <f>E119+NPV(HLOOKUP($C$3,$C$7:$E$9,2,FALSE),F119:AH119)</f>
        <v>30438.585452931711</v>
      </c>
      <c r="C119" s="229">
        <f>SUM(E119:AH119)</f>
        <v>88004.228625362361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12.647858148036493</v>
      </c>
      <c r="I119" s="55">
        <f t="shared" ref="I119:AH119" si="52">I118-SUM(I116:I117)</f>
        <v>38.796685290528309</v>
      </c>
      <c r="J119" s="55">
        <f t="shared" si="52"/>
        <v>70.760474993214018</v>
      </c>
      <c r="K119" s="56">
        <f t="shared" si="52"/>
        <v>116.52856853815133</v>
      </c>
      <c r="L119" s="60">
        <f t="shared" si="52"/>
        <v>191.0314143123058</v>
      </c>
      <c r="M119" s="60">
        <f t="shared" si="52"/>
        <v>332.4274948162448</v>
      </c>
      <c r="N119" s="60">
        <f t="shared" si="52"/>
        <v>562.16725723230627</v>
      </c>
      <c r="O119" s="60">
        <f t="shared" si="52"/>
        <v>981.48729943048477</v>
      </c>
      <c r="P119" s="60">
        <f t="shared" si="52"/>
        <v>1533.5756412008132</v>
      </c>
      <c r="Q119" s="60">
        <f t="shared" si="52"/>
        <v>2226.7717257044119</v>
      </c>
      <c r="R119" s="60">
        <f t="shared" si="52"/>
        <v>3505.8643142218257</v>
      </c>
      <c r="S119" s="60">
        <f t="shared" si="52"/>
        <v>4904.5516122585213</v>
      </c>
      <c r="T119" s="60">
        <f t="shared" si="52"/>
        <v>4904.5516122585213</v>
      </c>
      <c r="U119" s="60">
        <f t="shared" si="52"/>
        <v>4904.5516122585213</v>
      </c>
      <c r="V119" s="60">
        <f t="shared" si="52"/>
        <v>4904.5516122585213</v>
      </c>
      <c r="W119" s="60">
        <f t="shared" si="52"/>
        <v>4904.5516122585213</v>
      </c>
      <c r="X119" s="60">
        <f t="shared" si="52"/>
        <v>4904.5516122585213</v>
      </c>
      <c r="Y119" s="60">
        <f t="shared" si="52"/>
        <v>4904.5516122585213</v>
      </c>
      <c r="Z119" s="60">
        <f t="shared" si="52"/>
        <v>4904.5516122585213</v>
      </c>
      <c r="AA119" s="60">
        <f t="shared" si="52"/>
        <v>4904.5516122585213</v>
      </c>
      <c r="AB119" s="60">
        <f t="shared" si="52"/>
        <v>4904.5516122585213</v>
      </c>
      <c r="AC119" s="60">
        <f t="shared" si="52"/>
        <v>4904.5516122585213</v>
      </c>
      <c r="AD119" s="60">
        <f t="shared" si="52"/>
        <v>4904.5516122585213</v>
      </c>
      <c r="AE119" s="60">
        <f t="shared" si="52"/>
        <v>4904.5516122585213</v>
      </c>
      <c r="AF119" s="60">
        <f t="shared" si="52"/>
        <v>4904.5516122585213</v>
      </c>
      <c r="AG119" s="60">
        <f t="shared" si="52"/>
        <v>4904.5516122585213</v>
      </c>
      <c r="AH119" s="60">
        <f t="shared" si="52"/>
        <v>4904.5516122585213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TRANSPOSE(Option_6_SR_High)*HLOOKUP($C$5,$C$7:$E$10,4,FALSE)</f>
        <v>2.5821333303800201E-5</v>
      </c>
      <c r="F122" s="53">
        <v>5.0837600139550302E-4</v>
      </c>
      <c r="G122" s="54">
        <v>5.5603645524421297E-4</v>
      </c>
      <c r="H122" s="55">
        <v>8.1770753581785198E-4</v>
      </c>
      <c r="I122" s="55">
        <v>3.92017659082742E-3</v>
      </c>
      <c r="J122" s="55">
        <v>9.5161428286556805E-3</v>
      </c>
      <c r="K122" s="56">
        <v>0.148114132431623</v>
      </c>
      <c r="L122" s="53">
        <v>1.2706856001975779</v>
      </c>
      <c r="M122" s="53">
        <v>5.5864249575932234</v>
      </c>
      <c r="N122" s="53">
        <v>16.269153884186029</v>
      </c>
      <c r="O122" s="53">
        <v>57.315479874560722</v>
      </c>
      <c r="P122" s="53">
        <v>162.40858251850051</v>
      </c>
      <c r="Q122" s="53">
        <v>343.65303217752091</v>
      </c>
      <c r="R122" s="53">
        <v>855.53357549217469</v>
      </c>
      <c r="S122" s="53">
        <v>1514.174973862941</v>
      </c>
      <c r="T122" s="53">
        <v>1514.174973862941</v>
      </c>
      <c r="U122" s="53">
        <v>1514.174973862941</v>
      </c>
      <c r="V122" s="53">
        <v>1514.174973862941</v>
      </c>
      <c r="W122" s="53">
        <v>1514.174973862941</v>
      </c>
      <c r="X122" s="53">
        <v>1514.174973862941</v>
      </c>
      <c r="Y122" s="53">
        <v>1514.174973862941</v>
      </c>
      <c r="Z122" s="53">
        <v>1514.174973862941</v>
      </c>
      <c r="AA122" s="53">
        <v>1514.174973862941</v>
      </c>
      <c r="AB122" s="53">
        <v>1514.174973862941</v>
      </c>
      <c r="AC122" s="53">
        <v>1514.174973862941</v>
      </c>
      <c r="AD122" s="53">
        <v>1514.174973862941</v>
      </c>
      <c r="AE122" s="53">
        <v>1514.174973862941</v>
      </c>
      <c r="AF122" s="53">
        <v>1514.174973862941</v>
      </c>
      <c r="AG122" s="53">
        <v>1514.174973862941</v>
      </c>
      <c r="AH122" s="53">
        <v>1514.174973862941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36.485883424909467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40.655904662343836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5.0396760445761064</v>
      </c>
      <c r="C130" s="229">
        <f t="shared" ref="C130:C131" si="56">SUM(E130:AH130)</f>
        <v>10.977094258832839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0.40655904662343839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30480.111012401194</v>
      </c>
      <c r="C131" s="229">
        <f t="shared" si="56"/>
        <v>88055.861624283498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13.054417194659932</v>
      </c>
      <c r="I131" s="231">
        <f t="shared" si="58"/>
        <v>39.203244337151745</v>
      </c>
      <c r="J131" s="231">
        <f t="shared" si="58"/>
        <v>71.167034039837461</v>
      </c>
      <c r="K131" s="64">
        <f t="shared" si="58"/>
        <v>116.93512758477478</v>
      </c>
      <c r="L131" s="60">
        <f t="shared" si="58"/>
        <v>191.43797335892924</v>
      </c>
      <c r="M131" s="60">
        <f t="shared" si="58"/>
        <v>332.83405386286825</v>
      </c>
      <c r="N131" s="60">
        <f t="shared" si="58"/>
        <v>562.57381627892971</v>
      </c>
      <c r="O131" s="60">
        <f t="shared" si="58"/>
        <v>981.89385847710821</v>
      </c>
      <c r="P131" s="60">
        <f t="shared" si="58"/>
        <v>1533.9822002474366</v>
      </c>
      <c r="Q131" s="60">
        <f t="shared" si="58"/>
        <v>2227.1782847510353</v>
      </c>
      <c r="R131" s="60">
        <f t="shared" si="58"/>
        <v>3506.2708732684491</v>
      </c>
      <c r="S131" s="60">
        <f t="shared" si="58"/>
        <v>4904.9581713051448</v>
      </c>
      <c r="T131" s="60">
        <f t="shared" si="58"/>
        <v>4904.9581713051448</v>
      </c>
      <c r="U131" s="60">
        <f t="shared" si="58"/>
        <v>4904.9581713051448</v>
      </c>
      <c r="V131" s="60">
        <f t="shared" si="58"/>
        <v>4904.9581713051448</v>
      </c>
      <c r="W131" s="60">
        <f t="shared" si="58"/>
        <v>4904.9581713051448</v>
      </c>
      <c r="X131" s="60">
        <f t="shared" si="58"/>
        <v>4904.9581713051448</v>
      </c>
      <c r="Y131" s="60">
        <f t="shared" si="58"/>
        <v>4904.9581713051448</v>
      </c>
      <c r="Z131" s="60">
        <f t="shared" si="58"/>
        <v>4904.9581713051448</v>
      </c>
      <c r="AA131" s="60">
        <f t="shared" si="58"/>
        <v>4904.9581713051448</v>
      </c>
      <c r="AB131" s="60">
        <f t="shared" si="58"/>
        <v>4904.9581713051448</v>
      </c>
      <c r="AC131" s="60">
        <f t="shared" si="58"/>
        <v>4904.9581713051448</v>
      </c>
      <c r="AD131" s="60">
        <f t="shared" si="58"/>
        <v>4904.9581713051448</v>
      </c>
      <c r="AE131" s="60">
        <f t="shared" si="58"/>
        <v>4904.9581713051448</v>
      </c>
      <c r="AF131" s="60">
        <f t="shared" si="58"/>
        <v>4904.9581713051448</v>
      </c>
      <c r="AG131" s="60">
        <f t="shared" si="58"/>
        <v>4904.9581713051448</v>
      </c>
      <c r="AH131" s="60">
        <f t="shared" si="58"/>
        <v>4904.9581713051448</v>
      </c>
    </row>
    <row r="132" spans="1:34" ht="14.45" customHeight="1">
      <c r="A132" s="237"/>
      <c r="B132" s="229">
        <f>E132+NPV(HLOOKUP($C$3,$C$7:$E$9,2,FALSE),F132:AH132)</f>
        <v>30438.585452931711</v>
      </c>
      <c r="C132" s="229">
        <f>SUM(E132:AH132)</f>
        <v>88004.228625362361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-40.655904662343836</v>
      </c>
      <c r="H132" s="55">
        <f t="shared" si="59"/>
        <v>12.647858148036493</v>
      </c>
      <c r="I132" s="55">
        <f t="shared" si="59"/>
        <v>38.796685290528309</v>
      </c>
      <c r="J132" s="55">
        <f t="shared" si="59"/>
        <v>70.760474993214018</v>
      </c>
      <c r="K132" s="56">
        <f t="shared" si="59"/>
        <v>116.52856853815133</v>
      </c>
      <c r="L132" s="45">
        <f t="shared" si="59"/>
        <v>191.0314143123058</v>
      </c>
      <c r="M132" s="60">
        <f t="shared" si="59"/>
        <v>332.4274948162448</v>
      </c>
      <c r="N132" s="60">
        <f t="shared" si="59"/>
        <v>562.16725723230627</v>
      </c>
      <c r="O132" s="60">
        <f t="shared" si="59"/>
        <v>981.48729943048477</v>
      </c>
      <c r="P132" s="60">
        <f t="shared" si="59"/>
        <v>1533.5756412008132</v>
      </c>
      <c r="Q132" s="60">
        <f t="shared" si="59"/>
        <v>2226.7717257044119</v>
      </c>
      <c r="R132" s="60">
        <f t="shared" si="59"/>
        <v>3505.8643142218257</v>
      </c>
      <c r="S132" s="60">
        <f t="shared" si="59"/>
        <v>4904.5516122585213</v>
      </c>
      <c r="T132" s="60">
        <f t="shared" si="59"/>
        <v>4904.5516122585213</v>
      </c>
      <c r="U132" s="60">
        <f t="shared" si="59"/>
        <v>4904.5516122585213</v>
      </c>
      <c r="V132" s="60">
        <f t="shared" si="59"/>
        <v>4904.5516122585213</v>
      </c>
      <c r="W132" s="60">
        <f t="shared" si="59"/>
        <v>4904.5516122585213</v>
      </c>
      <c r="X132" s="60">
        <f t="shared" si="59"/>
        <v>4904.5516122585213</v>
      </c>
      <c r="Y132" s="60">
        <f t="shared" si="59"/>
        <v>4904.5516122585213</v>
      </c>
      <c r="Z132" s="60">
        <f t="shared" si="59"/>
        <v>4904.5516122585213</v>
      </c>
      <c r="AA132" s="60">
        <f t="shared" si="59"/>
        <v>4904.5516122585213</v>
      </c>
      <c r="AB132" s="60">
        <f t="shared" si="59"/>
        <v>4904.5516122585213</v>
      </c>
      <c r="AC132" s="60">
        <f t="shared" si="59"/>
        <v>4904.5516122585213</v>
      </c>
      <c r="AD132" s="60">
        <f t="shared" si="59"/>
        <v>4904.5516122585213</v>
      </c>
      <c r="AE132" s="60">
        <f t="shared" si="59"/>
        <v>4904.5516122585213</v>
      </c>
      <c r="AF132" s="60">
        <f t="shared" si="59"/>
        <v>4904.5516122585213</v>
      </c>
      <c r="AG132" s="60">
        <f t="shared" si="59"/>
        <v>4904.5516122585213</v>
      </c>
      <c r="AH132" s="60">
        <f t="shared" si="59"/>
        <v>4904.5516122585213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TRANSPOSE(Option_7_SR_High)*HLOOKUP($C$5,$C$7:$E$10,4,FALSE)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TRANSPOSE(Option_8_SR_High)*HLOOKUP($C$5,$C$7:$E$10,4,FALSE)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TRANSPOSE(Option_9_SR_High)*HLOOKUP($C$5,$C$7:$E$10,4,FALSE)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TRANSPOSE(Option_10_SR_High)*HLOOKUP($C$5,$C$7:$E$10,4,FALSE)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topLeftCell="A101" workbookViewId="0">
      <selection activeCell="E124" sqref="E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372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1.0255977377961682E-5</v>
      </c>
      <c r="G32" s="54">
        <v>1.4821499178180082E-2</v>
      </c>
      <c r="H32" s="55">
        <v>2.1406685404669017</v>
      </c>
      <c r="I32" s="55">
        <v>7.9322341428540186</v>
      </c>
      <c r="J32" s="55">
        <v>18.146881355035664</v>
      </c>
      <c r="K32" s="56">
        <v>36.630338129717195</v>
      </c>
      <c r="L32" s="53">
        <v>68.682668665789336</v>
      </c>
      <c r="M32" s="53">
        <v>119.04295732465522</v>
      </c>
      <c r="N32" s="53">
        <v>190.67419846937929</v>
      </c>
      <c r="O32" s="53">
        <v>338.00386906691602</v>
      </c>
      <c r="P32" s="53">
        <v>577.87727486370466</v>
      </c>
      <c r="Q32" s="53">
        <v>922.20425251725919</v>
      </c>
      <c r="R32" s="53">
        <v>1682.9621537860419</v>
      </c>
      <c r="S32" s="53">
        <v>2609.6357904519418</v>
      </c>
      <c r="T32" s="53">
        <v>2609.6357904519418</v>
      </c>
      <c r="U32" s="53">
        <v>2609.6357904519418</v>
      </c>
      <c r="V32" s="53">
        <v>2609.6357904519418</v>
      </c>
      <c r="W32" s="53">
        <v>2609.6357904519418</v>
      </c>
      <c r="X32" s="53">
        <v>2609.6357904519418</v>
      </c>
      <c r="Y32" s="53">
        <v>2609.6357904519418</v>
      </c>
      <c r="Z32" s="53">
        <v>2609.6357904519418</v>
      </c>
      <c r="AA32" s="53">
        <v>2609.6357904519418</v>
      </c>
      <c r="AB32" s="53">
        <v>2609.6357904519418</v>
      </c>
      <c r="AC32" s="53">
        <v>2609.6357904519418</v>
      </c>
      <c r="AD32" s="53">
        <v>2609.6357904519418</v>
      </c>
      <c r="AE32" s="53">
        <v>2609.6357904519418</v>
      </c>
      <c r="AF32" s="53">
        <v>2609.6357904519418</v>
      </c>
      <c r="AG32" s="53">
        <v>2609.6357904519418</v>
      </c>
      <c r="AH32" s="53">
        <v>2609.6357904519418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15003.303197470346</v>
      </c>
      <c r="C38" s="45">
        <f t="shared" si="4"/>
        <v>43985.700564599749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2.1287280077281658</v>
      </c>
      <c r="I38" s="55">
        <f t="shared" si="6"/>
        <v>7.9071740389881722</v>
      </c>
      <c r="J38" s="55">
        <f t="shared" si="6"/>
        <v>18.107485237557974</v>
      </c>
      <c r="K38" s="56">
        <f t="shared" si="6"/>
        <v>36.56409831284865</v>
      </c>
      <c r="L38" s="60">
        <f t="shared" si="6"/>
        <v>68.545485912286679</v>
      </c>
      <c r="M38" s="60">
        <f t="shared" si="6"/>
        <v>118.71105354195042</v>
      </c>
      <c r="N38" s="60">
        <f t="shared" si="6"/>
        <v>189.83142509142851</v>
      </c>
      <c r="O38" s="60">
        <f t="shared" si="6"/>
        <v>334.97244125247511</v>
      </c>
      <c r="P38" s="60">
        <f t="shared" si="6"/>
        <v>570.56952913653504</v>
      </c>
      <c r="Q38" s="60">
        <f t="shared" si="6"/>
        <v>905.98799947814973</v>
      </c>
      <c r="R38" s="60">
        <f t="shared" si="6"/>
        <v>1640.5031547397659</v>
      </c>
      <c r="S38" s="60">
        <f t="shared" si="6"/>
        <v>2505.7419993656272</v>
      </c>
      <c r="T38" s="60">
        <f t="shared" si="6"/>
        <v>2505.7419993656272</v>
      </c>
      <c r="U38" s="60">
        <f t="shared" si="6"/>
        <v>2505.7419993656272</v>
      </c>
      <c r="V38" s="60">
        <f t="shared" si="6"/>
        <v>2505.7419993656272</v>
      </c>
      <c r="W38" s="60">
        <f t="shared" si="6"/>
        <v>2505.7419993656272</v>
      </c>
      <c r="X38" s="60">
        <f t="shared" si="6"/>
        <v>2505.7419993656272</v>
      </c>
      <c r="Y38" s="60">
        <f t="shared" si="6"/>
        <v>2505.7419993656272</v>
      </c>
      <c r="Z38" s="60">
        <f t="shared" si="6"/>
        <v>2505.7419993656272</v>
      </c>
      <c r="AA38" s="60">
        <f t="shared" si="6"/>
        <v>2505.7419993656272</v>
      </c>
      <c r="AB38" s="60">
        <f t="shared" si="6"/>
        <v>2505.7419993656272</v>
      </c>
      <c r="AC38" s="60">
        <f t="shared" si="6"/>
        <v>2505.7419993656272</v>
      </c>
      <c r="AD38" s="60">
        <f t="shared" si="6"/>
        <v>2505.7419993656272</v>
      </c>
      <c r="AE38" s="60">
        <f t="shared" si="6"/>
        <v>2505.7419993656272</v>
      </c>
      <c r="AF38" s="60">
        <f t="shared" si="6"/>
        <v>2505.7419993656272</v>
      </c>
      <c r="AG38" s="60">
        <f t="shared" si="6"/>
        <v>2505.7419993656272</v>
      </c>
      <c r="AH38" s="60">
        <f t="shared" si="6"/>
        <v>2505.7419993656272</v>
      </c>
    </row>
    <row r="39" spans="1:34" ht="14.45" customHeight="1">
      <c r="B39" s="45">
        <f>E39+NPV(HLOOKUP($C$3,$C$7:$E$9,2,FALSE),F39:AH39)</f>
        <v>14971.442556263379</v>
      </c>
      <c r="C39" s="45">
        <f>SUM(E39:AH39)</f>
        <v>43946.084952574667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1.8167940547747914</v>
      </c>
      <c r="I39" s="55">
        <f t="shared" si="7"/>
        <v>7.5952400860347975</v>
      </c>
      <c r="J39" s="55">
        <f>J38-SUM(J36:J37)</f>
        <v>17.795551284604599</v>
      </c>
      <c r="K39" s="56">
        <f t="shared" si="7"/>
        <v>36.252164359895275</v>
      </c>
      <c r="L39" s="45">
        <f t="shared" si="7"/>
        <v>68.233551959333312</v>
      </c>
      <c r="M39" s="60">
        <f t="shared" si="7"/>
        <v>118.39911958899705</v>
      </c>
      <c r="N39" s="60">
        <f t="shared" si="7"/>
        <v>189.51949113847513</v>
      </c>
      <c r="O39" s="60">
        <f t="shared" si="7"/>
        <v>334.66050729952173</v>
      </c>
      <c r="P39" s="60">
        <f t="shared" si="7"/>
        <v>570.25759518358166</v>
      </c>
      <c r="Q39" s="60">
        <f t="shared" si="7"/>
        <v>905.67606552519635</v>
      </c>
      <c r="R39" s="60">
        <f t="shared" si="7"/>
        <v>1640.1912207868127</v>
      </c>
      <c r="S39" s="60">
        <f t="shared" si="7"/>
        <v>2505.4300654126737</v>
      </c>
      <c r="T39" s="60">
        <f t="shared" si="7"/>
        <v>2505.4300654126737</v>
      </c>
      <c r="U39" s="60">
        <f t="shared" si="7"/>
        <v>2505.4300654126737</v>
      </c>
      <c r="V39" s="60">
        <f t="shared" si="7"/>
        <v>2505.4300654126737</v>
      </c>
      <c r="W39" s="60">
        <f t="shared" si="7"/>
        <v>2505.4300654126737</v>
      </c>
      <c r="X39" s="60">
        <f t="shared" si="7"/>
        <v>2505.4300654126737</v>
      </c>
      <c r="Y39" s="60">
        <f t="shared" si="7"/>
        <v>2505.4300654126737</v>
      </c>
      <c r="Z39" s="60">
        <f t="shared" si="7"/>
        <v>2505.4300654126737</v>
      </c>
      <c r="AA39" s="60">
        <f t="shared" si="7"/>
        <v>2505.4300654126737</v>
      </c>
      <c r="AB39" s="60">
        <f t="shared" si="7"/>
        <v>2505.4300654126737</v>
      </c>
      <c r="AC39" s="60">
        <f t="shared" si="7"/>
        <v>2505.4300654126737</v>
      </c>
      <c r="AD39" s="60">
        <f t="shared" si="7"/>
        <v>2505.4300654126737</v>
      </c>
      <c r="AE39" s="60">
        <f t="shared" si="7"/>
        <v>2505.4300654126737</v>
      </c>
      <c r="AF39" s="60">
        <f t="shared" si="7"/>
        <v>2505.4300654126737</v>
      </c>
      <c r="AG39" s="60">
        <f t="shared" si="7"/>
        <v>2505.4300654126737</v>
      </c>
      <c r="AH39" s="60">
        <f t="shared" si="7"/>
        <v>2505.4300654126737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1.0255977377961682E-5</v>
      </c>
      <c r="G42" s="54">
        <v>2.7856760066762803E-6</v>
      </c>
      <c r="H42" s="55">
        <v>1.1940532738735922E-2</v>
      </c>
      <c r="I42" s="55">
        <v>2.5060103865846801E-2</v>
      </c>
      <c r="J42" s="55">
        <v>3.93961174776912E-2</v>
      </c>
      <c r="K42" s="56">
        <v>6.6239816868545284E-2</v>
      </c>
      <c r="L42" s="53">
        <v>0.13718275350265841</v>
      </c>
      <c r="M42" s="53">
        <v>0.33190378270480164</v>
      </c>
      <c r="N42" s="53">
        <v>0.84277337795076801</v>
      </c>
      <c r="O42" s="53">
        <v>3.0314278144409186</v>
      </c>
      <c r="P42" s="53">
        <v>7.3077457271695812</v>
      </c>
      <c r="Q42" s="53">
        <v>16.216253039109471</v>
      </c>
      <c r="R42" s="53">
        <v>42.458999046275871</v>
      </c>
      <c r="S42" s="53">
        <v>103.89379108631482</v>
      </c>
      <c r="T42" s="53">
        <v>103.89379108631482</v>
      </c>
      <c r="U42" s="53">
        <v>103.89379108631482</v>
      </c>
      <c r="V42" s="53">
        <v>103.89379108631482</v>
      </c>
      <c r="W42" s="53">
        <v>103.89379108631482</v>
      </c>
      <c r="X42" s="53">
        <v>103.89379108631482</v>
      </c>
      <c r="Y42" s="53">
        <v>103.89379108631482</v>
      </c>
      <c r="Z42" s="53">
        <v>103.89379108631482</v>
      </c>
      <c r="AA42" s="53">
        <v>103.89379108631482</v>
      </c>
      <c r="AB42" s="53">
        <v>103.89379108631482</v>
      </c>
      <c r="AC42" s="53">
        <v>103.89379108631482</v>
      </c>
      <c r="AD42" s="53">
        <v>103.89379108631482</v>
      </c>
      <c r="AE42" s="53">
        <v>103.89379108631482</v>
      </c>
      <c r="AF42" s="53">
        <v>103.89379108631482</v>
      </c>
      <c r="AG42" s="53">
        <v>103.89379108631482</v>
      </c>
      <c r="AH42" s="53">
        <v>103.89379108631482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27.993930865027469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3.8667103419423006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15003.303197470346</v>
      </c>
      <c r="C51" s="45">
        <f t="shared" si="10"/>
        <v>43985.700564599749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2.1287280077281658</v>
      </c>
      <c r="I51" s="55">
        <f t="shared" si="13"/>
        <v>7.9071740389881722</v>
      </c>
      <c r="J51" s="55">
        <f t="shared" si="13"/>
        <v>18.107485237557974</v>
      </c>
      <c r="K51" s="56">
        <f t="shared" si="13"/>
        <v>36.56409831284865</v>
      </c>
      <c r="L51" s="60">
        <f t="shared" si="13"/>
        <v>68.545485912286679</v>
      </c>
      <c r="M51" s="60">
        <f t="shared" si="13"/>
        <v>118.71105354195042</v>
      </c>
      <c r="N51" s="60">
        <f t="shared" si="13"/>
        <v>189.83142509142851</v>
      </c>
      <c r="O51" s="60">
        <f t="shared" si="13"/>
        <v>334.97244125247511</v>
      </c>
      <c r="P51" s="60">
        <f t="shared" si="13"/>
        <v>570.56952913653504</v>
      </c>
      <c r="Q51" s="60">
        <f t="shared" si="13"/>
        <v>905.98799947814973</v>
      </c>
      <c r="R51" s="60">
        <f t="shared" si="13"/>
        <v>1640.5031547397659</v>
      </c>
      <c r="S51" s="60">
        <f t="shared" si="13"/>
        <v>2505.7419993656272</v>
      </c>
      <c r="T51" s="60">
        <f t="shared" si="13"/>
        <v>2505.7419993656272</v>
      </c>
      <c r="U51" s="60">
        <f t="shared" si="13"/>
        <v>2505.7419993656272</v>
      </c>
      <c r="V51" s="60">
        <f t="shared" si="13"/>
        <v>2505.7419993656272</v>
      </c>
      <c r="W51" s="60">
        <f t="shared" si="13"/>
        <v>2505.7419993656272</v>
      </c>
      <c r="X51" s="60">
        <f t="shared" si="13"/>
        <v>2505.7419993656272</v>
      </c>
      <c r="Y51" s="60">
        <f t="shared" si="13"/>
        <v>2505.7419993656272</v>
      </c>
      <c r="Z51" s="60">
        <f t="shared" si="13"/>
        <v>2505.7419993656272</v>
      </c>
      <c r="AA51" s="60">
        <f t="shared" si="13"/>
        <v>2505.7419993656272</v>
      </c>
      <c r="AB51" s="60">
        <f t="shared" si="13"/>
        <v>2505.7419993656272</v>
      </c>
      <c r="AC51" s="60">
        <f t="shared" si="13"/>
        <v>2505.7419993656272</v>
      </c>
      <c r="AD51" s="60">
        <f t="shared" si="13"/>
        <v>2505.7419993656272</v>
      </c>
      <c r="AE51" s="60">
        <f t="shared" si="13"/>
        <v>2505.7419993656272</v>
      </c>
      <c r="AF51" s="60">
        <f t="shared" si="13"/>
        <v>2505.7419993656272</v>
      </c>
      <c r="AG51" s="60">
        <f t="shared" si="13"/>
        <v>2505.7419993656272</v>
      </c>
      <c r="AH51" s="60">
        <f t="shared" si="13"/>
        <v>2505.7419993656272</v>
      </c>
    </row>
    <row r="52" spans="1:34" ht="14.45" customHeight="1">
      <c r="A52" s="237"/>
      <c r="B52" s="45">
        <f>E52+NPV(HLOOKUP($C$3,$C$7:$E$9,2,FALSE),F52:AH52)</f>
        <v>14971.442556263379</v>
      </c>
      <c r="C52" s="45">
        <f>SUM(E52:AH52)</f>
        <v>43946.084952574667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1.8167940547747914</v>
      </c>
      <c r="I52" s="55">
        <f t="shared" si="14"/>
        <v>7.5952400860347975</v>
      </c>
      <c r="J52" s="55">
        <f t="shared" si="14"/>
        <v>17.795551284604599</v>
      </c>
      <c r="K52" s="56">
        <f t="shared" si="14"/>
        <v>36.252164359895275</v>
      </c>
      <c r="L52" s="45">
        <f t="shared" si="14"/>
        <v>68.233551959333312</v>
      </c>
      <c r="M52" s="60">
        <f t="shared" si="14"/>
        <v>118.39911958899705</v>
      </c>
      <c r="N52" s="60">
        <f t="shared" si="14"/>
        <v>189.51949113847513</v>
      </c>
      <c r="O52" s="60">
        <f t="shared" si="14"/>
        <v>334.66050729952173</v>
      </c>
      <c r="P52" s="60">
        <f t="shared" si="14"/>
        <v>570.25759518358166</v>
      </c>
      <c r="Q52" s="60">
        <f t="shared" si="14"/>
        <v>905.67606552519635</v>
      </c>
      <c r="R52" s="60">
        <f t="shared" si="14"/>
        <v>1640.1912207868127</v>
      </c>
      <c r="S52" s="60">
        <f t="shared" si="14"/>
        <v>2505.4300654126737</v>
      </c>
      <c r="T52" s="60">
        <f t="shared" si="14"/>
        <v>2505.4300654126737</v>
      </c>
      <c r="U52" s="60">
        <f t="shared" si="14"/>
        <v>2505.4300654126737</v>
      </c>
      <c r="V52" s="60">
        <f t="shared" si="14"/>
        <v>2505.4300654126737</v>
      </c>
      <c r="W52" s="60">
        <f t="shared" si="14"/>
        <v>2505.4300654126737</v>
      </c>
      <c r="X52" s="60">
        <f t="shared" si="14"/>
        <v>2505.4300654126737</v>
      </c>
      <c r="Y52" s="60">
        <f t="shared" si="14"/>
        <v>2505.4300654126737</v>
      </c>
      <c r="Z52" s="60">
        <f t="shared" si="14"/>
        <v>2505.4300654126737</v>
      </c>
      <c r="AA52" s="60">
        <f t="shared" si="14"/>
        <v>2505.4300654126737</v>
      </c>
      <c r="AB52" s="60">
        <f t="shared" si="14"/>
        <v>2505.4300654126737</v>
      </c>
      <c r="AC52" s="60">
        <f t="shared" si="14"/>
        <v>2505.4300654126737</v>
      </c>
      <c r="AD52" s="60">
        <f t="shared" si="14"/>
        <v>2505.4300654126737</v>
      </c>
      <c r="AE52" s="60">
        <f t="shared" si="14"/>
        <v>2505.4300654126737</v>
      </c>
      <c r="AF52" s="60">
        <f t="shared" si="14"/>
        <v>2505.4300654126737</v>
      </c>
      <c r="AG52" s="60">
        <f t="shared" si="14"/>
        <v>2505.4300654126737</v>
      </c>
      <c r="AH52" s="60">
        <f t="shared" si="14"/>
        <v>2505.4300654126737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13940.559858760003</v>
      </c>
      <c r="C58" s="45">
        <f t="shared" si="16"/>
        <v>40743.705946888622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2.1287226956308203</v>
      </c>
      <c r="I58" s="55">
        <f t="shared" si="17"/>
        <v>7.9071145982023188</v>
      </c>
      <c r="J58" s="55">
        <f t="shared" si="17"/>
        <v>18.107431497647926</v>
      </c>
      <c r="K58" s="56">
        <f t="shared" si="17"/>
        <v>36.564515199094139</v>
      </c>
      <c r="L58" s="49">
        <f t="shared" si="17"/>
        <v>68.547099407094791</v>
      </c>
      <c r="M58" s="60">
        <f t="shared" si="17"/>
        <v>118.65557532860586</v>
      </c>
      <c r="N58" s="60">
        <f t="shared" si="17"/>
        <v>189.36865625316608</v>
      </c>
      <c r="O58" s="60">
        <f t="shared" si="17"/>
        <v>333.64199866489116</v>
      </c>
      <c r="P58" s="60">
        <f t="shared" si="17"/>
        <v>565.61478316885541</v>
      </c>
      <c r="Q58" s="60">
        <f t="shared" si="17"/>
        <v>891.13579805222173</v>
      </c>
      <c r="R58" s="60">
        <f t="shared" si="17"/>
        <v>1562.8181896890721</v>
      </c>
      <c r="S58" s="60">
        <f t="shared" si="17"/>
        <v>2309.3260038958838</v>
      </c>
      <c r="T58" s="60">
        <f t="shared" si="17"/>
        <v>2309.3260038958838</v>
      </c>
      <c r="U58" s="60">
        <f t="shared" si="17"/>
        <v>2309.3260038958838</v>
      </c>
      <c r="V58" s="60">
        <f t="shared" si="17"/>
        <v>2309.3260038958838</v>
      </c>
      <c r="W58" s="60">
        <f t="shared" si="17"/>
        <v>2309.3260038958838</v>
      </c>
      <c r="X58" s="60">
        <f t="shared" si="17"/>
        <v>2309.3260038958838</v>
      </c>
      <c r="Y58" s="60">
        <f t="shared" si="17"/>
        <v>2309.3260038958838</v>
      </c>
      <c r="Z58" s="60">
        <f t="shared" si="17"/>
        <v>2309.3260038958838</v>
      </c>
      <c r="AA58" s="60">
        <f t="shared" si="17"/>
        <v>2309.3260038958838</v>
      </c>
      <c r="AB58" s="60">
        <f t="shared" si="17"/>
        <v>2309.3260038958838</v>
      </c>
      <c r="AC58" s="60">
        <f t="shared" si="17"/>
        <v>2309.3260038958838</v>
      </c>
      <c r="AD58" s="60">
        <f t="shared" si="17"/>
        <v>2309.3260038958838</v>
      </c>
      <c r="AE58" s="60">
        <f t="shared" si="17"/>
        <v>2309.3260038958838</v>
      </c>
      <c r="AF58" s="60">
        <f t="shared" si="17"/>
        <v>2309.3260038958838</v>
      </c>
      <c r="AG58" s="60">
        <f t="shared" si="17"/>
        <v>2309.3260038958838</v>
      </c>
      <c r="AH58" s="60">
        <f t="shared" si="17"/>
        <v>2309.3260038958838</v>
      </c>
    </row>
    <row r="59" spans="1:34" ht="14.45" customHeight="1">
      <c r="B59" s="45">
        <f>E59+NPV(HLOOKUP($C$3,$C$7:$E$9,2,FALSE),F59:AH59)</f>
        <v>13925.01005658585</v>
      </c>
      <c r="C59" s="45">
        <f>SUM(E59:AH59)</f>
        <v>40724.371278574938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1.9764812128459257</v>
      </c>
      <c r="I59" s="55">
        <f t="shared" si="18"/>
        <v>7.754873115417424</v>
      </c>
      <c r="J59" s="55">
        <f t="shared" si="18"/>
        <v>17.955190014863032</v>
      </c>
      <c r="K59" s="56">
        <f t="shared" si="18"/>
        <v>36.412273716309244</v>
      </c>
      <c r="L59" s="49">
        <f t="shared" si="18"/>
        <v>68.394857924309903</v>
      </c>
      <c r="M59" s="60">
        <f t="shared" si="18"/>
        <v>118.50333384582098</v>
      </c>
      <c r="N59" s="60">
        <f t="shared" si="18"/>
        <v>189.21641477038119</v>
      </c>
      <c r="O59" s="60">
        <f t="shared" si="18"/>
        <v>333.48975718210625</v>
      </c>
      <c r="P59" s="60">
        <f t="shared" si="18"/>
        <v>565.46254168607049</v>
      </c>
      <c r="Q59" s="60">
        <f t="shared" si="18"/>
        <v>890.98355656943681</v>
      </c>
      <c r="R59" s="60">
        <f t="shared" si="18"/>
        <v>1562.6659482062873</v>
      </c>
      <c r="S59" s="60">
        <f t="shared" si="18"/>
        <v>2309.1737624130988</v>
      </c>
      <c r="T59" s="60">
        <f t="shared" si="18"/>
        <v>2309.1737624130988</v>
      </c>
      <c r="U59" s="60">
        <f t="shared" si="18"/>
        <v>2309.1737624130988</v>
      </c>
      <c r="V59" s="60">
        <f t="shared" si="18"/>
        <v>2309.1737624130988</v>
      </c>
      <c r="W59" s="60">
        <f t="shared" si="18"/>
        <v>2309.1737624130988</v>
      </c>
      <c r="X59" s="60">
        <f t="shared" si="18"/>
        <v>2309.1737624130988</v>
      </c>
      <c r="Y59" s="60">
        <f t="shared" si="18"/>
        <v>2309.1737624130988</v>
      </c>
      <c r="Z59" s="60">
        <f t="shared" si="18"/>
        <v>2309.1737624130988</v>
      </c>
      <c r="AA59" s="60">
        <f t="shared" si="18"/>
        <v>2309.1737624130988</v>
      </c>
      <c r="AB59" s="60">
        <f t="shared" si="18"/>
        <v>2309.1737624130988</v>
      </c>
      <c r="AC59" s="60">
        <f t="shared" si="18"/>
        <v>2309.1737624130988</v>
      </c>
      <c r="AD59" s="60">
        <f t="shared" si="18"/>
        <v>2309.1737624130988</v>
      </c>
      <c r="AE59" s="60">
        <f t="shared" si="18"/>
        <v>2309.1737624130988</v>
      </c>
      <c r="AF59" s="60">
        <f t="shared" si="18"/>
        <v>2309.1737624130988</v>
      </c>
      <c r="AG59" s="60">
        <f t="shared" si="18"/>
        <v>2309.1737624130988</v>
      </c>
      <c r="AH59" s="60">
        <f t="shared" si="18"/>
        <v>2309.1737624130988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1.0255977377961682E-5</v>
      </c>
      <c r="G62" s="54">
        <v>3.9330362294961922E-6</v>
      </c>
      <c r="H62" s="55">
        <v>1.1945844836081361E-2</v>
      </c>
      <c r="I62" s="55">
        <v>2.5119544651699684E-2</v>
      </c>
      <c r="J62" s="55">
        <v>3.9449857387736487E-2</v>
      </c>
      <c r="K62" s="56">
        <v>6.5822930623059286E-2</v>
      </c>
      <c r="L62" s="53">
        <v>0.1355692586945432</v>
      </c>
      <c r="M62" s="60">
        <v>0.38738199604935603</v>
      </c>
      <c r="N62" s="60">
        <v>1.3055422162132089</v>
      </c>
      <c r="O62" s="60">
        <v>4.3618704020248611</v>
      </c>
      <c r="P62" s="60">
        <v>12.262491694849274</v>
      </c>
      <c r="Q62" s="60">
        <v>31.068454465037505</v>
      </c>
      <c r="R62" s="60">
        <v>120.14396409696977</v>
      </c>
      <c r="S62" s="60">
        <v>300.30978655605799</v>
      </c>
      <c r="T62" s="60">
        <v>300.30978655605799</v>
      </c>
      <c r="U62" s="60">
        <v>300.30978655605799</v>
      </c>
      <c r="V62" s="60">
        <v>300.30978655605799</v>
      </c>
      <c r="W62" s="60">
        <v>300.30978655605799</v>
      </c>
      <c r="X62" s="60">
        <v>300.30978655605799</v>
      </c>
      <c r="Y62" s="60">
        <v>300.30978655605799</v>
      </c>
      <c r="Z62" s="60">
        <v>300.30978655605799</v>
      </c>
      <c r="AA62" s="60">
        <v>300.30978655605799</v>
      </c>
      <c r="AB62" s="60">
        <v>300.30978655605799</v>
      </c>
      <c r="AC62" s="60">
        <v>300.30978655605799</v>
      </c>
      <c r="AD62" s="60">
        <v>300.30978655605799</v>
      </c>
      <c r="AE62" s="60">
        <v>300.30978655605799</v>
      </c>
      <c r="AF62" s="60">
        <v>300.30978655605799</v>
      </c>
      <c r="AG62" s="60">
        <v>300.30978655605799</v>
      </c>
      <c r="AH62" s="60">
        <v>300.30978655605799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13.662627949021752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1.8871742251314765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13940.559858760003</v>
      </c>
      <c r="C71" s="45">
        <f t="shared" si="22"/>
        <v>40743.705946888622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2.1287226956308203</v>
      </c>
      <c r="I71" s="55">
        <f t="shared" si="24"/>
        <v>7.9071145982023188</v>
      </c>
      <c r="J71" s="55">
        <f t="shared" si="24"/>
        <v>18.107431497647926</v>
      </c>
      <c r="K71" s="56">
        <f t="shared" si="24"/>
        <v>36.564515199094139</v>
      </c>
      <c r="L71" s="60">
        <f t="shared" si="24"/>
        <v>68.547099407094791</v>
      </c>
      <c r="M71" s="60">
        <f t="shared" si="24"/>
        <v>118.65557532860586</v>
      </c>
      <c r="N71" s="60">
        <f t="shared" si="24"/>
        <v>189.36865625316608</v>
      </c>
      <c r="O71" s="60">
        <f t="shared" si="24"/>
        <v>333.64199866489116</v>
      </c>
      <c r="P71" s="60">
        <f t="shared" si="24"/>
        <v>565.61478316885541</v>
      </c>
      <c r="Q71" s="60">
        <f t="shared" si="24"/>
        <v>891.13579805222173</v>
      </c>
      <c r="R71" s="60">
        <f t="shared" si="24"/>
        <v>1562.8181896890721</v>
      </c>
      <c r="S71" s="60">
        <f t="shared" si="24"/>
        <v>2309.3260038958838</v>
      </c>
      <c r="T71" s="60">
        <f t="shared" si="24"/>
        <v>2309.3260038958838</v>
      </c>
      <c r="U71" s="60">
        <f t="shared" si="24"/>
        <v>2309.3260038958838</v>
      </c>
      <c r="V71" s="60">
        <f t="shared" si="24"/>
        <v>2309.3260038958838</v>
      </c>
      <c r="W71" s="60">
        <f t="shared" si="24"/>
        <v>2309.3260038958838</v>
      </c>
      <c r="X71" s="60">
        <f t="shared" si="24"/>
        <v>2309.3260038958838</v>
      </c>
      <c r="Y71" s="60">
        <f t="shared" si="24"/>
        <v>2309.3260038958838</v>
      </c>
      <c r="Z71" s="60">
        <f t="shared" si="24"/>
        <v>2309.3260038958838</v>
      </c>
      <c r="AA71" s="60">
        <f t="shared" si="24"/>
        <v>2309.3260038958838</v>
      </c>
      <c r="AB71" s="60">
        <f t="shared" si="24"/>
        <v>2309.3260038958838</v>
      </c>
      <c r="AC71" s="60">
        <f t="shared" si="24"/>
        <v>2309.3260038958838</v>
      </c>
      <c r="AD71" s="60">
        <f t="shared" si="24"/>
        <v>2309.3260038958838</v>
      </c>
      <c r="AE71" s="60">
        <f t="shared" si="24"/>
        <v>2309.3260038958838</v>
      </c>
      <c r="AF71" s="60">
        <f t="shared" si="24"/>
        <v>2309.3260038958838</v>
      </c>
      <c r="AG71" s="60">
        <f t="shared" si="24"/>
        <v>2309.3260038958838</v>
      </c>
      <c r="AH71" s="60">
        <f t="shared" si="24"/>
        <v>2309.3260038958838</v>
      </c>
    </row>
    <row r="72" spans="1:34" ht="14.45" customHeight="1">
      <c r="A72" s="237"/>
      <c r="B72" s="45">
        <f>E72+NPV(HLOOKUP($C$3,$C$7:$E$9,2,FALSE),F72:AH72)</f>
        <v>13925.01005658585</v>
      </c>
      <c r="C72" s="45">
        <f>SUM(E72:AH72)</f>
        <v>40724.371278574938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1.9764812128459257</v>
      </c>
      <c r="I72" s="55">
        <f t="shared" si="25"/>
        <v>7.754873115417424</v>
      </c>
      <c r="J72" s="55">
        <f t="shared" si="25"/>
        <v>17.955190014863032</v>
      </c>
      <c r="K72" s="56">
        <f t="shared" si="25"/>
        <v>36.412273716309244</v>
      </c>
      <c r="L72" s="45">
        <f t="shared" si="25"/>
        <v>68.394857924309903</v>
      </c>
      <c r="M72" s="60">
        <f t="shared" si="25"/>
        <v>118.50333384582098</v>
      </c>
      <c r="N72" s="60">
        <f t="shared" si="25"/>
        <v>189.21641477038119</v>
      </c>
      <c r="O72" s="60">
        <f t="shared" si="25"/>
        <v>333.48975718210625</v>
      </c>
      <c r="P72" s="60">
        <f t="shared" si="25"/>
        <v>565.46254168607049</v>
      </c>
      <c r="Q72" s="60">
        <f t="shared" si="25"/>
        <v>890.98355656943681</v>
      </c>
      <c r="R72" s="60">
        <f t="shared" si="25"/>
        <v>1562.6659482062873</v>
      </c>
      <c r="S72" s="60">
        <f t="shared" si="25"/>
        <v>2309.1737624130988</v>
      </c>
      <c r="T72" s="60">
        <f t="shared" si="25"/>
        <v>2309.1737624130988</v>
      </c>
      <c r="U72" s="60">
        <f t="shared" si="25"/>
        <v>2309.1737624130988</v>
      </c>
      <c r="V72" s="60">
        <f t="shared" si="25"/>
        <v>2309.1737624130988</v>
      </c>
      <c r="W72" s="60">
        <f t="shared" si="25"/>
        <v>2309.1737624130988</v>
      </c>
      <c r="X72" s="60">
        <f t="shared" si="25"/>
        <v>2309.1737624130988</v>
      </c>
      <c r="Y72" s="60">
        <f t="shared" si="25"/>
        <v>2309.1737624130988</v>
      </c>
      <c r="Z72" s="60">
        <f t="shared" si="25"/>
        <v>2309.1737624130988</v>
      </c>
      <c r="AA72" s="60">
        <f t="shared" si="25"/>
        <v>2309.1737624130988</v>
      </c>
      <c r="AB72" s="60">
        <f t="shared" si="25"/>
        <v>2309.1737624130988</v>
      </c>
      <c r="AC72" s="60">
        <f t="shared" si="25"/>
        <v>2309.1737624130988</v>
      </c>
      <c r="AD72" s="60">
        <f t="shared" si="25"/>
        <v>2309.1737624130988</v>
      </c>
      <c r="AE72" s="60">
        <f t="shared" si="25"/>
        <v>2309.1737624130988</v>
      </c>
      <c r="AF72" s="60">
        <f t="shared" si="25"/>
        <v>2309.1737624130988</v>
      </c>
      <c r="AG72" s="60">
        <f t="shared" si="25"/>
        <v>2309.1737624130988</v>
      </c>
      <c r="AH72" s="60">
        <f t="shared" si="25"/>
        <v>2309.1737624130988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15031.356576908058</v>
      </c>
      <c r="C78" s="229">
        <f t="shared" si="27"/>
        <v>44067.986946385317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2.1406666070347069</v>
      </c>
      <c r="I78" s="55">
        <f t="shared" si="28"/>
        <v>7.9320234742911824</v>
      </c>
      <c r="J78" s="55">
        <f t="shared" si="28"/>
        <v>18.145877440095809</v>
      </c>
      <c r="K78" s="56">
        <f t="shared" si="28"/>
        <v>36.627430870389809</v>
      </c>
      <c r="L78" s="60">
        <f t="shared" si="28"/>
        <v>68.674907068864314</v>
      </c>
      <c r="M78" s="60">
        <f t="shared" si="28"/>
        <v>118.98934918766055</v>
      </c>
      <c r="N78" s="60">
        <f t="shared" si="28"/>
        <v>190.31718179998256</v>
      </c>
      <c r="O78" s="60">
        <f t="shared" si="28"/>
        <v>335.75669004032648</v>
      </c>
      <c r="P78" s="60">
        <f t="shared" si="28"/>
        <v>571.67834116524773</v>
      </c>
      <c r="Q78" s="60">
        <f t="shared" si="28"/>
        <v>907.48208222809046</v>
      </c>
      <c r="R78" s="60">
        <f t="shared" si="28"/>
        <v>1643.0489419001658</v>
      </c>
      <c r="S78" s="60">
        <f t="shared" si="28"/>
        <v>2510.4495909126977</v>
      </c>
      <c r="T78" s="60">
        <f t="shared" si="28"/>
        <v>2510.4495909126977</v>
      </c>
      <c r="U78" s="60">
        <f t="shared" si="28"/>
        <v>2510.4495909126977</v>
      </c>
      <c r="V78" s="60">
        <f t="shared" si="28"/>
        <v>2510.4495909126977</v>
      </c>
      <c r="W78" s="60">
        <f t="shared" si="28"/>
        <v>2510.4495909126977</v>
      </c>
      <c r="X78" s="60">
        <f t="shared" si="28"/>
        <v>2510.4495909126977</v>
      </c>
      <c r="Y78" s="60">
        <f t="shared" si="28"/>
        <v>2510.4495909126977</v>
      </c>
      <c r="Z78" s="60">
        <f t="shared" si="28"/>
        <v>2510.4495909126977</v>
      </c>
      <c r="AA78" s="60">
        <f t="shared" si="28"/>
        <v>2510.4495909126977</v>
      </c>
      <c r="AB78" s="60">
        <f t="shared" si="28"/>
        <v>2510.4495909126977</v>
      </c>
      <c r="AC78" s="60">
        <f t="shared" si="28"/>
        <v>2510.4495909126977</v>
      </c>
      <c r="AD78" s="60">
        <f t="shared" si="28"/>
        <v>2510.4495909126977</v>
      </c>
      <c r="AE78" s="60">
        <f t="shared" si="28"/>
        <v>2510.4495909126977</v>
      </c>
      <c r="AF78" s="60">
        <f t="shared" si="28"/>
        <v>2510.4495909126977</v>
      </c>
      <c r="AG78" s="60">
        <f t="shared" si="28"/>
        <v>2510.4495909126977</v>
      </c>
      <c r="AH78" s="60">
        <f t="shared" si="28"/>
        <v>2510.4495909126977</v>
      </c>
    </row>
    <row r="79" spans="1:34" ht="14.45" customHeight="1">
      <c r="B79" s="229">
        <f>E79+NPV(HLOOKUP($C$3,$C$7:$E$9,2,FALSE),F79:AH79)</f>
        <v>14988.268255977731</v>
      </c>
      <c r="C79" s="229">
        <f>SUM(E79:AH79)</f>
        <v>44014.410805412532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1.7188072292962655</v>
      </c>
      <c r="I79" s="55">
        <f t="shared" si="29"/>
        <v>7.5101640965527405</v>
      </c>
      <c r="J79" s="55">
        <f t="shared" si="29"/>
        <v>17.724018062357366</v>
      </c>
      <c r="K79" s="56">
        <f t="shared" si="29"/>
        <v>36.205571492651366</v>
      </c>
      <c r="L79" s="60">
        <f t="shared" si="29"/>
        <v>68.253047691125872</v>
      </c>
      <c r="M79" s="60">
        <f t="shared" si="29"/>
        <v>118.56748980992211</v>
      </c>
      <c r="N79" s="60">
        <f t="shared" si="29"/>
        <v>189.89532242224413</v>
      </c>
      <c r="O79" s="60">
        <f t="shared" si="29"/>
        <v>335.33483066258805</v>
      </c>
      <c r="P79" s="60">
        <f t="shared" si="29"/>
        <v>571.2564817875093</v>
      </c>
      <c r="Q79" s="60">
        <f t="shared" si="29"/>
        <v>907.06022285035203</v>
      </c>
      <c r="R79" s="60">
        <f t="shared" si="29"/>
        <v>1642.6270825224274</v>
      </c>
      <c r="S79" s="60">
        <f t="shared" si="29"/>
        <v>2510.027731534959</v>
      </c>
      <c r="T79" s="60">
        <f t="shared" si="29"/>
        <v>2510.027731534959</v>
      </c>
      <c r="U79" s="60">
        <f t="shared" si="29"/>
        <v>2510.027731534959</v>
      </c>
      <c r="V79" s="60">
        <f t="shared" si="29"/>
        <v>2510.027731534959</v>
      </c>
      <c r="W79" s="60">
        <f t="shared" si="29"/>
        <v>2510.027731534959</v>
      </c>
      <c r="X79" s="60">
        <f t="shared" si="29"/>
        <v>2510.027731534959</v>
      </c>
      <c r="Y79" s="60">
        <f t="shared" si="29"/>
        <v>2510.027731534959</v>
      </c>
      <c r="Z79" s="60">
        <f t="shared" si="29"/>
        <v>2510.027731534959</v>
      </c>
      <c r="AA79" s="60">
        <f t="shared" si="29"/>
        <v>2510.027731534959</v>
      </c>
      <c r="AB79" s="60">
        <f t="shared" si="29"/>
        <v>2510.027731534959</v>
      </c>
      <c r="AC79" s="60">
        <f t="shared" si="29"/>
        <v>2510.027731534959</v>
      </c>
      <c r="AD79" s="60">
        <f t="shared" si="29"/>
        <v>2510.027731534959</v>
      </c>
      <c r="AE79" s="60">
        <f t="shared" si="29"/>
        <v>2510.027731534959</v>
      </c>
      <c r="AF79" s="60">
        <f t="shared" si="29"/>
        <v>2510.027731534959</v>
      </c>
      <c r="AG79" s="60">
        <f t="shared" si="29"/>
        <v>2510.027731534959</v>
      </c>
      <c r="AH79" s="60">
        <f t="shared" si="29"/>
        <v>2510.027731534959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1.0255977377961682E-5</v>
      </c>
      <c r="G82" s="54">
        <v>2.0187483015945439E-6</v>
      </c>
      <c r="H82" s="55">
        <v>1.9334321946125201E-6</v>
      </c>
      <c r="I82" s="55">
        <v>2.106685628360864E-4</v>
      </c>
      <c r="J82" s="55">
        <v>1.0039149398554E-3</v>
      </c>
      <c r="K82" s="56">
        <v>2.9072593273874801E-3</v>
      </c>
      <c r="L82" s="60">
        <v>7.7615969250237051E-3</v>
      </c>
      <c r="M82" s="60">
        <v>5.3608136994662804E-2</v>
      </c>
      <c r="N82" s="60">
        <v>0.35701666939672722</v>
      </c>
      <c r="O82" s="60">
        <v>2.2471790265895657</v>
      </c>
      <c r="P82" s="60">
        <v>6.1989336984569121</v>
      </c>
      <c r="Q82" s="60">
        <v>14.722170289168776</v>
      </c>
      <c r="R82" s="60">
        <v>39.913211885876024</v>
      </c>
      <c r="S82" s="60">
        <v>99.186199539244001</v>
      </c>
      <c r="T82" s="60">
        <v>99.186199539244001</v>
      </c>
      <c r="U82" s="60">
        <v>99.186199539244001</v>
      </c>
      <c r="V82" s="60">
        <v>99.186199539244001</v>
      </c>
      <c r="W82" s="60">
        <v>99.186199539244001</v>
      </c>
      <c r="X82" s="60">
        <v>99.186199539244001</v>
      </c>
      <c r="Y82" s="60">
        <v>99.186199539244001</v>
      </c>
      <c r="Z82" s="60">
        <v>99.186199539244001</v>
      </c>
      <c r="AA82" s="60">
        <v>99.186199539244001</v>
      </c>
      <c r="AB82" s="60">
        <v>99.186199539244001</v>
      </c>
      <c r="AC82" s="60">
        <v>99.186199539244001</v>
      </c>
      <c r="AD82" s="60">
        <v>99.186199539244001</v>
      </c>
      <c r="AE82" s="60">
        <v>99.186199539244001</v>
      </c>
      <c r="AF82" s="60">
        <v>99.186199539244001</v>
      </c>
      <c r="AG82" s="60">
        <v>99.186199539244001</v>
      </c>
      <c r="AH82" s="60">
        <v>99.186199539244001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Yes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35.864894947325688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42.185937773844145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4.8706888744551184</v>
      </c>
      <c r="C90" s="229">
        <f t="shared" ref="C90:C91" si="33">SUM(E90:AH90)</f>
        <v>10.968343821199477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15029.536662808006</v>
      </c>
      <c r="C91" s="229">
        <f t="shared" si="33"/>
        <v>44065.846279778278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7.9320234742911824</v>
      </c>
      <c r="J91" s="230">
        <f t="shared" si="35"/>
        <v>18.145877440095809</v>
      </c>
      <c r="K91" s="56">
        <f t="shared" si="35"/>
        <v>36.627430870389809</v>
      </c>
      <c r="L91" s="60">
        <f t="shared" si="35"/>
        <v>68.674907068864314</v>
      </c>
      <c r="M91" s="60">
        <f t="shared" si="35"/>
        <v>118.98934918766055</v>
      </c>
      <c r="N91" s="60">
        <f t="shared" si="35"/>
        <v>190.31718179998256</v>
      </c>
      <c r="O91" s="60">
        <f t="shared" si="35"/>
        <v>335.75669004032648</v>
      </c>
      <c r="P91" s="60">
        <f t="shared" si="35"/>
        <v>571.67834116524773</v>
      </c>
      <c r="Q91" s="60">
        <f t="shared" si="35"/>
        <v>907.48208222809046</v>
      </c>
      <c r="R91" s="60">
        <f t="shared" si="35"/>
        <v>1643.0489419001658</v>
      </c>
      <c r="S91" s="60">
        <f t="shared" si="35"/>
        <v>2510.4495909126977</v>
      </c>
      <c r="T91" s="60">
        <f t="shared" si="35"/>
        <v>2510.4495909126977</v>
      </c>
      <c r="U91" s="60">
        <f t="shared" si="35"/>
        <v>2510.4495909126977</v>
      </c>
      <c r="V91" s="60">
        <f t="shared" si="35"/>
        <v>2510.4495909126977</v>
      </c>
      <c r="W91" s="60">
        <f t="shared" si="35"/>
        <v>2510.4495909126977</v>
      </c>
      <c r="X91" s="60">
        <f t="shared" si="35"/>
        <v>2510.4495909126977</v>
      </c>
      <c r="Y91" s="60">
        <f t="shared" si="35"/>
        <v>2510.4495909126977</v>
      </c>
      <c r="Z91" s="60">
        <f t="shared" si="35"/>
        <v>2510.4495909126977</v>
      </c>
      <c r="AA91" s="60">
        <f t="shared" si="35"/>
        <v>2510.4495909126977</v>
      </c>
      <c r="AB91" s="60">
        <f t="shared" si="35"/>
        <v>2510.4495909126977</v>
      </c>
      <c r="AC91" s="60">
        <f t="shared" si="35"/>
        <v>2510.4495909126977</v>
      </c>
      <c r="AD91" s="60">
        <f t="shared" si="35"/>
        <v>2510.4495909126977</v>
      </c>
      <c r="AE91" s="60">
        <f t="shared" si="35"/>
        <v>2510.4495909126977</v>
      </c>
      <c r="AF91" s="60">
        <f t="shared" si="35"/>
        <v>2510.4495909126977</v>
      </c>
      <c r="AG91" s="60">
        <f t="shared" si="35"/>
        <v>2510.4495909126977</v>
      </c>
      <c r="AH91" s="60">
        <f t="shared" si="35"/>
        <v>2510.4495909126977</v>
      </c>
    </row>
    <row r="92" spans="1:34" ht="14.45" customHeight="1">
      <c r="A92" s="237"/>
      <c r="B92" s="229">
        <f>E92+NPV(HLOOKUP($C$3,$C$7:$E$9,2,FALSE),F92:AH92)</f>
        <v>14988.801078986224</v>
      </c>
      <c r="C92" s="229">
        <f>SUM(E92:AH92)</f>
        <v>44012.691998183232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-42.185937773844145</v>
      </c>
      <c r="I92" s="55">
        <f t="shared" si="36"/>
        <v>7.5101640965527405</v>
      </c>
      <c r="J92" s="55">
        <f t="shared" si="36"/>
        <v>17.724018062357366</v>
      </c>
      <c r="K92" s="56">
        <f t="shared" si="36"/>
        <v>36.205571492651366</v>
      </c>
      <c r="L92" s="45">
        <f t="shared" si="36"/>
        <v>68.253047691125872</v>
      </c>
      <c r="M92" s="60">
        <f t="shared" si="36"/>
        <v>118.56748980992211</v>
      </c>
      <c r="N92" s="60">
        <f t="shared" si="36"/>
        <v>189.89532242224413</v>
      </c>
      <c r="O92" s="60">
        <f t="shared" si="36"/>
        <v>335.33483066258805</v>
      </c>
      <c r="P92" s="60">
        <f t="shared" si="36"/>
        <v>571.2564817875093</v>
      </c>
      <c r="Q92" s="60">
        <f t="shared" si="36"/>
        <v>907.06022285035203</v>
      </c>
      <c r="R92" s="60">
        <f t="shared" si="36"/>
        <v>1642.6270825224274</v>
      </c>
      <c r="S92" s="60">
        <f t="shared" si="36"/>
        <v>2510.027731534959</v>
      </c>
      <c r="T92" s="60">
        <f t="shared" si="36"/>
        <v>2510.027731534959</v>
      </c>
      <c r="U92" s="60">
        <f t="shared" si="36"/>
        <v>2510.027731534959</v>
      </c>
      <c r="V92" s="60">
        <f t="shared" si="36"/>
        <v>2510.027731534959</v>
      </c>
      <c r="W92" s="60">
        <f t="shared" si="36"/>
        <v>2510.027731534959</v>
      </c>
      <c r="X92" s="60">
        <f t="shared" si="36"/>
        <v>2510.027731534959</v>
      </c>
      <c r="Y92" s="60">
        <f t="shared" si="36"/>
        <v>2510.027731534959</v>
      </c>
      <c r="Z92" s="60">
        <f t="shared" si="36"/>
        <v>2510.027731534959</v>
      </c>
      <c r="AA92" s="60">
        <f t="shared" si="36"/>
        <v>2510.027731534959</v>
      </c>
      <c r="AB92" s="60">
        <f t="shared" si="36"/>
        <v>2510.027731534959</v>
      </c>
      <c r="AC92" s="60">
        <f t="shared" si="36"/>
        <v>2510.027731534959</v>
      </c>
      <c r="AD92" s="60">
        <f t="shared" si="36"/>
        <v>2510.027731534959</v>
      </c>
      <c r="AE92" s="60">
        <f t="shared" si="36"/>
        <v>2510.027731534959</v>
      </c>
      <c r="AF92" s="60">
        <f t="shared" si="36"/>
        <v>2510.027731534959</v>
      </c>
      <c r="AG92" s="60">
        <f t="shared" si="36"/>
        <v>2510.027731534959</v>
      </c>
      <c r="AH92" s="60">
        <f t="shared" si="36"/>
        <v>2510.027731534959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9203.1525685006709</v>
      </c>
      <c r="C98" s="229">
        <f t="shared" si="38"/>
        <v>26726.102258864055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2.0776018573637178</v>
      </c>
      <c r="I98" s="55">
        <f t="shared" si="39"/>
        <v>7.7458484686227251</v>
      </c>
      <c r="J98" s="55">
        <f t="shared" si="39"/>
        <v>17.431016259618886</v>
      </c>
      <c r="K98" s="56">
        <f t="shared" si="39"/>
        <v>33.920769487749482</v>
      </c>
      <c r="L98" s="60">
        <f t="shared" si="39"/>
        <v>61.491861749114655</v>
      </c>
      <c r="M98" s="60">
        <f t="shared" si="39"/>
        <v>100.02909428303747</v>
      </c>
      <c r="N98" s="60">
        <f t="shared" si="39"/>
        <v>151.8822690481353</v>
      </c>
      <c r="O98" s="60">
        <f t="shared" si="39"/>
        <v>256.50682368323913</v>
      </c>
      <c r="P98" s="60">
        <f t="shared" si="39"/>
        <v>413.7190223271744</v>
      </c>
      <c r="Q98" s="60">
        <f t="shared" si="39"/>
        <v>623.83077455665693</v>
      </c>
      <c r="R98" s="60">
        <f t="shared" si="39"/>
        <v>1036.56915002247</v>
      </c>
      <c r="S98" s="60">
        <f t="shared" si="39"/>
        <v>1501.3061266950554</v>
      </c>
      <c r="T98" s="60">
        <f t="shared" si="39"/>
        <v>1501.3061266950554</v>
      </c>
      <c r="U98" s="60">
        <f t="shared" si="39"/>
        <v>1501.3061266950554</v>
      </c>
      <c r="V98" s="60">
        <f t="shared" si="39"/>
        <v>1501.3061266950554</v>
      </c>
      <c r="W98" s="60">
        <f t="shared" si="39"/>
        <v>1501.3061266950554</v>
      </c>
      <c r="X98" s="60">
        <f t="shared" si="39"/>
        <v>1501.3061266950554</v>
      </c>
      <c r="Y98" s="60">
        <f t="shared" si="39"/>
        <v>1501.3061266950554</v>
      </c>
      <c r="Z98" s="60">
        <f t="shared" si="39"/>
        <v>1501.3061266950554</v>
      </c>
      <c r="AA98" s="60">
        <f t="shared" si="39"/>
        <v>1501.3061266950554</v>
      </c>
      <c r="AB98" s="60">
        <f t="shared" si="39"/>
        <v>1501.3061266950554</v>
      </c>
      <c r="AC98" s="60">
        <f t="shared" si="39"/>
        <v>1501.3061266950554</v>
      </c>
      <c r="AD98" s="60">
        <f t="shared" si="39"/>
        <v>1501.3061266950554</v>
      </c>
      <c r="AE98" s="60">
        <f t="shared" si="39"/>
        <v>1501.3061266950554</v>
      </c>
      <c r="AF98" s="60">
        <f t="shared" si="39"/>
        <v>1501.3061266950554</v>
      </c>
      <c r="AG98" s="60">
        <f t="shared" si="39"/>
        <v>1501.3061266950554</v>
      </c>
      <c r="AH98" s="60">
        <f t="shared" si="39"/>
        <v>1501.3061266950554</v>
      </c>
    </row>
    <row r="99" spans="1:34" ht="14.45" customHeight="1">
      <c r="B99" s="229">
        <f>E99+NPV(HLOOKUP($C$3,$C$7:$E$9,2,FALSE),F99:AH99)</f>
        <v>9193.9001833549009</v>
      </c>
      <c r="C99" s="229">
        <f>SUM(E99:AH99)</f>
        <v>26714.597816820351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1.9870156995391173</v>
      </c>
      <c r="I99" s="55">
        <f t="shared" si="40"/>
        <v>7.6552623107981246</v>
      </c>
      <c r="J99" s="55">
        <f t="shared" si="40"/>
        <v>17.340430101794286</v>
      </c>
      <c r="K99" s="56">
        <f t="shared" si="40"/>
        <v>33.830183329924878</v>
      </c>
      <c r="L99" s="45">
        <f t="shared" si="40"/>
        <v>61.401275591290052</v>
      </c>
      <c r="M99" s="45">
        <f t="shared" si="40"/>
        <v>99.938508125212863</v>
      </c>
      <c r="N99" s="45">
        <f t="shared" si="40"/>
        <v>151.79168289031071</v>
      </c>
      <c r="O99" s="45">
        <f t="shared" si="40"/>
        <v>256.41623752541454</v>
      </c>
      <c r="P99" s="45">
        <f t="shared" si="40"/>
        <v>413.62843616934981</v>
      </c>
      <c r="Q99" s="45">
        <f t="shared" si="40"/>
        <v>623.74018839883229</v>
      </c>
      <c r="R99" s="45">
        <f t="shared" si="40"/>
        <v>1036.4785638646454</v>
      </c>
      <c r="S99" s="45">
        <f t="shared" si="40"/>
        <v>1501.2155405372307</v>
      </c>
      <c r="T99" s="45">
        <f t="shared" si="40"/>
        <v>1501.2155405372307</v>
      </c>
      <c r="U99" s="45">
        <f t="shared" si="40"/>
        <v>1501.2155405372307</v>
      </c>
      <c r="V99" s="45">
        <f t="shared" si="40"/>
        <v>1501.2155405372307</v>
      </c>
      <c r="W99" s="45">
        <f t="shared" si="40"/>
        <v>1501.2155405372307</v>
      </c>
      <c r="X99" s="45">
        <f t="shared" si="40"/>
        <v>1501.2155405372307</v>
      </c>
      <c r="Y99" s="45">
        <f t="shared" si="40"/>
        <v>1501.2155405372307</v>
      </c>
      <c r="Z99" s="45">
        <f t="shared" si="40"/>
        <v>1501.2155405372307</v>
      </c>
      <c r="AA99" s="45">
        <f t="shared" si="40"/>
        <v>1501.2155405372307</v>
      </c>
      <c r="AB99" s="45">
        <f t="shared" si="40"/>
        <v>1501.2155405372307</v>
      </c>
      <c r="AC99" s="45">
        <f t="shared" si="40"/>
        <v>1501.2155405372307</v>
      </c>
      <c r="AD99" s="45">
        <f t="shared" si="40"/>
        <v>1501.2155405372307</v>
      </c>
      <c r="AE99" s="45">
        <f t="shared" si="40"/>
        <v>1501.2155405372307</v>
      </c>
      <c r="AF99" s="45">
        <f t="shared" si="40"/>
        <v>1501.2155405372307</v>
      </c>
      <c r="AG99" s="45">
        <f t="shared" si="40"/>
        <v>1501.2155405372307</v>
      </c>
      <c r="AH99" s="45">
        <f t="shared" si="40"/>
        <v>1501.2155405372307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1.0255977377961682E-5</v>
      </c>
      <c r="G102" s="54">
        <v>5.9871809879524396E-2</v>
      </c>
      <c r="H102" s="55">
        <v>6.3066683103183918E-2</v>
      </c>
      <c r="I102" s="55">
        <v>0.1863856742312936</v>
      </c>
      <c r="J102" s="55">
        <v>0.71586509541677601</v>
      </c>
      <c r="K102" s="56">
        <v>2.7095686419677136</v>
      </c>
      <c r="L102" s="45">
        <v>7.1908069166746813</v>
      </c>
      <c r="M102" s="45">
        <v>19.013863041617746</v>
      </c>
      <c r="N102" s="45">
        <v>38.791929421243978</v>
      </c>
      <c r="O102" s="45">
        <v>81.497045383676891</v>
      </c>
      <c r="P102" s="45">
        <v>164.15825253653026</v>
      </c>
      <c r="Q102" s="45">
        <v>298.37347796060232</v>
      </c>
      <c r="R102" s="45">
        <v>646.39300376357187</v>
      </c>
      <c r="S102" s="45">
        <v>1108.3296637568865</v>
      </c>
      <c r="T102" s="45">
        <v>1108.3296637568865</v>
      </c>
      <c r="U102" s="45">
        <v>1108.3296637568865</v>
      </c>
      <c r="V102" s="45">
        <v>1108.3296637568865</v>
      </c>
      <c r="W102" s="45">
        <v>1108.3296637568865</v>
      </c>
      <c r="X102" s="45">
        <v>1108.3296637568865</v>
      </c>
      <c r="Y102" s="45">
        <v>1108.3296637568865</v>
      </c>
      <c r="Z102" s="45">
        <v>1108.3296637568865</v>
      </c>
      <c r="AA102" s="45">
        <v>1108.3296637568865</v>
      </c>
      <c r="AB102" s="45">
        <v>1108.3296637568865</v>
      </c>
      <c r="AC102" s="45">
        <v>1108.3296637568865</v>
      </c>
      <c r="AD102" s="45">
        <v>1108.3296637568865</v>
      </c>
      <c r="AE102" s="45">
        <v>1108.3296637568865</v>
      </c>
      <c r="AF102" s="45">
        <v>1108.3296637568865</v>
      </c>
      <c r="AG102" s="45">
        <v>1108.3296637568865</v>
      </c>
      <c r="AH102" s="45">
        <v>1108.3296637568865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8.1294857948643191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1.122899350907004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9203.1525685006709</v>
      </c>
      <c r="C111" s="229">
        <f t="shared" si="44"/>
        <v>26726.102258864055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2.0776018573637178</v>
      </c>
      <c r="I111" s="230">
        <f t="shared" si="46"/>
        <v>7.7458484686227251</v>
      </c>
      <c r="J111" s="230">
        <f t="shared" si="46"/>
        <v>17.431016259618886</v>
      </c>
      <c r="K111" s="56">
        <f t="shared" si="46"/>
        <v>33.920769487749482</v>
      </c>
      <c r="L111" s="60">
        <f t="shared" si="46"/>
        <v>61.491861749114655</v>
      </c>
      <c r="M111" s="60">
        <f t="shared" si="46"/>
        <v>100.02909428303747</v>
      </c>
      <c r="N111" s="60">
        <f t="shared" si="46"/>
        <v>151.8822690481353</v>
      </c>
      <c r="O111" s="60">
        <f t="shared" si="46"/>
        <v>256.50682368323913</v>
      </c>
      <c r="P111" s="60">
        <f t="shared" si="46"/>
        <v>413.7190223271744</v>
      </c>
      <c r="Q111" s="60">
        <f t="shared" si="46"/>
        <v>623.83077455665693</v>
      </c>
      <c r="R111" s="60">
        <f t="shared" si="46"/>
        <v>1036.56915002247</v>
      </c>
      <c r="S111" s="60">
        <f t="shared" si="46"/>
        <v>1501.3061266950554</v>
      </c>
      <c r="T111" s="60">
        <f t="shared" si="46"/>
        <v>1501.3061266950554</v>
      </c>
      <c r="U111" s="60">
        <f t="shared" si="46"/>
        <v>1501.3061266950554</v>
      </c>
      <c r="V111" s="60">
        <f t="shared" si="46"/>
        <v>1501.3061266950554</v>
      </c>
      <c r="W111" s="60">
        <f t="shared" si="46"/>
        <v>1501.3061266950554</v>
      </c>
      <c r="X111" s="60">
        <f t="shared" si="46"/>
        <v>1501.3061266950554</v>
      </c>
      <c r="Y111" s="60">
        <f t="shared" si="46"/>
        <v>1501.3061266950554</v>
      </c>
      <c r="Z111" s="60">
        <f t="shared" si="46"/>
        <v>1501.3061266950554</v>
      </c>
      <c r="AA111" s="60">
        <f t="shared" si="46"/>
        <v>1501.3061266950554</v>
      </c>
      <c r="AB111" s="60">
        <f t="shared" si="46"/>
        <v>1501.3061266950554</v>
      </c>
      <c r="AC111" s="60">
        <f t="shared" si="46"/>
        <v>1501.3061266950554</v>
      </c>
      <c r="AD111" s="60">
        <f t="shared" si="46"/>
        <v>1501.3061266950554</v>
      </c>
      <c r="AE111" s="60">
        <f t="shared" si="46"/>
        <v>1501.3061266950554</v>
      </c>
      <c r="AF111" s="60">
        <f t="shared" si="46"/>
        <v>1501.3061266950554</v>
      </c>
      <c r="AG111" s="60">
        <f t="shared" si="46"/>
        <v>1501.3061266950554</v>
      </c>
      <c r="AH111" s="60">
        <f t="shared" si="46"/>
        <v>1501.3061266950554</v>
      </c>
    </row>
    <row r="112" spans="1:34" ht="14.45" customHeight="1">
      <c r="A112" s="237"/>
      <c r="B112" s="229">
        <f>E112+NPV(HLOOKUP($C$3,$C$7:$E$9,2,FALSE),F112:AH112)</f>
        <v>9193.9001833549009</v>
      </c>
      <c r="C112" s="229">
        <f>SUM(E112:AH112)</f>
        <v>26714.597816820351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1.9870156995391173</v>
      </c>
      <c r="I112" s="230">
        <f t="shared" si="47"/>
        <v>7.6552623107981246</v>
      </c>
      <c r="J112" s="230">
        <f t="shared" si="47"/>
        <v>17.340430101794286</v>
      </c>
      <c r="K112" s="56">
        <f t="shared" si="47"/>
        <v>33.830183329924878</v>
      </c>
      <c r="L112" s="45">
        <f t="shared" si="47"/>
        <v>61.401275591290052</v>
      </c>
      <c r="M112" s="60">
        <f t="shared" si="47"/>
        <v>99.938508125212863</v>
      </c>
      <c r="N112" s="60">
        <f t="shared" si="47"/>
        <v>151.79168289031071</v>
      </c>
      <c r="O112" s="60">
        <f t="shared" si="47"/>
        <v>256.41623752541454</v>
      </c>
      <c r="P112" s="60">
        <f t="shared" si="47"/>
        <v>413.62843616934981</v>
      </c>
      <c r="Q112" s="60">
        <f t="shared" si="47"/>
        <v>623.74018839883229</v>
      </c>
      <c r="R112" s="60">
        <f t="shared" si="47"/>
        <v>1036.4785638646454</v>
      </c>
      <c r="S112" s="60">
        <f t="shared" si="47"/>
        <v>1501.2155405372307</v>
      </c>
      <c r="T112" s="60">
        <f t="shared" si="47"/>
        <v>1501.2155405372307</v>
      </c>
      <c r="U112" s="60">
        <f t="shared" si="47"/>
        <v>1501.2155405372307</v>
      </c>
      <c r="V112" s="60">
        <f t="shared" si="47"/>
        <v>1501.2155405372307</v>
      </c>
      <c r="W112" s="60">
        <f t="shared" si="47"/>
        <v>1501.2155405372307</v>
      </c>
      <c r="X112" s="60">
        <f t="shared" si="47"/>
        <v>1501.2155405372307</v>
      </c>
      <c r="Y112" s="60">
        <f t="shared" si="47"/>
        <v>1501.2155405372307</v>
      </c>
      <c r="Z112" s="60">
        <f t="shared" si="47"/>
        <v>1501.2155405372307</v>
      </c>
      <c r="AA112" s="60">
        <f t="shared" si="47"/>
        <v>1501.2155405372307</v>
      </c>
      <c r="AB112" s="60">
        <f t="shared" si="47"/>
        <v>1501.2155405372307</v>
      </c>
      <c r="AC112" s="60">
        <f t="shared" si="47"/>
        <v>1501.2155405372307</v>
      </c>
      <c r="AD112" s="60">
        <f t="shared" si="47"/>
        <v>1501.2155405372307</v>
      </c>
      <c r="AE112" s="60">
        <f t="shared" si="47"/>
        <v>1501.2155405372307</v>
      </c>
      <c r="AF112" s="60">
        <f t="shared" si="47"/>
        <v>1501.2155405372307</v>
      </c>
      <c r="AG112" s="60">
        <f t="shared" si="47"/>
        <v>1501.2155405372307</v>
      </c>
      <c r="AH112" s="60">
        <f t="shared" si="47"/>
        <v>1501.2155405372307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13185.076757656818</v>
      </c>
      <c r="C118" s="229">
        <f t="shared" si="49"/>
        <v>38462.747768048823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2.1406510954985398</v>
      </c>
      <c r="I118" s="55">
        <f t="shared" si="50"/>
        <v>7.9318282731212326</v>
      </c>
      <c r="J118" s="55">
        <f t="shared" si="50"/>
        <v>18.145451592847593</v>
      </c>
      <c r="K118" s="56">
        <f t="shared" si="50"/>
        <v>36.626454003545653</v>
      </c>
      <c r="L118" s="60">
        <f t="shared" si="50"/>
        <v>68.66445288435969</v>
      </c>
      <c r="M118" s="60">
        <f t="shared" si="50"/>
        <v>118.73136411886284</v>
      </c>
      <c r="N118" s="60">
        <f t="shared" si="50"/>
        <v>188.73347584865328</v>
      </c>
      <c r="O118" s="60">
        <f t="shared" si="50"/>
        <v>331.67077145551696</v>
      </c>
      <c r="P118" s="60">
        <f t="shared" si="50"/>
        <v>557.0588370190452</v>
      </c>
      <c r="Q118" s="60">
        <f t="shared" si="50"/>
        <v>866.52792749729554</v>
      </c>
      <c r="R118" s="60">
        <f t="shared" si="50"/>
        <v>1487.5606716766058</v>
      </c>
      <c r="S118" s="60">
        <f t="shared" si="50"/>
        <v>2173.6847426614672</v>
      </c>
      <c r="T118" s="60">
        <f t="shared" si="50"/>
        <v>2173.6847426614672</v>
      </c>
      <c r="U118" s="60">
        <f t="shared" si="50"/>
        <v>2173.6847426614672</v>
      </c>
      <c r="V118" s="60">
        <f t="shared" si="50"/>
        <v>2173.6847426614672</v>
      </c>
      <c r="W118" s="60">
        <f t="shared" si="50"/>
        <v>2173.6847426614672</v>
      </c>
      <c r="X118" s="60">
        <f t="shared" si="50"/>
        <v>2173.6847426614672</v>
      </c>
      <c r="Y118" s="60">
        <f t="shared" si="50"/>
        <v>2173.6847426614672</v>
      </c>
      <c r="Z118" s="60">
        <f t="shared" si="50"/>
        <v>2173.6847426614672</v>
      </c>
      <c r="AA118" s="60">
        <f t="shared" si="50"/>
        <v>2173.6847426614672</v>
      </c>
      <c r="AB118" s="60">
        <f t="shared" si="50"/>
        <v>2173.6847426614672</v>
      </c>
      <c r="AC118" s="60">
        <f t="shared" si="50"/>
        <v>2173.6847426614672</v>
      </c>
      <c r="AD118" s="60">
        <f t="shared" si="50"/>
        <v>2173.6847426614672</v>
      </c>
      <c r="AE118" s="60">
        <f t="shared" si="50"/>
        <v>2173.6847426614672</v>
      </c>
      <c r="AF118" s="60">
        <f t="shared" si="50"/>
        <v>2173.6847426614672</v>
      </c>
      <c r="AG118" s="60">
        <f t="shared" si="50"/>
        <v>2173.6847426614672</v>
      </c>
      <c r="AH118" s="60">
        <f t="shared" si="50"/>
        <v>2173.6847426614672</v>
      </c>
    </row>
    <row r="119" spans="1:34" ht="14.45" customHeight="1">
      <c r="B119" s="229">
        <f>E119+NPV(HLOOKUP($C$3,$C$7:$E$9,2,FALSE),F119:AH119)</f>
        <v>13143.551198187331</v>
      </c>
      <c r="C119" s="229">
        <f>SUM(E119:AH119)</f>
        <v>38411.114769127642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1.7340920488751015</v>
      </c>
      <c r="I119" s="55">
        <f t="shared" ref="I119:AH119" si="52">I118-SUM(I116:I117)</f>
        <v>7.5252692264977945</v>
      </c>
      <c r="J119" s="55">
        <f t="shared" si="52"/>
        <v>17.738892546224154</v>
      </c>
      <c r="K119" s="56">
        <f t="shared" si="52"/>
        <v>36.219894956922218</v>
      </c>
      <c r="L119" s="60">
        <f t="shared" si="52"/>
        <v>68.257893837736248</v>
      </c>
      <c r="M119" s="60">
        <f t="shared" si="52"/>
        <v>118.3248050722394</v>
      </c>
      <c r="N119" s="60">
        <f t="shared" si="52"/>
        <v>188.32691680202984</v>
      </c>
      <c r="O119" s="60">
        <f t="shared" si="52"/>
        <v>331.26421240889351</v>
      </c>
      <c r="P119" s="60">
        <f t="shared" si="52"/>
        <v>556.65227797242176</v>
      </c>
      <c r="Q119" s="60">
        <f t="shared" si="52"/>
        <v>866.12136845067209</v>
      </c>
      <c r="R119" s="60">
        <f t="shared" si="52"/>
        <v>1487.1541126299824</v>
      </c>
      <c r="S119" s="60">
        <f t="shared" si="52"/>
        <v>2173.2781836148438</v>
      </c>
      <c r="T119" s="60">
        <f t="shared" si="52"/>
        <v>2173.2781836148438</v>
      </c>
      <c r="U119" s="60">
        <f t="shared" si="52"/>
        <v>2173.2781836148438</v>
      </c>
      <c r="V119" s="60">
        <f t="shared" si="52"/>
        <v>2173.2781836148438</v>
      </c>
      <c r="W119" s="60">
        <f t="shared" si="52"/>
        <v>2173.2781836148438</v>
      </c>
      <c r="X119" s="60">
        <f t="shared" si="52"/>
        <v>2173.2781836148438</v>
      </c>
      <c r="Y119" s="60">
        <f t="shared" si="52"/>
        <v>2173.2781836148438</v>
      </c>
      <c r="Z119" s="60">
        <f t="shared" si="52"/>
        <v>2173.2781836148438</v>
      </c>
      <c r="AA119" s="60">
        <f t="shared" si="52"/>
        <v>2173.2781836148438</v>
      </c>
      <c r="AB119" s="60">
        <f t="shared" si="52"/>
        <v>2173.2781836148438</v>
      </c>
      <c r="AC119" s="60">
        <f t="shared" si="52"/>
        <v>2173.2781836148438</v>
      </c>
      <c r="AD119" s="60">
        <f t="shared" si="52"/>
        <v>2173.2781836148438</v>
      </c>
      <c r="AE119" s="60">
        <f t="shared" si="52"/>
        <v>2173.2781836148438</v>
      </c>
      <c r="AF119" s="60">
        <f t="shared" si="52"/>
        <v>2173.2781836148438</v>
      </c>
      <c r="AG119" s="60">
        <f t="shared" si="52"/>
        <v>2173.2781836148438</v>
      </c>
      <c r="AH119" s="60">
        <f t="shared" si="52"/>
        <v>2173.2781836148438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1.0255977377961682E-5</v>
      </c>
      <c r="G122" s="54">
        <v>3.5510880443566644E-6</v>
      </c>
      <c r="H122" s="55">
        <v>1.7444968361749522E-5</v>
      </c>
      <c r="I122" s="55">
        <v>4.0586973278558487E-4</v>
      </c>
      <c r="J122" s="55">
        <v>1.4297621880705841E-3</v>
      </c>
      <c r="K122" s="56">
        <v>3.884126171539712E-3</v>
      </c>
      <c r="L122" s="53">
        <v>1.8215781429652002E-2</v>
      </c>
      <c r="M122" s="53">
        <v>0.31159320579237759</v>
      </c>
      <c r="N122" s="53">
        <v>1.940722620726012</v>
      </c>
      <c r="O122" s="53">
        <v>6.333097611399058</v>
      </c>
      <c r="P122" s="53">
        <v>20.818437844659506</v>
      </c>
      <c r="Q122" s="53">
        <v>55.676325019963649</v>
      </c>
      <c r="R122" s="53">
        <v>195.40148210943602</v>
      </c>
      <c r="S122" s="53">
        <v>435.95104779047472</v>
      </c>
      <c r="T122" s="53">
        <v>435.95104779047472</v>
      </c>
      <c r="U122" s="53">
        <v>435.95104779047472</v>
      </c>
      <c r="V122" s="53">
        <v>435.95104779047472</v>
      </c>
      <c r="W122" s="53">
        <v>435.95104779047472</v>
      </c>
      <c r="X122" s="53">
        <v>435.95104779047472</v>
      </c>
      <c r="Y122" s="53">
        <v>435.95104779047472</v>
      </c>
      <c r="Z122" s="53">
        <v>435.95104779047472</v>
      </c>
      <c r="AA122" s="53">
        <v>435.95104779047472</v>
      </c>
      <c r="AB122" s="53">
        <v>435.95104779047472</v>
      </c>
      <c r="AC122" s="53">
        <v>435.95104779047472</v>
      </c>
      <c r="AD122" s="53">
        <v>435.95104779047472</v>
      </c>
      <c r="AE122" s="53">
        <v>435.95104779047472</v>
      </c>
      <c r="AF122" s="53">
        <v>435.95104779047472</v>
      </c>
      <c r="AG122" s="53">
        <v>435.95104779047472</v>
      </c>
      <c r="AH122" s="53">
        <v>435.95104779047472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Yes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34.564118439664135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40.655904662343836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4.6940348601794648</v>
      </c>
      <c r="C130" s="229">
        <f t="shared" ref="C130:C131" si="56">SUM(E130:AH130)</f>
        <v>10.5705352122094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13183.256856744089</v>
      </c>
      <c r="C131" s="229">
        <f t="shared" si="56"/>
        <v>38460.607116953324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7.9318282731212326</v>
      </c>
      <c r="J131" s="231">
        <f t="shared" si="58"/>
        <v>18.145451592847593</v>
      </c>
      <c r="K131" s="64">
        <f t="shared" si="58"/>
        <v>36.626454003545653</v>
      </c>
      <c r="L131" s="60">
        <f t="shared" si="58"/>
        <v>68.66445288435969</v>
      </c>
      <c r="M131" s="60">
        <f t="shared" si="58"/>
        <v>118.73136411886284</v>
      </c>
      <c r="N131" s="60">
        <f t="shared" si="58"/>
        <v>188.73347584865328</v>
      </c>
      <c r="O131" s="60">
        <f t="shared" si="58"/>
        <v>331.67077145551696</v>
      </c>
      <c r="P131" s="60">
        <f t="shared" si="58"/>
        <v>557.0588370190452</v>
      </c>
      <c r="Q131" s="60">
        <f t="shared" si="58"/>
        <v>866.52792749729554</v>
      </c>
      <c r="R131" s="60">
        <f t="shared" si="58"/>
        <v>1487.5606716766058</v>
      </c>
      <c r="S131" s="60">
        <f t="shared" si="58"/>
        <v>2173.6847426614672</v>
      </c>
      <c r="T131" s="60">
        <f t="shared" si="58"/>
        <v>2173.6847426614672</v>
      </c>
      <c r="U131" s="60">
        <f t="shared" si="58"/>
        <v>2173.6847426614672</v>
      </c>
      <c r="V131" s="60">
        <f t="shared" si="58"/>
        <v>2173.6847426614672</v>
      </c>
      <c r="W131" s="60">
        <f t="shared" si="58"/>
        <v>2173.6847426614672</v>
      </c>
      <c r="X131" s="60">
        <f t="shared" si="58"/>
        <v>2173.6847426614672</v>
      </c>
      <c r="Y131" s="60">
        <f t="shared" si="58"/>
        <v>2173.6847426614672</v>
      </c>
      <c r="Z131" s="60">
        <f t="shared" si="58"/>
        <v>2173.6847426614672</v>
      </c>
      <c r="AA131" s="60">
        <f t="shared" si="58"/>
        <v>2173.6847426614672</v>
      </c>
      <c r="AB131" s="60">
        <f t="shared" si="58"/>
        <v>2173.6847426614672</v>
      </c>
      <c r="AC131" s="60">
        <f t="shared" si="58"/>
        <v>2173.6847426614672</v>
      </c>
      <c r="AD131" s="60">
        <f t="shared" si="58"/>
        <v>2173.6847426614672</v>
      </c>
      <c r="AE131" s="60">
        <f t="shared" si="58"/>
        <v>2173.6847426614672</v>
      </c>
      <c r="AF131" s="60">
        <f t="shared" si="58"/>
        <v>2173.6847426614672</v>
      </c>
      <c r="AG131" s="60">
        <f t="shared" si="58"/>
        <v>2173.6847426614672</v>
      </c>
      <c r="AH131" s="60">
        <f t="shared" si="58"/>
        <v>2173.6847426614672</v>
      </c>
    </row>
    <row r="132" spans="1:34" ht="14.45" customHeight="1">
      <c r="A132" s="237"/>
      <c r="B132" s="229">
        <f>E132+NPV(HLOOKUP($C$3,$C$7:$E$9,2,FALSE),F132:AH132)</f>
        <v>13143.998703444246</v>
      </c>
      <c r="C132" s="229">
        <f>SUM(E132:AH132)</f>
        <v>38409.380677078763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-40.655904662343836</v>
      </c>
      <c r="I132" s="55">
        <f t="shared" si="59"/>
        <v>7.5252692264977945</v>
      </c>
      <c r="J132" s="55">
        <f t="shared" si="59"/>
        <v>17.738892546224154</v>
      </c>
      <c r="K132" s="56">
        <f t="shared" si="59"/>
        <v>36.219894956922218</v>
      </c>
      <c r="L132" s="45">
        <f t="shared" si="59"/>
        <v>68.257893837736248</v>
      </c>
      <c r="M132" s="60">
        <f t="shared" si="59"/>
        <v>118.3248050722394</v>
      </c>
      <c r="N132" s="60">
        <f t="shared" si="59"/>
        <v>188.32691680202984</v>
      </c>
      <c r="O132" s="60">
        <f t="shared" si="59"/>
        <v>331.26421240889351</v>
      </c>
      <c r="P132" s="60">
        <f t="shared" si="59"/>
        <v>556.65227797242176</v>
      </c>
      <c r="Q132" s="60">
        <f t="shared" si="59"/>
        <v>866.12136845067209</v>
      </c>
      <c r="R132" s="60">
        <f t="shared" si="59"/>
        <v>1487.1541126299824</v>
      </c>
      <c r="S132" s="60">
        <f t="shared" si="59"/>
        <v>2173.2781836148438</v>
      </c>
      <c r="T132" s="60">
        <f t="shared" si="59"/>
        <v>2173.2781836148438</v>
      </c>
      <c r="U132" s="60">
        <f t="shared" si="59"/>
        <v>2173.2781836148438</v>
      </c>
      <c r="V132" s="60">
        <f t="shared" si="59"/>
        <v>2173.2781836148438</v>
      </c>
      <c r="W132" s="60">
        <f t="shared" si="59"/>
        <v>2173.2781836148438</v>
      </c>
      <c r="X132" s="60">
        <f t="shared" si="59"/>
        <v>2173.2781836148438</v>
      </c>
      <c r="Y132" s="60">
        <f t="shared" si="59"/>
        <v>2173.2781836148438</v>
      </c>
      <c r="Z132" s="60">
        <f t="shared" si="59"/>
        <v>2173.2781836148438</v>
      </c>
      <c r="AA132" s="60">
        <f t="shared" si="59"/>
        <v>2173.2781836148438</v>
      </c>
      <c r="AB132" s="60">
        <f t="shared" si="59"/>
        <v>2173.2781836148438</v>
      </c>
      <c r="AC132" s="60">
        <f t="shared" si="59"/>
        <v>2173.2781836148438</v>
      </c>
      <c r="AD132" s="60">
        <f t="shared" si="59"/>
        <v>2173.2781836148438</v>
      </c>
      <c r="AE132" s="60">
        <f t="shared" si="59"/>
        <v>2173.2781836148438</v>
      </c>
      <c r="AF132" s="60">
        <f t="shared" si="59"/>
        <v>2173.2781836148438</v>
      </c>
      <c r="AG132" s="60">
        <f t="shared" si="59"/>
        <v>2173.2781836148438</v>
      </c>
      <c r="AH132" s="60">
        <f t="shared" si="59"/>
        <v>2173.2781836148438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A107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373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TRANSPOSE(Option_1_SR_Base)*HLOOKUP($C$5,$C$7:$E$10,4,FALSE)</f>
        <v>0</v>
      </c>
      <c r="F32" s="53">
        <v>1.5383966066942519E-5</v>
      </c>
      <c r="G32" s="54">
        <v>2.2232248767270122E-2</v>
      </c>
      <c r="H32" s="55">
        <v>3.2110028107003523</v>
      </c>
      <c r="I32" s="55">
        <v>11.898351214281027</v>
      </c>
      <c r="J32" s="55">
        <v>27.220322032553494</v>
      </c>
      <c r="K32" s="56">
        <v>54.945507194575789</v>
      </c>
      <c r="L32" s="53">
        <v>103.024002998684</v>
      </c>
      <c r="M32" s="53">
        <v>178.5644359869828</v>
      </c>
      <c r="N32" s="53">
        <v>286.01129770406891</v>
      </c>
      <c r="O32" s="53">
        <v>507.00580360037401</v>
      </c>
      <c r="P32" s="53">
        <v>866.81591229555681</v>
      </c>
      <c r="Q32" s="53">
        <v>1383.3063787758888</v>
      </c>
      <c r="R32" s="53">
        <v>2524.4432306790627</v>
      </c>
      <c r="S32" s="53">
        <v>3914.4536856779123</v>
      </c>
      <c r="T32" s="53">
        <v>3914.4536856779123</v>
      </c>
      <c r="U32" s="53">
        <v>3914.4536856779123</v>
      </c>
      <c r="V32" s="53">
        <v>3914.4536856779123</v>
      </c>
      <c r="W32" s="53">
        <v>3914.4536856779123</v>
      </c>
      <c r="X32" s="53">
        <v>3914.4536856779123</v>
      </c>
      <c r="Y32" s="53">
        <v>3914.4536856779123</v>
      </c>
      <c r="Z32" s="53">
        <v>3914.4536856779123</v>
      </c>
      <c r="AA32" s="53">
        <v>3914.4536856779123</v>
      </c>
      <c r="AB32" s="53">
        <v>3914.4536856779123</v>
      </c>
      <c r="AC32" s="53">
        <v>3914.4536856779123</v>
      </c>
      <c r="AD32" s="53">
        <v>3914.4536856779123</v>
      </c>
      <c r="AE32" s="53">
        <v>3914.4536856779123</v>
      </c>
      <c r="AF32" s="53">
        <v>3914.4536856779123</v>
      </c>
      <c r="AG32" s="53">
        <v>3914.4536856779123</v>
      </c>
      <c r="AH32" s="53">
        <v>3914.4536856779123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22504.954796205515</v>
      </c>
      <c r="C38" s="45">
        <f t="shared" si="4"/>
        <v>65978.550846899612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3.1930920115922485</v>
      </c>
      <c r="I38" s="55">
        <f t="shared" si="6"/>
        <v>11.860761058482256</v>
      </c>
      <c r="J38" s="55">
        <f t="shared" si="6"/>
        <v>27.161227856336957</v>
      </c>
      <c r="K38" s="56">
        <f t="shared" si="6"/>
        <v>54.846147469272971</v>
      </c>
      <c r="L38" s="60">
        <f t="shared" si="6"/>
        <v>102.81822886843001</v>
      </c>
      <c r="M38" s="60">
        <f t="shared" si="6"/>
        <v>178.06658031292559</v>
      </c>
      <c r="N38" s="60">
        <f t="shared" si="6"/>
        <v>284.74713763714277</v>
      </c>
      <c r="O38" s="60">
        <f t="shared" si="6"/>
        <v>502.45866187871263</v>
      </c>
      <c r="P38" s="60">
        <f t="shared" si="6"/>
        <v>855.85429370480244</v>
      </c>
      <c r="Q38" s="60">
        <f t="shared" si="6"/>
        <v>1358.9819992172245</v>
      </c>
      <c r="R38" s="60">
        <f t="shared" si="6"/>
        <v>2460.754732109649</v>
      </c>
      <c r="S38" s="60">
        <f t="shared" si="6"/>
        <v>3758.6129990484401</v>
      </c>
      <c r="T38" s="60">
        <f t="shared" si="6"/>
        <v>3758.6129990484401</v>
      </c>
      <c r="U38" s="60">
        <f t="shared" si="6"/>
        <v>3758.6129990484401</v>
      </c>
      <c r="V38" s="60">
        <f t="shared" si="6"/>
        <v>3758.6129990484401</v>
      </c>
      <c r="W38" s="60">
        <f t="shared" si="6"/>
        <v>3758.6129990484401</v>
      </c>
      <c r="X38" s="60">
        <f t="shared" si="6"/>
        <v>3758.6129990484401</v>
      </c>
      <c r="Y38" s="60">
        <f t="shared" si="6"/>
        <v>3758.6129990484401</v>
      </c>
      <c r="Z38" s="60">
        <f t="shared" si="6"/>
        <v>3758.6129990484401</v>
      </c>
      <c r="AA38" s="60">
        <f t="shared" si="6"/>
        <v>3758.6129990484401</v>
      </c>
      <c r="AB38" s="60">
        <f t="shared" si="6"/>
        <v>3758.6129990484401</v>
      </c>
      <c r="AC38" s="60">
        <f t="shared" si="6"/>
        <v>3758.6129990484401</v>
      </c>
      <c r="AD38" s="60">
        <f t="shared" si="6"/>
        <v>3758.6129990484401</v>
      </c>
      <c r="AE38" s="60">
        <f t="shared" si="6"/>
        <v>3758.6129990484401</v>
      </c>
      <c r="AF38" s="60">
        <f t="shared" si="6"/>
        <v>3758.6129990484401</v>
      </c>
      <c r="AG38" s="60">
        <f t="shared" si="6"/>
        <v>3758.6129990484401</v>
      </c>
      <c r="AH38" s="60">
        <f t="shared" si="6"/>
        <v>3758.6129990484401</v>
      </c>
    </row>
    <row r="39" spans="1:34" ht="14.45" customHeight="1">
      <c r="B39" s="45">
        <f>E39+NPV(HLOOKUP($C$3,$C$7:$E$9,2,FALSE),F39:AH39)</f>
        <v>22473.094154998551</v>
      </c>
      <c r="C39" s="45">
        <f>SUM(E39:AH39)</f>
        <v>65938.935234874545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2.8811580586388743</v>
      </c>
      <c r="I39" s="55">
        <f t="shared" si="7"/>
        <v>11.548827105528881</v>
      </c>
      <c r="J39" s="55">
        <f>J38-SUM(J36:J37)</f>
        <v>26.849293903383582</v>
      </c>
      <c r="K39" s="56">
        <f t="shared" si="7"/>
        <v>54.534213516319596</v>
      </c>
      <c r="L39" s="45">
        <f t="shared" si="7"/>
        <v>102.50629491547664</v>
      </c>
      <c r="M39" s="60">
        <f t="shared" si="7"/>
        <v>177.75464635997221</v>
      </c>
      <c r="N39" s="60">
        <f t="shared" si="7"/>
        <v>284.43520368418939</v>
      </c>
      <c r="O39" s="60">
        <f t="shared" si="7"/>
        <v>502.14672792575925</v>
      </c>
      <c r="P39" s="60">
        <f t="shared" si="7"/>
        <v>855.54235975184906</v>
      </c>
      <c r="Q39" s="60">
        <f t="shared" si="7"/>
        <v>1358.6700652642712</v>
      </c>
      <c r="R39" s="60">
        <f t="shared" si="7"/>
        <v>2460.4427981566955</v>
      </c>
      <c r="S39" s="60">
        <f t="shared" si="7"/>
        <v>3758.3010650954866</v>
      </c>
      <c r="T39" s="60">
        <f t="shared" si="7"/>
        <v>3758.3010650954866</v>
      </c>
      <c r="U39" s="60">
        <f t="shared" si="7"/>
        <v>3758.3010650954866</v>
      </c>
      <c r="V39" s="60">
        <f t="shared" si="7"/>
        <v>3758.3010650954866</v>
      </c>
      <c r="W39" s="60">
        <f t="shared" si="7"/>
        <v>3758.3010650954866</v>
      </c>
      <c r="X39" s="60">
        <f t="shared" si="7"/>
        <v>3758.3010650954866</v>
      </c>
      <c r="Y39" s="60">
        <f t="shared" si="7"/>
        <v>3758.3010650954866</v>
      </c>
      <c r="Z39" s="60">
        <f t="shared" si="7"/>
        <v>3758.3010650954866</v>
      </c>
      <c r="AA39" s="60">
        <f t="shared" si="7"/>
        <v>3758.3010650954866</v>
      </c>
      <c r="AB39" s="60">
        <f t="shared" si="7"/>
        <v>3758.3010650954866</v>
      </c>
      <c r="AC39" s="60">
        <f t="shared" si="7"/>
        <v>3758.3010650954866</v>
      </c>
      <c r="AD39" s="60">
        <f t="shared" si="7"/>
        <v>3758.3010650954866</v>
      </c>
      <c r="AE39" s="60">
        <f t="shared" si="7"/>
        <v>3758.3010650954866</v>
      </c>
      <c r="AF39" s="60">
        <f t="shared" si="7"/>
        <v>3758.3010650954866</v>
      </c>
      <c r="AG39" s="60">
        <f t="shared" si="7"/>
        <v>3758.3010650954866</v>
      </c>
      <c r="AH39" s="60">
        <f t="shared" si="7"/>
        <v>3758.3010650954866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TRANSPOSE(Option_2_SR_Base)*HLOOKUP($C$5,$C$7:$E$10,4,FALSE)</f>
        <v>0</v>
      </c>
      <c r="F42" s="53">
        <v>1.5383966066942519E-5</v>
      </c>
      <c r="G42" s="54">
        <v>4.1785140100144196E-6</v>
      </c>
      <c r="H42" s="55">
        <v>1.7910799108103882E-2</v>
      </c>
      <c r="I42" s="55">
        <v>3.7590155798770196E-2</v>
      </c>
      <c r="J42" s="55">
        <v>5.9094176216536801E-2</v>
      </c>
      <c r="K42" s="56">
        <v>9.9359725302817906E-2</v>
      </c>
      <c r="L42" s="53">
        <v>0.20577413025398761</v>
      </c>
      <c r="M42" s="53">
        <v>0.49785567405720238</v>
      </c>
      <c r="N42" s="53">
        <v>1.2641600669261519</v>
      </c>
      <c r="O42" s="53">
        <v>4.5471417216613776</v>
      </c>
      <c r="P42" s="53">
        <v>10.961618590754371</v>
      </c>
      <c r="Q42" s="53">
        <v>24.324379558664209</v>
      </c>
      <c r="R42" s="53">
        <v>63.688498569413802</v>
      </c>
      <c r="S42" s="53">
        <v>155.8406866294722</v>
      </c>
      <c r="T42" s="53">
        <v>155.8406866294722</v>
      </c>
      <c r="U42" s="53">
        <v>155.8406866294722</v>
      </c>
      <c r="V42" s="53">
        <v>155.8406866294722</v>
      </c>
      <c r="W42" s="53">
        <v>155.8406866294722</v>
      </c>
      <c r="X42" s="53">
        <v>155.8406866294722</v>
      </c>
      <c r="Y42" s="53">
        <v>155.8406866294722</v>
      </c>
      <c r="Z42" s="53">
        <v>155.8406866294722</v>
      </c>
      <c r="AA42" s="53">
        <v>155.8406866294722</v>
      </c>
      <c r="AB42" s="53">
        <v>155.8406866294722</v>
      </c>
      <c r="AC42" s="53">
        <v>155.8406866294722</v>
      </c>
      <c r="AD42" s="53">
        <v>155.8406866294722</v>
      </c>
      <c r="AE42" s="53">
        <v>155.8406866294722</v>
      </c>
      <c r="AF42" s="53">
        <v>155.8406866294722</v>
      </c>
      <c r="AG42" s="53">
        <v>155.8406866294722</v>
      </c>
      <c r="AH42" s="53">
        <v>155.8406866294722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27.993930865027469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3.8667103419423006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22504.954796205515</v>
      </c>
      <c r="C51" s="45">
        <f t="shared" si="10"/>
        <v>65978.550846899612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3.1930920115922485</v>
      </c>
      <c r="I51" s="55">
        <f t="shared" si="13"/>
        <v>11.860761058482256</v>
      </c>
      <c r="J51" s="55">
        <f t="shared" si="13"/>
        <v>27.161227856336957</v>
      </c>
      <c r="K51" s="56">
        <f t="shared" si="13"/>
        <v>54.846147469272971</v>
      </c>
      <c r="L51" s="60">
        <f t="shared" si="13"/>
        <v>102.81822886843001</v>
      </c>
      <c r="M51" s="60">
        <f t="shared" si="13"/>
        <v>178.06658031292559</v>
      </c>
      <c r="N51" s="60">
        <f t="shared" si="13"/>
        <v>284.74713763714277</v>
      </c>
      <c r="O51" s="60">
        <f t="shared" si="13"/>
        <v>502.45866187871263</v>
      </c>
      <c r="P51" s="60">
        <f t="shared" si="13"/>
        <v>855.85429370480244</v>
      </c>
      <c r="Q51" s="60">
        <f t="shared" si="13"/>
        <v>1358.9819992172245</v>
      </c>
      <c r="R51" s="60">
        <f t="shared" si="13"/>
        <v>2460.754732109649</v>
      </c>
      <c r="S51" s="60">
        <f t="shared" si="13"/>
        <v>3758.6129990484401</v>
      </c>
      <c r="T51" s="60">
        <f t="shared" si="13"/>
        <v>3758.6129990484401</v>
      </c>
      <c r="U51" s="60">
        <f t="shared" si="13"/>
        <v>3758.6129990484401</v>
      </c>
      <c r="V51" s="60">
        <f t="shared" si="13"/>
        <v>3758.6129990484401</v>
      </c>
      <c r="W51" s="60">
        <f t="shared" si="13"/>
        <v>3758.6129990484401</v>
      </c>
      <c r="X51" s="60">
        <f t="shared" si="13"/>
        <v>3758.6129990484401</v>
      </c>
      <c r="Y51" s="60">
        <f t="shared" si="13"/>
        <v>3758.6129990484401</v>
      </c>
      <c r="Z51" s="60">
        <f t="shared" si="13"/>
        <v>3758.6129990484401</v>
      </c>
      <c r="AA51" s="60">
        <f t="shared" si="13"/>
        <v>3758.6129990484401</v>
      </c>
      <c r="AB51" s="60">
        <f t="shared" si="13"/>
        <v>3758.6129990484401</v>
      </c>
      <c r="AC51" s="60">
        <f t="shared" si="13"/>
        <v>3758.6129990484401</v>
      </c>
      <c r="AD51" s="60">
        <f t="shared" si="13"/>
        <v>3758.6129990484401</v>
      </c>
      <c r="AE51" s="60">
        <f t="shared" si="13"/>
        <v>3758.6129990484401</v>
      </c>
      <c r="AF51" s="60">
        <f t="shared" si="13"/>
        <v>3758.6129990484401</v>
      </c>
      <c r="AG51" s="60">
        <f t="shared" si="13"/>
        <v>3758.6129990484401</v>
      </c>
      <c r="AH51" s="60">
        <f t="shared" si="13"/>
        <v>3758.6129990484401</v>
      </c>
    </row>
    <row r="52" spans="1:34" ht="14.45" customHeight="1">
      <c r="A52" s="237"/>
      <c r="B52" s="45">
        <f>E52+NPV(HLOOKUP($C$3,$C$7:$E$9,2,FALSE),F52:AH52)</f>
        <v>22473.094154998551</v>
      </c>
      <c r="C52" s="45">
        <f>SUM(E52:AH52)</f>
        <v>65938.935234874545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2.8811580586388743</v>
      </c>
      <c r="I52" s="55">
        <f t="shared" si="14"/>
        <v>11.548827105528881</v>
      </c>
      <c r="J52" s="55">
        <f t="shared" si="14"/>
        <v>26.849293903383582</v>
      </c>
      <c r="K52" s="56">
        <f t="shared" si="14"/>
        <v>54.534213516319596</v>
      </c>
      <c r="L52" s="45">
        <f t="shared" si="14"/>
        <v>102.50629491547664</v>
      </c>
      <c r="M52" s="60">
        <f t="shared" si="14"/>
        <v>177.75464635997221</v>
      </c>
      <c r="N52" s="60">
        <f t="shared" si="14"/>
        <v>284.43520368418939</v>
      </c>
      <c r="O52" s="60">
        <f t="shared" si="14"/>
        <v>502.14672792575925</v>
      </c>
      <c r="P52" s="60">
        <f t="shared" si="14"/>
        <v>855.54235975184906</v>
      </c>
      <c r="Q52" s="60">
        <f t="shared" si="14"/>
        <v>1358.6700652642712</v>
      </c>
      <c r="R52" s="60">
        <f t="shared" si="14"/>
        <v>2460.4427981566955</v>
      </c>
      <c r="S52" s="60">
        <f t="shared" si="14"/>
        <v>3758.3010650954866</v>
      </c>
      <c r="T52" s="60">
        <f t="shared" si="14"/>
        <v>3758.3010650954866</v>
      </c>
      <c r="U52" s="60">
        <f t="shared" si="14"/>
        <v>3758.3010650954866</v>
      </c>
      <c r="V52" s="60">
        <f t="shared" si="14"/>
        <v>3758.3010650954866</v>
      </c>
      <c r="W52" s="60">
        <f t="shared" si="14"/>
        <v>3758.3010650954866</v>
      </c>
      <c r="X52" s="60">
        <f t="shared" si="14"/>
        <v>3758.3010650954866</v>
      </c>
      <c r="Y52" s="60">
        <f t="shared" si="14"/>
        <v>3758.3010650954866</v>
      </c>
      <c r="Z52" s="60">
        <f t="shared" si="14"/>
        <v>3758.3010650954866</v>
      </c>
      <c r="AA52" s="60">
        <f t="shared" si="14"/>
        <v>3758.3010650954866</v>
      </c>
      <c r="AB52" s="60">
        <f t="shared" si="14"/>
        <v>3758.3010650954866</v>
      </c>
      <c r="AC52" s="60">
        <f t="shared" si="14"/>
        <v>3758.3010650954866</v>
      </c>
      <c r="AD52" s="60">
        <f t="shared" si="14"/>
        <v>3758.3010650954866</v>
      </c>
      <c r="AE52" s="60">
        <f t="shared" si="14"/>
        <v>3758.3010650954866</v>
      </c>
      <c r="AF52" s="60">
        <f t="shared" si="14"/>
        <v>3758.3010650954866</v>
      </c>
      <c r="AG52" s="60">
        <f t="shared" si="14"/>
        <v>3758.3010650954866</v>
      </c>
      <c r="AH52" s="60">
        <f t="shared" si="14"/>
        <v>3758.3010650954866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20910.839788139998</v>
      </c>
      <c r="C58" s="45">
        <f t="shared" si="16"/>
        <v>61115.558920332929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3.1930840434462304</v>
      </c>
      <c r="I58" s="55">
        <f t="shared" si="17"/>
        <v>11.860671897303478</v>
      </c>
      <c r="J58" s="55">
        <f t="shared" si="17"/>
        <v>27.161147246471888</v>
      </c>
      <c r="K58" s="56">
        <f t="shared" si="17"/>
        <v>54.846772798641197</v>
      </c>
      <c r="L58" s="49">
        <f t="shared" si="17"/>
        <v>102.82064911064218</v>
      </c>
      <c r="M58" s="60">
        <f t="shared" si="17"/>
        <v>177.98336299290878</v>
      </c>
      <c r="N58" s="60">
        <f t="shared" si="17"/>
        <v>284.05298437974909</v>
      </c>
      <c r="O58" s="60">
        <f t="shared" si="17"/>
        <v>500.46299799733674</v>
      </c>
      <c r="P58" s="60">
        <f t="shared" si="17"/>
        <v>848.42217475328289</v>
      </c>
      <c r="Q58" s="60">
        <f t="shared" si="17"/>
        <v>1336.7036970783324</v>
      </c>
      <c r="R58" s="60">
        <f t="shared" si="17"/>
        <v>2344.2272845336079</v>
      </c>
      <c r="S58" s="60">
        <f t="shared" si="17"/>
        <v>3463.9890058438255</v>
      </c>
      <c r="T58" s="60">
        <f t="shared" si="17"/>
        <v>3463.9890058438255</v>
      </c>
      <c r="U58" s="60">
        <f t="shared" si="17"/>
        <v>3463.9890058438255</v>
      </c>
      <c r="V58" s="60">
        <f t="shared" si="17"/>
        <v>3463.9890058438255</v>
      </c>
      <c r="W58" s="60">
        <f t="shared" si="17"/>
        <v>3463.9890058438255</v>
      </c>
      <c r="X58" s="60">
        <f t="shared" si="17"/>
        <v>3463.9890058438255</v>
      </c>
      <c r="Y58" s="60">
        <f t="shared" si="17"/>
        <v>3463.9890058438255</v>
      </c>
      <c r="Z58" s="60">
        <f t="shared" si="17"/>
        <v>3463.9890058438255</v>
      </c>
      <c r="AA58" s="60">
        <f t="shared" si="17"/>
        <v>3463.9890058438255</v>
      </c>
      <c r="AB58" s="60">
        <f t="shared" si="17"/>
        <v>3463.9890058438255</v>
      </c>
      <c r="AC58" s="60">
        <f t="shared" si="17"/>
        <v>3463.9890058438255</v>
      </c>
      <c r="AD58" s="60">
        <f t="shared" si="17"/>
        <v>3463.9890058438255</v>
      </c>
      <c r="AE58" s="60">
        <f t="shared" si="17"/>
        <v>3463.9890058438255</v>
      </c>
      <c r="AF58" s="60">
        <f t="shared" si="17"/>
        <v>3463.9890058438255</v>
      </c>
      <c r="AG58" s="60">
        <f t="shared" si="17"/>
        <v>3463.9890058438255</v>
      </c>
      <c r="AH58" s="60">
        <f t="shared" si="17"/>
        <v>3463.9890058438255</v>
      </c>
    </row>
    <row r="59" spans="1:34" ht="14.45" customHeight="1">
      <c r="B59" s="45">
        <f>E59+NPV(HLOOKUP($C$3,$C$7:$E$9,2,FALSE),F59:AH59)</f>
        <v>20895.289985965854</v>
      </c>
      <c r="C59" s="45">
        <f>SUM(E59:AH59)</f>
        <v>61096.224252019245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3.0408425606613356</v>
      </c>
      <c r="I59" s="55">
        <f t="shared" si="18"/>
        <v>11.708430414518583</v>
      </c>
      <c r="J59" s="55">
        <f t="shared" si="18"/>
        <v>27.008905763686993</v>
      </c>
      <c r="K59" s="56">
        <f t="shared" si="18"/>
        <v>54.694531315856302</v>
      </c>
      <c r="L59" s="49">
        <f t="shared" si="18"/>
        <v>102.66840762785729</v>
      </c>
      <c r="M59" s="60">
        <f t="shared" si="18"/>
        <v>177.83112151012389</v>
      </c>
      <c r="N59" s="60">
        <f t="shared" si="18"/>
        <v>283.90074289696418</v>
      </c>
      <c r="O59" s="60">
        <f t="shared" si="18"/>
        <v>500.31075651455183</v>
      </c>
      <c r="P59" s="60">
        <f t="shared" si="18"/>
        <v>848.26993327049797</v>
      </c>
      <c r="Q59" s="60">
        <f t="shared" si="18"/>
        <v>1336.5514555955476</v>
      </c>
      <c r="R59" s="60">
        <f t="shared" si="18"/>
        <v>2344.0750430508228</v>
      </c>
      <c r="S59" s="60">
        <f t="shared" si="18"/>
        <v>3463.8367643610404</v>
      </c>
      <c r="T59" s="60">
        <f t="shared" si="18"/>
        <v>3463.8367643610404</v>
      </c>
      <c r="U59" s="60">
        <f t="shared" si="18"/>
        <v>3463.8367643610404</v>
      </c>
      <c r="V59" s="60">
        <f t="shared" si="18"/>
        <v>3463.8367643610404</v>
      </c>
      <c r="W59" s="60">
        <f t="shared" si="18"/>
        <v>3463.8367643610404</v>
      </c>
      <c r="X59" s="60">
        <f t="shared" si="18"/>
        <v>3463.8367643610404</v>
      </c>
      <c r="Y59" s="60">
        <f t="shared" si="18"/>
        <v>3463.8367643610404</v>
      </c>
      <c r="Z59" s="60">
        <f t="shared" si="18"/>
        <v>3463.8367643610404</v>
      </c>
      <c r="AA59" s="60">
        <f t="shared" si="18"/>
        <v>3463.8367643610404</v>
      </c>
      <c r="AB59" s="60">
        <f t="shared" si="18"/>
        <v>3463.8367643610404</v>
      </c>
      <c r="AC59" s="60">
        <f t="shared" si="18"/>
        <v>3463.8367643610404</v>
      </c>
      <c r="AD59" s="60">
        <f t="shared" si="18"/>
        <v>3463.8367643610404</v>
      </c>
      <c r="AE59" s="60">
        <f t="shared" si="18"/>
        <v>3463.8367643610404</v>
      </c>
      <c r="AF59" s="60">
        <f t="shared" si="18"/>
        <v>3463.8367643610404</v>
      </c>
      <c r="AG59" s="60">
        <f t="shared" si="18"/>
        <v>3463.8367643610404</v>
      </c>
      <c r="AH59" s="60">
        <f t="shared" si="18"/>
        <v>3463.8367643610404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TRANSPOSE(Option_3_SR_Base)*HLOOKUP($C$5,$C$7:$E$10,4,FALSE)</f>
        <v>0</v>
      </c>
      <c r="F62" s="53">
        <v>1.5383966066942519E-5</v>
      </c>
      <c r="G62" s="54">
        <v>5.8995543442442875E-6</v>
      </c>
      <c r="H62" s="55">
        <v>1.7918767254122038E-2</v>
      </c>
      <c r="I62" s="55">
        <v>3.7679316977549525E-2</v>
      </c>
      <c r="J62" s="55">
        <v>5.9174786081604716E-2</v>
      </c>
      <c r="K62" s="56">
        <v>9.8734395934588923E-2</v>
      </c>
      <c r="L62" s="53">
        <v>0.20335388804181478</v>
      </c>
      <c r="M62" s="60">
        <v>0.58107299407403401</v>
      </c>
      <c r="N62" s="60">
        <v>1.958313324319813</v>
      </c>
      <c r="O62" s="60">
        <v>6.5428056030372908</v>
      </c>
      <c r="P62" s="60">
        <v>18.393737542273907</v>
      </c>
      <c r="Q62" s="60">
        <v>46.60268169755625</v>
      </c>
      <c r="R62" s="60">
        <v>180.21594614545464</v>
      </c>
      <c r="S62" s="60">
        <v>450.46467983408701</v>
      </c>
      <c r="T62" s="60">
        <v>450.46467983408701</v>
      </c>
      <c r="U62" s="60">
        <v>450.46467983408701</v>
      </c>
      <c r="V62" s="60">
        <v>450.46467983408701</v>
      </c>
      <c r="W62" s="60">
        <v>450.46467983408701</v>
      </c>
      <c r="X62" s="60">
        <v>450.46467983408701</v>
      </c>
      <c r="Y62" s="60">
        <v>450.46467983408701</v>
      </c>
      <c r="Z62" s="60">
        <v>450.46467983408701</v>
      </c>
      <c r="AA62" s="60">
        <v>450.46467983408701</v>
      </c>
      <c r="AB62" s="60">
        <v>450.46467983408701</v>
      </c>
      <c r="AC62" s="60">
        <v>450.46467983408701</v>
      </c>
      <c r="AD62" s="60">
        <v>450.46467983408701</v>
      </c>
      <c r="AE62" s="60">
        <v>450.46467983408701</v>
      </c>
      <c r="AF62" s="60">
        <v>450.46467983408701</v>
      </c>
      <c r="AG62" s="60">
        <v>450.46467983408701</v>
      </c>
      <c r="AH62" s="60">
        <v>450.46467983408701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13.662627949021752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1.8871742251314765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20910.839788139998</v>
      </c>
      <c r="C71" s="45">
        <f t="shared" si="22"/>
        <v>61115.558920332929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3.1930840434462304</v>
      </c>
      <c r="I71" s="55">
        <f t="shared" si="24"/>
        <v>11.860671897303478</v>
      </c>
      <c r="J71" s="55">
        <f t="shared" si="24"/>
        <v>27.161147246471888</v>
      </c>
      <c r="K71" s="56">
        <f t="shared" si="24"/>
        <v>54.846772798641197</v>
      </c>
      <c r="L71" s="60">
        <f t="shared" si="24"/>
        <v>102.82064911064218</v>
      </c>
      <c r="M71" s="60">
        <f t="shared" si="24"/>
        <v>177.98336299290878</v>
      </c>
      <c r="N71" s="60">
        <f t="shared" si="24"/>
        <v>284.05298437974909</v>
      </c>
      <c r="O71" s="60">
        <f t="shared" si="24"/>
        <v>500.46299799733674</v>
      </c>
      <c r="P71" s="60">
        <f t="shared" si="24"/>
        <v>848.42217475328289</v>
      </c>
      <c r="Q71" s="60">
        <f t="shared" si="24"/>
        <v>1336.7036970783324</v>
      </c>
      <c r="R71" s="60">
        <f t="shared" si="24"/>
        <v>2344.2272845336079</v>
      </c>
      <c r="S71" s="60">
        <f t="shared" si="24"/>
        <v>3463.9890058438255</v>
      </c>
      <c r="T71" s="60">
        <f t="shared" si="24"/>
        <v>3463.9890058438255</v>
      </c>
      <c r="U71" s="60">
        <f t="shared" si="24"/>
        <v>3463.9890058438255</v>
      </c>
      <c r="V71" s="60">
        <f t="shared" si="24"/>
        <v>3463.9890058438255</v>
      </c>
      <c r="W71" s="60">
        <f t="shared" si="24"/>
        <v>3463.9890058438255</v>
      </c>
      <c r="X71" s="60">
        <f t="shared" si="24"/>
        <v>3463.9890058438255</v>
      </c>
      <c r="Y71" s="60">
        <f t="shared" si="24"/>
        <v>3463.9890058438255</v>
      </c>
      <c r="Z71" s="60">
        <f t="shared" si="24"/>
        <v>3463.9890058438255</v>
      </c>
      <c r="AA71" s="60">
        <f t="shared" si="24"/>
        <v>3463.9890058438255</v>
      </c>
      <c r="AB71" s="60">
        <f t="shared" si="24"/>
        <v>3463.9890058438255</v>
      </c>
      <c r="AC71" s="60">
        <f t="shared" si="24"/>
        <v>3463.9890058438255</v>
      </c>
      <c r="AD71" s="60">
        <f t="shared" si="24"/>
        <v>3463.9890058438255</v>
      </c>
      <c r="AE71" s="60">
        <f t="shared" si="24"/>
        <v>3463.9890058438255</v>
      </c>
      <c r="AF71" s="60">
        <f t="shared" si="24"/>
        <v>3463.9890058438255</v>
      </c>
      <c r="AG71" s="60">
        <f t="shared" si="24"/>
        <v>3463.9890058438255</v>
      </c>
      <c r="AH71" s="60">
        <f t="shared" si="24"/>
        <v>3463.9890058438255</v>
      </c>
    </row>
    <row r="72" spans="1:34" ht="14.45" customHeight="1">
      <c r="A72" s="237"/>
      <c r="B72" s="45">
        <f>E72+NPV(HLOOKUP($C$3,$C$7:$E$9,2,FALSE),F72:AH72)</f>
        <v>20895.289985965854</v>
      </c>
      <c r="C72" s="45">
        <f>SUM(E72:AH72)</f>
        <v>61096.224252019245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3.0408425606613356</v>
      </c>
      <c r="I72" s="55">
        <f t="shared" si="25"/>
        <v>11.708430414518583</v>
      </c>
      <c r="J72" s="55">
        <f t="shared" si="25"/>
        <v>27.008905763686993</v>
      </c>
      <c r="K72" s="56">
        <f t="shared" si="25"/>
        <v>54.694531315856302</v>
      </c>
      <c r="L72" s="45">
        <f t="shared" si="25"/>
        <v>102.66840762785729</v>
      </c>
      <c r="M72" s="60">
        <f t="shared" si="25"/>
        <v>177.83112151012389</v>
      </c>
      <c r="N72" s="60">
        <f t="shared" si="25"/>
        <v>283.90074289696418</v>
      </c>
      <c r="O72" s="60">
        <f t="shared" si="25"/>
        <v>500.31075651455183</v>
      </c>
      <c r="P72" s="60">
        <f t="shared" si="25"/>
        <v>848.26993327049797</v>
      </c>
      <c r="Q72" s="60">
        <f t="shared" si="25"/>
        <v>1336.5514555955476</v>
      </c>
      <c r="R72" s="60">
        <f t="shared" si="25"/>
        <v>2344.0750430508228</v>
      </c>
      <c r="S72" s="60">
        <f t="shared" si="25"/>
        <v>3463.8367643610404</v>
      </c>
      <c r="T72" s="60">
        <f t="shared" si="25"/>
        <v>3463.8367643610404</v>
      </c>
      <c r="U72" s="60">
        <f t="shared" si="25"/>
        <v>3463.8367643610404</v>
      </c>
      <c r="V72" s="60">
        <f t="shared" si="25"/>
        <v>3463.8367643610404</v>
      </c>
      <c r="W72" s="60">
        <f t="shared" si="25"/>
        <v>3463.8367643610404</v>
      </c>
      <c r="X72" s="60">
        <f t="shared" si="25"/>
        <v>3463.8367643610404</v>
      </c>
      <c r="Y72" s="60">
        <f t="shared" si="25"/>
        <v>3463.8367643610404</v>
      </c>
      <c r="Z72" s="60">
        <f t="shared" si="25"/>
        <v>3463.8367643610404</v>
      </c>
      <c r="AA72" s="60">
        <f t="shared" si="25"/>
        <v>3463.8367643610404</v>
      </c>
      <c r="AB72" s="60">
        <f t="shared" si="25"/>
        <v>3463.8367643610404</v>
      </c>
      <c r="AC72" s="60">
        <f t="shared" si="25"/>
        <v>3463.8367643610404</v>
      </c>
      <c r="AD72" s="60">
        <f t="shared" si="25"/>
        <v>3463.8367643610404</v>
      </c>
      <c r="AE72" s="60">
        <f t="shared" si="25"/>
        <v>3463.8367643610404</v>
      </c>
      <c r="AF72" s="60">
        <f t="shared" si="25"/>
        <v>3463.8367643610404</v>
      </c>
      <c r="AG72" s="60">
        <f t="shared" si="25"/>
        <v>3463.8367643610404</v>
      </c>
      <c r="AH72" s="60">
        <f t="shared" si="25"/>
        <v>3463.8367643610404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22547.034865362082</v>
      </c>
      <c r="C78" s="229">
        <f t="shared" si="27"/>
        <v>66101.980419577987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3.2109999105520606</v>
      </c>
      <c r="I78" s="55">
        <f t="shared" si="28"/>
        <v>11.898035211436772</v>
      </c>
      <c r="J78" s="55">
        <f t="shared" si="28"/>
        <v>27.21881616014371</v>
      </c>
      <c r="K78" s="56">
        <f t="shared" si="28"/>
        <v>54.941146305584709</v>
      </c>
      <c r="L78" s="60">
        <f t="shared" si="28"/>
        <v>103.01236060329646</v>
      </c>
      <c r="M78" s="60">
        <f t="shared" si="28"/>
        <v>178.48402378149081</v>
      </c>
      <c r="N78" s="60">
        <f t="shared" si="28"/>
        <v>285.47577269997385</v>
      </c>
      <c r="O78" s="60">
        <f t="shared" si="28"/>
        <v>503.63503506048966</v>
      </c>
      <c r="P78" s="60">
        <f t="shared" si="28"/>
        <v>857.51751174787148</v>
      </c>
      <c r="Q78" s="60">
        <f t="shared" si="28"/>
        <v>1361.2231233421355</v>
      </c>
      <c r="R78" s="60">
        <f t="shared" si="28"/>
        <v>2464.5734128502486</v>
      </c>
      <c r="S78" s="60">
        <f t="shared" si="28"/>
        <v>3765.6743863690463</v>
      </c>
      <c r="T78" s="60">
        <f t="shared" si="28"/>
        <v>3765.6743863690463</v>
      </c>
      <c r="U78" s="60">
        <f t="shared" si="28"/>
        <v>3765.6743863690463</v>
      </c>
      <c r="V78" s="60">
        <f t="shared" si="28"/>
        <v>3765.6743863690463</v>
      </c>
      <c r="W78" s="60">
        <f t="shared" si="28"/>
        <v>3765.6743863690463</v>
      </c>
      <c r="X78" s="60">
        <f t="shared" si="28"/>
        <v>3765.6743863690463</v>
      </c>
      <c r="Y78" s="60">
        <f t="shared" si="28"/>
        <v>3765.6743863690463</v>
      </c>
      <c r="Z78" s="60">
        <f t="shared" si="28"/>
        <v>3765.6743863690463</v>
      </c>
      <c r="AA78" s="60">
        <f t="shared" si="28"/>
        <v>3765.6743863690463</v>
      </c>
      <c r="AB78" s="60">
        <f t="shared" si="28"/>
        <v>3765.6743863690463</v>
      </c>
      <c r="AC78" s="60">
        <f t="shared" si="28"/>
        <v>3765.6743863690463</v>
      </c>
      <c r="AD78" s="60">
        <f t="shared" si="28"/>
        <v>3765.6743863690463</v>
      </c>
      <c r="AE78" s="60">
        <f t="shared" si="28"/>
        <v>3765.6743863690463</v>
      </c>
      <c r="AF78" s="60">
        <f t="shared" si="28"/>
        <v>3765.6743863690463</v>
      </c>
      <c r="AG78" s="60">
        <f t="shared" si="28"/>
        <v>3765.6743863690463</v>
      </c>
      <c r="AH78" s="60">
        <f t="shared" si="28"/>
        <v>3765.6743863690463</v>
      </c>
    </row>
    <row r="79" spans="1:34" ht="14.45" customHeight="1">
      <c r="B79" s="229">
        <f>E79+NPV(HLOOKUP($C$3,$C$7:$E$9,2,FALSE),F79:AH79)</f>
        <v>22503.946544431761</v>
      </c>
      <c r="C79" s="229">
        <f>SUM(E79:AH79)</f>
        <v>66048.404278605201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2.7891405328136192</v>
      </c>
      <c r="I79" s="55">
        <f t="shared" si="29"/>
        <v>11.476175833698331</v>
      </c>
      <c r="J79" s="55">
        <f t="shared" si="29"/>
        <v>26.796956782405267</v>
      </c>
      <c r="K79" s="56">
        <f t="shared" si="29"/>
        <v>54.519286927846267</v>
      </c>
      <c r="L79" s="60">
        <f t="shared" si="29"/>
        <v>102.59050122555801</v>
      </c>
      <c r="M79" s="60">
        <f t="shared" si="29"/>
        <v>178.06216440375238</v>
      </c>
      <c r="N79" s="60">
        <f t="shared" si="29"/>
        <v>285.05391332223542</v>
      </c>
      <c r="O79" s="60">
        <f t="shared" si="29"/>
        <v>503.21317568275123</v>
      </c>
      <c r="P79" s="60">
        <f t="shared" si="29"/>
        <v>857.09565237013305</v>
      </c>
      <c r="Q79" s="60">
        <f t="shared" si="29"/>
        <v>1360.8012639643971</v>
      </c>
      <c r="R79" s="60">
        <f t="shared" si="29"/>
        <v>2464.1515534725099</v>
      </c>
      <c r="S79" s="60">
        <f t="shared" si="29"/>
        <v>3765.2525269913076</v>
      </c>
      <c r="T79" s="60">
        <f t="shared" si="29"/>
        <v>3765.2525269913076</v>
      </c>
      <c r="U79" s="60">
        <f t="shared" si="29"/>
        <v>3765.2525269913076</v>
      </c>
      <c r="V79" s="60">
        <f t="shared" si="29"/>
        <v>3765.2525269913076</v>
      </c>
      <c r="W79" s="60">
        <f t="shared" si="29"/>
        <v>3765.2525269913076</v>
      </c>
      <c r="X79" s="60">
        <f t="shared" si="29"/>
        <v>3765.2525269913076</v>
      </c>
      <c r="Y79" s="60">
        <f t="shared" si="29"/>
        <v>3765.2525269913076</v>
      </c>
      <c r="Z79" s="60">
        <f t="shared" si="29"/>
        <v>3765.2525269913076</v>
      </c>
      <c r="AA79" s="60">
        <f t="shared" si="29"/>
        <v>3765.2525269913076</v>
      </c>
      <c r="AB79" s="60">
        <f t="shared" si="29"/>
        <v>3765.2525269913076</v>
      </c>
      <c r="AC79" s="60">
        <f t="shared" si="29"/>
        <v>3765.2525269913076</v>
      </c>
      <c r="AD79" s="60">
        <f t="shared" si="29"/>
        <v>3765.2525269913076</v>
      </c>
      <c r="AE79" s="60">
        <f t="shared" si="29"/>
        <v>3765.2525269913076</v>
      </c>
      <c r="AF79" s="60">
        <f t="shared" si="29"/>
        <v>3765.2525269913076</v>
      </c>
      <c r="AG79" s="60">
        <f t="shared" si="29"/>
        <v>3765.2525269913076</v>
      </c>
      <c r="AH79" s="60">
        <f t="shared" si="29"/>
        <v>3765.2525269913076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TRANSPOSE(Option_4_SR_Base)*HLOOKUP($C$5,$C$7:$E$10,4,FALSE)</f>
        <v>0</v>
      </c>
      <c r="F82" s="53">
        <v>1.5383966066942519E-5</v>
      </c>
      <c r="G82" s="54">
        <v>3.0281224523918158E-6</v>
      </c>
      <c r="H82" s="55">
        <v>2.90014829191878E-6</v>
      </c>
      <c r="I82" s="55">
        <v>3.1600284425412957E-4</v>
      </c>
      <c r="J82" s="55">
        <v>1.5058724097830999E-3</v>
      </c>
      <c r="K82" s="56">
        <v>4.36088899108122E-3</v>
      </c>
      <c r="L82" s="60">
        <v>1.1642395387535557E-2</v>
      </c>
      <c r="M82" s="60">
        <v>8.0412205491994196E-2</v>
      </c>
      <c r="N82" s="60">
        <v>0.53552500409509074</v>
      </c>
      <c r="O82" s="60">
        <v>3.3707685398843483</v>
      </c>
      <c r="P82" s="60">
        <v>9.2984005476853682</v>
      </c>
      <c r="Q82" s="60">
        <v>22.083255433753163</v>
      </c>
      <c r="R82" s="60">
        <v>59.869817828814035</v>
      </c>
      <c r="S82" s="60">
        <v>148.779299308866</v>
      </c>
      <c r="T82" s="60">
        <v>148.779299308866</v>
      </c>
      <c r="U82" s="60">
        <v>148.779299308866</v>
      </c>
      <c r="V82" s="60">
        <v>148.779299308866</v>
      </c>
      <c r="W82" s="60">
        <v>148.779299308866</v>
      </c>
      <c r="X82" s="60">
        <v>148.779299308866</v>
      </c>
      <c r="Y82" s="60">
        <v>148.779299308866</v>
      </c>
      <c r="Z82" s="60">
        <v>148.779299308866</v>
      </c>
      <c r="AA82" s="60">
        <v>148.779299308866</v>
      </c>
      <c r="AB82" s="60">
        <v>148.779299308866</v>
      </c>
      <c r="AC82" s="60">
        <v>148.779299308866</v>
      </c>
      <c r="AD82" s="60">
        <v>148.779299308866</v>
      </c>
      <c r="AE82" s="60">
        <v>148.779299308866</v>
      </c>
      <c r="AF82" s="60">
        <v>148.779299308866</v>
      </c>
      <c r="AG82" s="60">
        <v>148.779299308866</v>
      </c>
      <c r="AH82" s="60">
        <v>148.779299308866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1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Yes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37.858983106396998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42.185937773844145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5.2293378239283745</v>
      </c>
      <c r="C90" s="229">
        <f t="shared" ref="C90:C91" si="33">SUM(E90:AH90)</f>
        <v>11.390203198937918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0.42185937773844145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22547.034865362082</v>
      </c>
      <c r="C91" s="229">
        <f t="shared" si="33"/>
        <v>66101.980419577987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3.2109999105520606</v>
      </c>
      <c r="I91" s="230">
        <f t="shared" si="35"/>
        <v>11.898035211436772</v>
      </c>
      <c r="J91" s="230">
        <f t="shared" si="35"/>
        <v>27.21881616014371</v>
      </c>
      <c r="K91" s="56">
        <f t="shared" si="35"/>
        <v>54.941146305584709</v>
      </c>
      <c r="L91" s="60">
        <f t="shared" si="35"/>
        <v>103.01236060329646</v>
      </c>
      <c r="M91" s="60">
        <f t="shared" si="35"/>
        <v>178.48402378149081</v>
      </c>
      <c r="N91" s="60">
        <f t="shared" si="35"/>
        <v>285.47577269997385</v>
      </c>
      <c r="O91" s="60">
        <f t="shared" si="35"/>
        <v>503.63503506048966</v>
      </c>
      <c r="P91" s="60">
        <f t="shared" si="35"/>
        <v>857.51751174787148</v>
      </c>
      <c r="Q91" s="60">
        <f t="shared" si="35"/>
        <v>1361.2231233421355</v>
      </c>
      <c r="R91" s="60">
        <f t="shared" si="35"/>
        <v>2464.5734128502486</v>
      </c>
      <c r="S91" s="60">
        <f t="shared" si="35"/>
        <v>3765.6743863690463</v>
      </c>
      <c r="T91" s="60">
        <f t="shared" si="35"/>
        <v>3765.6743863690463</v>
      </c>
      <c r="U91" s="60">
        <f t="shared" si="35"/>
        <v>3765.6743863690463</v>
      </c>
      <c r="V91" s="60">
        <f t="shared" si="35"/>
        <v>3765.6743863690463</v>
      </c>
      <c r="W91" s="60">
        <f t="shared" si="35"/>
        <v>3765.6743863690463</v>
      </c>
      <c r="X91" s="60">
        <f t="shared" si="35"/>
        <v>3765.6743863690463</v>
      </c>
      <c r="Y91" s="60">
        <f t="shared" si="35"/>
        <v>3765.6743863690463</v>
      </c>
      <c r="Z91" s="60">
        <f t="shared" si="35"/>
        <v>3765.6743863690463</v>
      </c>
      <c r="AA91" s="60">
        <f t="shared" si="35"/>
        <v>3765.6743863690463</v>
      </c>
      <c r="AB91" s="60">
        <f t="shared" si="35"/>
        <v>3765.6743863690463</v>
      </c>
      <c r="AC91" s="60">
        <f t="shared" si="35"/>
        <v>3765.6743863690463</v>
      </c>
      <c r="AD91" s="60">
        <f t="shared" si="35"/>
        <v>3765.6743863690463</v>
      </c>
      <c r="AE91" s="60">
        <f t="shared" si="35"/>
        <v>3765.6743863690463</v>
      </c>
      <c r="AF91" s="60">
        <f t="shared" si="35"/>
        <v>3765.6743863690463</v>
      </c>
      <c r="AG91" s="60">
        <f t="shared" si="35"/>
        <v>3765.6743863690463</v>
      </c>
      <c r="AH91" s="60">
        <f t="shared" si="35"/>
        <v>3765.6743863690463</v>
      </c>
    </row>
    <row r="92" spans="1:34" ht="14.45" customHeight="1">
      <c r="A92" s="237"/>
      <c r="B92" s="229">
        <f>E92+NPV(HLOOKUP($C$3,$C$7:$E$9,2,FALSE),F92:AH92)</f>
        <v>22503.946544431761</v>
      </c>
      <c r="C92" s="229">
        <f>SUM(E92:AH92)</f>
        <v>66048.404278605201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-42.185937773844145</v>
      </c>
      <c r="H92" s="55">
        <f t="shared" si="36"/>
        <v>2.7891405328136192</v>
      </c>
      <c r="I92" s="55">
        <f t="shared" si="36"/>
        <v>11.476175833698331</v>
      </c>
      <c r="J92" s="55">
        <f t="shared" si="36"/>
        <v>26.796956782405267</v>
      </c>
      <c r="K92" s="56">
        <f t="shared" si="36"/>
        <v>54.519286927846267</v>
      </c>
      <c r="L92" s="45">
        <f t="shared" si="36"/>
        <v>102.59050122555801</v>
      </c>
      <c r="M92" s="60">
        <f t="shared" si="36"/>
        <v>178.06216440375238</v>
      </c>
      <c r="N92" s="60">
        <f t="shared" si="36"/>
        <v>285.05391332223542</v>
      </c>
      <c r="O92" s="60">
        <f t="shared" si="36"/>
        <v>503.21317568275123</v>
      </c>
      <c r="P92" s="60">
        <f t="shared" si="36"/>
        <v>857.09565237013305</v>
      </c>
      <c r="Q92" s="60">
        <f t="shared" si="36"/>
        <v>1360.8012639643971</v>
      </c>
      <c r="R92" s="60">
        <f t="shared" si="36"/>
        <v>2464.1515534725099</v>
      </c>
      <c r="S92" s="60">
        <f t="shared" si="36"/>
        <v>3765.2525269913076</v>
      </c>
      <c r="T92" s="60">
        <f t="shared" si="36"/>
        <v>3765.2525269913076</v>
      </c>
      <c r="U92" s="60">
        <f t="shared" si="36"/>
        <v>3765.2525269913076</v>
      </c>
      <c r="V92" s="60">
        <f t="shared" si="36"/>
        <v>3765.2525269913076</v>
      </c>
      <c r="W92" s="60">
        <f t="shared" si="36"/>
        <v>3765.2525269913076</v>
      </c>
      <c r="X92" s="60">
        <f t="shared" si="36"/>
        <v>3765.2525269913076</v>
      </c>
      <c r="Y92" s="60">
        <f t="shared" si="36"/>
        <v>3765.2525269913076</v>
      </c>
      <c r="Z92" s="60">
        <f t="shared" si="36"/>
        <v>3765.2525269913076</v>
      </c>
      <c r="AA92" s="60">
        <f t="shared" si="36"/>
        <v>3765.2525269913076</v>
      </c>
      <c r="AB92" s="60">
        <f t="shared" si="36"/>
        <v>3765.2525269913076</v>
      </c>
      <c r="AC92" s="60">
        <f t="shared" si="36"/>
        <v>3765.2525269913076</v>
      </c>
      <c r="AD92" s="60">
        <f t="shared" si="36"/>
        <v>3765.2525269913076</v>
      </c>
      <c r="AE92" s="60">
        <f t="shared" si="36"/>
        <v>3765.2525269913076</v>
      </c>
      <c r="AF92" s="60">
        <f t="shared" si="36"/>
        <v>3765.2525269913076</v>
      </c>
      <c r="AG92" s="60">
        <f t="shared" si="36"/>
        <v>3765.2525269913076</v>
      </c>
      <c r="AH92" s="60">
        <f t="shared" si="36"/>
        <v>3765.2525269913076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13804.728852751006</v>
      </c>
      <c r="C98" s="229">
        <f t="shared" si="38"/>
        <v>40089.153388296094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3.1164027860455765</v>
      </c>
      <c r="I98" s="55">
        <f t="shared" si="39"/>
        <v>11.618772702934086</v>
      </c>
      <c r="J98" s="55">
        <f t="shared" si="39"/>
        <v>26.146524389428329</v>
      </c>
      <c r="K98" s="56">
        <f t="shared" si="39"/>
        <v>50.881154231624222</v>
      </c>
      <c r="L98" s="60">
        <f t="shared" si="39"/>
        <v>92.237792623671979</v>
      </c>
      <c r="M98" s="60">
        <f t="shared" si="39"/>
        <v>150.0436414245562</v>
      </c>
      <c r="N98" s="60">
        <f t="shared" si="39"/>
        <v>227.82340357220295</v>
      </c>
      <c r="O98" s="60">
        <f t="shared" si="39"/>
        <v>384.76023552485867</v>
      </c>
      <c r="P98" s="60">
        <f t="shared" si="39"/>
        <v>620.5785334907614</v>
      </c>
      <c r="Q98" s="60">
        <f t="shared" si="39"/>
        <v>935.74616183498529</v>
      </c>
      <c r="R98" s="60">
        <f t="shared" si="39"/>
        <v>1554.8537250337049</v>
      </c>
      <c r="S98" s="60">
        <f t="shared" si="39"/>
        <v>2251.9591900425826</v>
      </c>
      <c r="T98" s="60">
        <f t="shared" si="39"/>
        <v>2251.9591900425826</v>
      </c>
      <c r="U98" s="60">
        <f t="shared" si="39"/>
        <v>2251.9591900425826</v>
      </c>
      <c r="V98" s="60">
        <f t="shared" si="39"/>
        <v>2251.9591900425826</v>
      </c>
      <c r="W98" s="60">
        <f t="shared" si="39"/>
        <v>2251.9591900425826</v>
      </c>
      <c r="X98" s="60">
        <f t="shared" si="39"/>
        <v>2251.9591900425826</v>
      </c>
      <c r="Y98" s="60">
        <f t="shared" si="39"/>
        <v>2251.9591900425826</v>
      </c>
      <c r="Z98" s="60">
        <f t="shared" si="39"/>
        <v>2251.9591900425826</v>
      </c>
      <c r="AA98" s="60">
        <f t="shared" si="39"/>
        <v>2251.9591900425826</v>
      </c>
      <c r="AB98" s="60">
        <f t="shared" si="39"/>
        <v>2251.9591900425826</v>
      </c>
      <c r="AC98" s="60">
        <f t="shared" si="39"/>
        <v>2251.9591900425826</v>
      </c>
      <c r="AD98" s="60">
        <f t="shared" si="39"/>
        <v>2251.9591900425826</v>
      </c>
      <c r="AE98" s="60">
        <f t="shared" si="39"/>
        <v>2251.9591900425826</v>
      </c>
      <c r="AF98" s="60">
        <f t="shared" si="39"/>
        <v>2251.9591900425826</v>
      </c>
      <c r="AG98" s="60">
        <f t="shared" si="39"/>
        <v>2251.9591900425826</v>
      </c>
      <c r="AH98" s="60">
        <f t="shared" si="39"/>
        <v>2251.9591900425826</v>
      </c>
    </row>
    <row r="99" spans="1:34" ht="14.45" customHeight="1">
      <c r="B99" s="229">
        <f>E99+NPV(HLOOKUP($C$3,$C$7:$E$9,2,FALSE),F99:AH99)</f>
        <v>13795.476467605235</v>
      </c>
      <c r="C99" s="229">
        <f>SUM(E99:AH99)</f>
        <v>40077.648946252382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3.025816628220976</v>
      </c>
      <c r="I99" s="55">
        <f t="shared" si="40"/>
        <v>11.528186545109486</v>
      </c>
      <c r="J99" s="55">
        <f t="shared" si="40"/>
        <v>26.055938231603729</v>
      </c>
      <c r="K99" s="56">
        <f t="shared" si="40"/>
        <v>50.790568073799619</v>
      </c>
      <c r="L99" s="45">
        <f t="shared" si="40"/>
        <v>92.147206465847376</v>
      </c>
      <c r="M99" s="45">
        <f t="shared" si="40"/>
        <v>149.95305526673161</v>
      </c>
      <c r="N99" s="45">
        <f t="shared" si="40"/>
        <v>227.73281741437836</v>
      </c>
      <c r="O99" s="45">
        <f t="shared" si="40"/>
        <v>384.66964936703408</v>
      </c>
      <c r="P99" s="45">
        <f t="shared" si="40"/>
        <v>620.48794733293676</v>
      </c>
      <c r="Q99" s="45">
        <f t="shared" si="40"/>
        <v>935.65557567716064</v>
      </c>
      <c r="R99" s="45">
        <f t="shared" si="40"/>
        <v>1554.7631388758803</v>
      </c>
      <c r="S99" s="45">
        <f t="shared" si="40"/>
        <v>2251.8686038847582</v>
      </c>
      <c r="T99" s="45">
        <f t="shared" si="40"/>
        <v>2251.8686038847582</v>
      </c>
      <c r="U99" s="45">
        <f t="shared" si="40"/>
        <v>2251.8686038847582</v>
      </c>
      <c r="V99" s="45">
        <f t="shared" si="40"/>
        <v>2251.8686038847582</v>
      </c>
      <c r="W99" s="45">
        <f t="shared" si="40"/>
        <v>2251.8686038847582</v>
      </c>
      <c r="X99" s="45">
        <f t="shared" si="40"/>
        <v>2251.8686038847582</v>
      </c>
      <c r="Y99" s="45">
        <f t="shared" si="40"/>
        <v>2251.8686038847582</v>
      </c>
      <c r="Z99" s="45">
        <f t="shared" si="40"/>
        <v>2251.8686038847582</v>
      </c>
      <c r="AA99" s="45">
        <f t="shared" si="40"/>
        <v>2251.8686038847582</v>
      </c>
      <c r="AB99" s="45">
        <f t="shared" si="40"/>
        <v>2251.8686038847582</v>
      </c>
      <c r="AC99" s="45">
        <f t="shared" si="40"/>
        <v>2251.8686038847582</v>
      </c>
      <c r="AD99" s="45">
        <f t="shared" si="40"/>
        <v>2251.8686038847582</v>
      </c>
      <c r="AE99" s="45">
        <f t="shared" si="40"/>
        <v>2251.8686038847582</v>
      </c>
      <c r="AF99" s="45">
        <f t="shared" si="40"/>
        <v>2251.8686038847582</v>
      </c>
      <c r="AG99" s="45">
        <f t="shared" si="40"/>
        <v>2251.8686038847582</v>
      </c>
      <c r="AH99" s="45">
        <f t="shared" si="40"/>
        <v>2251.8686038847582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TRANSPOSE(Option_5_SR_Base)*HLOOKUP($C$5,$C$7:$E$10,4,FALSE)</f>
        <v>0</v>
      </c>
      <c r="F102" s="53">
        <v>1.5383966066942519E-5</v>
      </c>
      <c r="G102" s="54">
        <v>8.9807714819286594E-2</v>
      </c>
      <c r="H102" s="55">
        <v>9.4600024654775877E-2</v>
      </c>
      <c r="I102" s="55">
        <v>0.27957851134694039</v>
      </c>
      <c r="J102" s="55">
        <v>1.0737976431251639</v>
      </c>
      <c r="K102" s="56">
        <v>4.0643529629515704</v>
      </c>
      <c r="L102" s="45">
        <v>10.786210375012022</v>
      </c>
      <c r="M102" s="45">
        <v>28.520794562426616</v>
      </c>
      <c r="N102" s="45">
        <v>58.18789413186596</v>
      </c>
      <c r="O102" s="45">
        <v>122.24556807551531</v>
      </c>
      <c r="P102" s="45">
        <v>246.23737880479536</v>
      </c>
      <c r="Q102" s="45">
        <v>447.56021694090344</v>
      </c>
      <c r="R102" s="45">
        <v>969.5895056453578</v>
      </c>
      <c r="S102" s="45">
        <v>1662.4944956353297</v>
      </c>
      <c r="T102" s="45">
        <v>1662.4944956353297</v>
      </c>
      <c r="U102" s="45">
        <v>1662.4944956353297</v>
      </c>
      <c r="V102" s="45">
        <v>1662.4944956353297</v>
      </c>
      <c r="W102" s="45">
        <v>1662.4944956353297</v>
      </c>
      <c r="X102" s="45">
        <v>1662.4944956353297</v>
      </c>
      <c r="Y102" s="45">
        <v>1662.4944956353297</v>
      </c>
      <c r="Z102" s="45">
        <v>1662.4944956353297</v>
      </c>
      <c r="AA102" s="45">
        <v>1662.4944956353297</v>
      </c>
      <c r="AB102" s="45">
        <v>1662.4944956353297</v>
      </c>
      <c r="AC102" s="45">
        <v>1662.4944956353297</v>
      </c>
      <c r="AD102" s="45">
        <v>1662.4944956353297</v>
      </c>
      <c r="AE102" s="45">
        <v>1662.4944956353297</v>
      </c>
      <c r="AF102" s="45">
        <v>1662.4944956353297</v>
      </c>
      <c r="AG102" s="45">
        <v>1662.4944956353297</v>
      </c>
      <c r="AH102" s="45">
        <v>1662.4944956353297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8.1294857948643191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1.122899350907004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13804.728852751006</v>
      </c>
      <c r="C111" s="229">
        <f t="shared" si="44"/>
        <v>40089.153388296094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3.1164027860455765</v>
      </c>
      <c r="I111" s="230">
        <f t="shared" si="46"/>
        <v>11.618772702934086</v>
      </c>
      <c r="J111" s="230">
        <f t="shared" si="46"/>
        <v>26.146524389428329</v>
      </c>
      <c r="K111" s="56">
        <f t="shared" si="46"/>
        <v>50.881154231624222</v>
      </c>
      <c r="L111" s="60">
        <f t="shared" si="46"/>
        <v>92.237792623671979</v>
      </c>
      <c r="M111" s="60">
        <f t="shared" si="46"/>
        <v>150.0436414245562</v>
      </c>
      <c r="N111" s="60">
        <f t="shared" si="46"/>
        <v>227.82340357220295</v>
      </c>
      <c r="O111" s="60">
        <f t="shared" si="46"/>
        <v>384.76023552485867</v>
      </c>
      <c r="P111" s="60">
        <f t="shared" si="46"/>
        <v>620.5785334907614</v>
      </c>
      <c r="Q111" s="60">
        <f t="shared" si="46"/>
        <v>935.74616183498529</v>
      </c>
      <c r="R111" s="60">
        <f t="shared" si="46"/>
        <v>1554.8537250337049</v>
      </c>
      <c r="S111" s="60">
        <f t="shared" si="46"/>
        <v>2251.9591900425826</v>
      </c>
      <c r="T111" s="60">
        <f t="shared" si="46"/>
        <v>2251.9591900425826</v>
      </c>
      <c r="U111" s="60">
        <f t="shared" si="46"/>
        <v>2251.9591900425826</v>
      </c>
      <c r="V111" s="60">
        <f t="shared" si="46"/>
        <v>2251.9591900425826</v>
      </c>
      <c r="W111" s="60">
        <f t="shared" si="46"/>
        <v>2251.9591900425826</v>
      </c>
      <c r="X111" s="60">
        <f t="shared" si="46"/>
        <v>2251.9591900425826</v>
      </c>
      <c r="Y111" s="60">
        <f t="shared" si="46"/>
        <v>2251.9591900425826</v>
      </c>
      <c r="Z111" s="60">
        <f t="shared" si="46"/>
        <v>2251.9591900425826</v>
      </c>
      <c r="AA111" s="60">
        <f t="shared" si="46"/>
        <v>2251.9591900425826</v>
      </c>
      <c r="AB111" s="60">
        <f t="shared" si="46"/>
        <v>2251.9591900425826</v>
      </c>
      <c r="AC111" s="60">
        <f t="shared" si="46"/>
        <v>2251.9591900425826</v>
      </c>
      <c r="AD111" s="60">
        <f t="shared" si="46"/>
        <v>2251.9591900425826</v>
      </c>
      <c r="AE111" s="60">
        <f t="shared" si="46"/>
        <v>2251.9591900425826</v>
      </c>
      <c r="AF111" s="60">
        <f t="shared" si="46"/>
        <v>2251.9591900425826</v>
      </c>
      <c r="AG111" s="60">
        <f t="shared" si="46"/>
        <v>2251.9591900425826</v>
      </c>
      <c r="AH111" s="60">
        <f t="shared" si="46"/>
        <v>2251.9591900425826</v>
      </c>
    </row>
    <row r="112" spans="1:34" ht="14.45" customHeight="1">
      <c r="A112" s="237"/>
      <c r="B112" s="229">
        <f>E112+NPV(HLOOKUP($C$3,$C$7:$E$9,2,FALSE),F112:AH112)</f>
        <v>13795.476467605235</v>
      </c>
      <c r="C112" s="229">
        <f>SUM(E112:AH112)</f>
        <v>40077.648946252382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3.025816628220976</v>
      </c>
      <c r="I112" s="230">
        <f t="shared" si="47"/>
        <v>11.528186545109486</v>
      </c>
      <c r="J112" s="230">
        <f t="shared" si="47"/>
        <v>26.055938231603729</v>
      </c>
      <c r="K112" s="56">
        <f t="shared" si="47"/>
        <v>50.790568073799619</v>
      </c>
      <c r="L112" s="45">
        <f t="shared" si="47"/>
        <v>92.147206465847376</v>
      </c>
      <c r="M112" s="60">
        <f t="shared" si="47"/>
        <v>149.95305526673161</v>
      </c>
      <c r="N112" s="60">
        <f t="shared" si="47"/>
        <v>227.73281741437836</v>
      </c>
      <c r="O112" s="60">
        <f t="shared" si="47"/>
        <v>384.66964936703408</v>
      </c>
      <c r="P112" s="60">
        <f t="shared" si="47"/>
        <v>620.48794733293676</v>
      </c>
      <c r="Q112" s="60">
        <f t="shared" si="47"/>
        <v>935.65557567716064</v>
      </c>
      <c r="R112" s="60">
        <f t="shared" si="47"/>
        <v>1554.7631388758803</v>
      </c>
      <c r="S112" s="60">
        <f t="shared" si="47"/>
        <v>2251.8686038847582</v>
      </c>
      <c r="T112" s="60">
        <f t="shared" si="47"/>
        <v>2251.8686038847582</v>
      </c>
      <c r="U112" s="60">
        <f t="shared" si="47"/>
        <v>2251.8686038847582</v>
      </c>
      <c r="V112" s="60">
        <f t="shared" si="47"/>
        <v>2251.8686038847582</v>
      </c>
      <c r="W112" s="60">
        <f t="shared" si="47"/>
        <v>2251.8686038847582</v>
      </c>
      <c r="X112" s="60">
        <f t="shared" si="47"/>
        <v>2251.8686038847582</v>
      </c>
      <c r="Y112" s="60">
        <f t="shared" si="47"/>
        <v>2251.8686038847582</v>
      </c>
      <c r="Z112" s="60">
        <f t="shared" si="47"/>
        <v>2251.8686038847582</v>
      </c>
      <c r="AA112" s="60">
        <f t="shared" si="47"/>
        <v>2251.8686038847582</v>
      </c>
      <c r="AB112" s="60">
        <f t="shared" si="47"/>
        <v>2251.8686038847582</v>
      </c>
      <c r="AC112" s="60">
        <f t="shared" si="47"/>
        <v>2251.8686038847582</v>
      </c>
      <c r="AD112" s="60">
        <f t="shared" si="47"/>
        <v>2251.8686038847582</v>
      </c>
      <c r="AE112" s="60">
        <f t="shared" si="47"/>
        <v>2251.8686038847582</v>
      </c>
      <c r="AF112" s="60">
        <f t="shared" si="47"/>
        <v>2251.8686038847582</v>
      </c>
      <c r="AG112" s="60">
        <f t="shared" si="47"/>
        <v>2251.8686038847582</v>
      </c>
      <c r="AH112" s="60">
        <f t="shared" si="47"/>
        <v>2251.8686038847582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19777.615136485219</v>
      </c>
      <c r="C118" s="229">
        <f t="shared" si="49"/>
        <v>57694.121652073212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3.2109766432478097</v>
      </c>
      <c r="I118" s="55">
        <f t="shared" si="50"/>
        <v>11.897742409681848</v>
      </c>
      <c r="J118" s="55">
        <f t="shared" si="50"/>
        <v>27.218177389271389</v>
      </c>
      <c r="K118" s="56">
        <f t="shared" si="50"/>
        <v>54.939681005318477</v>
      </c>
      <c r="L118" s="60">
        <f t="shared" si="50"/>
        <v>102.99667932653952</v>
      </c>
      <c r="M118" s="60">
        <f t="shared" si="50"/>
        <v>178.09704617829422</v>
      </c>
      <c r="N118" s="60">
        <f t="shared" si="50"/>
        <v>283.10021377297988</v>
      </c>
      <c r="O118" s="60">
        <f t="shared" si="50"/>
        <v>497.50615718327543</v>
      </c>
      <c r="P118" s="60">
        <f t="shared" si="50"/>
        <v>835.58825552856752</v>
      </c>
      <c r="Q118" s="60">
        <f t="shared" si="50"/>
        <v>1299.7918912459434</v>
      </c>
      <c r="R118" s="60">
        <f t="shared" si="50"/>
        <v>2231.3410075149086</v>
      </c>
      <c r="S118" s="60">
        <f t="shared" si="50"/>
        <v>3260.5271139922002</v>
      </c>
      <c r="T118" s="60">
        <f t="shared" si="50"/>
        <v>3260.5271139922002</v>
      </c>
      <c r="U118" s="60">
        <f t="shared" si="50"/>
        <v>3260.5271139922002</v>
      </c>
      <c r="V118" s="60">
        <f t="shared" si="50"/>
        <v>3260.5271139922002</v>
      </c>
      <c r="W118" s="60">
        <f t="shared" si="50"/>
        <v>3260.5271139922002</v>
      </c>
      <c r="X118" s="60">
        <f t="shared" si="50"/>
        <v>3260.5271139922002</v>
      </c>
      <c r="Y118" s="60">
        <f t="shared" si="50"/>
        <v>3260.5271139922002</v>
      </c>
      <c r="Z118" s="60">
        <f t="shared" si="50"/>
        <v>3260.5271139922002</v>
      </c>
      <c r="AA118" s="60">
        <f t="shared" si="50"/>
        <v>3260.5271139922002</v>
      </c>
      <c r="AB118" s="60">
        <f t="shared" si="50"/>
        <v>3260.5271139922002</v>
      </c>
      <c r="AC118" s="60">
        <f t="shared" si="50"/>
        <v>3260.5271139922002</v>
      </c>
      <c r="AD118" s="60">
        <f t="shared" si="50"/>
        <v>3260.5271139922002</v>
      </c>
      <c r="AE118" s="60">
        <f t="shared" si="50"/>
        <v>3260.5271139922002</v>
      </c>
      <c r="AF118" s="60">
        <f t="shared" si="50"/>
        <v>3260.5271139922002</v>
      </c>
      <c r="AG118" s="60">
        <f t="shared" si="50"/>
        <v>3260.5271139922002</v>
      </c>
      <c r="AH118" s="60">
        <f t="shared" si="50"/>
        <v>3260.5271139922002</v>
      </c>
    </row>
    <row r="119" spans="1:34" ht="14.45" customHeight="1">
      <c r="B119" s="229">
        <f>E119+NPV(HLOOKUP($C$3,$C$7:$E$9,2,FALSE),F119:AH119)</f>
        <v>19736.089577015737</v>
      </c>
      <c r="C119" s="229">
        <f>SUM(E119:AH119)</f>
        <v>57642.488653152061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2.8044175966243712</v>
      </c>
      <c r="I119" s="55">
        <f t="shared" ref="I119:AH119" si="52">I118-SUM(I116:I117)</f>
        <v>11.491183363058409</v>
      </c>
      <c r="J119" s="55">
        <f t="shared" si="52"/>
        <v>26.81161834264795</v>
      </c>
      <c r="K119" s="56">
        <f t="shared" si="52"/>
        <v>54.533121958695041</v>
      </c>
      <c r="L119" s="60">
        <f t="shared" si="52"/>
        <v>102.59012027991608</v>
      </c>
      <c r="M119" s="60">
        <f t="shared" si="52"/>
        <v>177.69048713167078</v>
      </c>
      <c r="N119" s="60">
        <f t="shared" si="52"/>
        <v>282.69365472635644</v>
      </c>
      <c r="O119" s="60">
        <f t="shared" si="52"/>
        <v>497.09959813665199</v>
      </c>
      <c r="P119" s="60">
        <f t="shared" si="52"/>
        <v>835.18169648194407</v>
      </c>
      <c r="Q119" s="60">
        <f t="shared" si="52"/>
        <v>1299.3853321993199</v>
      </c>
      <c r="R119" s="60">
        <f t="shared" si="52"/>
        <v>2230.9344484682852</v>
      </c>
      <c r="S119" s="60">
        <f t="shared" si="52"/>
        <v>3260.1205549455767</v>
      </c>
      <c r="T119" s="60">
        <f t="shared" si="52"/>
        <v>3260.1205549455767</v>
      </c>
      <c r="U119" s="60">
        <f t="shared" si="52"/>
        <v>3260.1205549455767</v>
      </c>
      <c r="V119" s="60">
        <f t="shared" si="52"/>
        <v>3260.1205549455767</v>
      </c>
      <c r="W119" s="60">
        <f t="shared" si="52"/>
        <v>3260.1205549455767</v>
      </c>
      <c r="X119" s="60">
        <f t="shared" si="52"/>
        <v>3260.1205549455767</v>
      </c>
      <c r="Y119" s="60">
        <f t="shared" si="52"/>
        <v>3260.1205549455767</v>
      </c>
      <c r="Z119" s="60">
        <f t="shared" si="52"/>
        <v>3260.1205549455767</v>
      </c>
      <c r="AA119" s="60">
        <f t="shared" si="52"/>
        <v>3260.1205549455767</v>
      </c>
      <c r="AB119" s="60">
        <f t="shared" si="52"/>
        <v>3260.1205549455767</v>
      </c>
      <c r="AC119" s="60">
        <f t="shared" si="52"/>
        <v>3260.1205549455767</v>
      </c>
      <c r="AD119" s="60">
        <f t="shared" si="52"/>
        <v>3260.1205549455767</v>
      </c>
      <c r="AE119" s="60">
        <f t="shared" si="52"/>
        <v>3260.1205549455767</v>
      </c>
      <c r="AF119" s="60">
        <f t="shared" si="52"/>
        <v>3260.1205549455767</v>
      </c>
      <c r="AG119" s="60">
        <f t="shared" si="52"/>
        <v>3260.1205549455767</v>
      </c>
      <c r="AH119" s="60">
        <f t="shared" si="52"/>
        <v>3260.1205549455767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TRANSPOSE(Option_6_SR_Base)*HLOOKUP($C$5,$C$7:$E$10,4,FALSE)</f>
        <v>0</v>
      </c>
      <c r="F122" s="53">
        <v>1.5383966066942519E-5</v>
      </c>
      <c r="G122" s="54">
        <v>5.3266320665349962E-6</v>
      </c>
      <c r="H122" s="55">
        <v>2.616745254262428E-5</v>
      </c>
      <c r="I122" s="55">
        <v>6.0880459917837728E-4</v>
      </c>
      <c r="J122" s="55">
        <v>2.1446432821058759E-3</v>
      </c>
      <c r="K122" s="56">
        <v>5.8261892573095676E-3</v>
      </c>
      <c r="L122" s="53">
        <v>2.7323672144477999E-2</v>
      </c>
      <c r="M122" s="53">
        <v>0.46738980868856639</v>
      </c>
      <c r="N122" s="53">
        <v>2.911083931089018</v>
      </c>
      <c r="O122" s="53">
        <v>9.4996464170985853</v>
      </c>
      <c r="P122" s="53">
        <v>31.227656766989256</v>
      </c>
      <c r="Q122" s="53">
        <v>83.51448752994547</v>
      </c>
      <c r="R122" s="53">
        <v>293.102223164154</v>
      </c>
      <c r="S122" s="53">
        <v>653.92657168571202</v>
      </c>
      <c r="T122" s="53">
        <v>653.92657168571202</v>
      </c>
      <c r="U122" s="53">
        <v>653.92657168571202</v>
      </c>
      <c r="V122" s="53">
        <v>653.92657168571202</v>
      </c>
      <c r="W122" s="53">
        <v>653.92657168571202</v>
      </c>
      <c r="X122" s="53">
        <v>653.92657168571202</v>
      </c>
      <c r="Y122" s="53">
        <v>653.92657168571202</v>
      </c>
      <c r="Z122" s="53">
        <v>653.92657168571202</v>
      </c>
      <c r="AA122" s="53">
        <v>653.92657168571202</v>
      </c>
      <c r="AB122" s="53">
        <v>653.92657168571202</v>
      </c>
      <c r="AC122" s="53">
        <v>653.92657168571202</v>
      </c>
      <c r="AD122" s="53">
        <v>653.92657168571202</v>
      </c>
      <c r="AE122" s="53">
        <v>653.92657168571202</v>
      </c>
      <c r="AF122" s="53">
        <v>653.92657168571202</v>
      </c>
      <c r="AG122" s="53">
        <v>653.92657168571202</v>
      </c>
      <c r="AH122" s="53">
        <v>653.92657168571202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36.485883424909467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40.655904662343836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5.0396760445761064</v>
      </c>
      <c r="C130" s="229">
        <f t="shared" ref="C130:C131" si="56">SUM(E130:AH130)</f>
        <v>10.977094258832839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0.40655904662343839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19777.615136485219</v>
      </c>
      <c r="C131" s="229">
        <f t="shared" si="56"/>
        <v>57694.121652073212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3.2109766432478097</v>
      </c>
      <c r="I131" s="231">
        <f t="shared" si="58"/>
        <v>11.897742409681848</v>
      </c>
      <c r="J131" s="231">
        <f t="shared" si="58"/>
        <v>27.218177389271389</v>
      </c>
      <c r="K131" s="64">
        <f t="shared" si="58"/>
        <v>54.939681005318477</v>
      </c>
      <c r="L131" s="60">
        <f t="shared" si="58"/>
        <v>102.99667932653952</v>
      </c>
      <c r="M131" s="60">
        <f t="shared" si="58"/>
        <v>178.09704617829422</v>
      </c>
      <c r="N131" s="60">
        <f t="shared" si="58"/>
        <v>283.10021377297988</v>
      </c>
      <c r="O131" s="60">
        <f t="shared" si="58"/>
        <v>497.50615718327543</v>
      </c>
      <c r="P131" s="60">
        <f t="shared" si="58"/>
        <v>835.58825552856752</v>
      </c>
      <c r="Q131" s="60">
        <f t="shared" si="58"/>
        <v>1299.7918912459434</v>
      </c>
      <c r="R131" s="60">
        <f t="shared" si="58"/>
        <v>2231.3410075149086</v>
      </c>
      <c r="S131" s="60">
        <f t="shared" si="58"/>
        <v>3260.5271139922002</v>
      </c>
      <c r="T131" s="60">
        <f t="shared" si="58"/>
        <v>3260.5271139922002</v>
      </c>
      <c r="U131" s="60">
        <f t="shared" si="58"/>
        <v>3260.5271139922002</v>
      </c>
      <c r="V131" s="60">
        <f t="shared" si="58"/>
        <v>3260.5271139922002</v>
      </c>
      <c r="W131" s="60">
        <f t="shared" si="58"/>
        <v>3260.5271139922002</v>
      </c>
      <c r="X131" s="60">
        <f t="shared" si="58"/>
        <v>3260.5271139922002</v>
      </c>
      <c r="Y131" s="60">
        <f t="shared" si="58"/>
        <v>3260.5271139922002</v>
      </c>
      <c r="Z131" s="60">
        <f t="shared" si="58"/>
        <v>3260.5271139922002</v>
      </c>
      <c r="AA131" s="60">
        <f t="shared" si="58"/>
        <v>3260.5271139922002</v>
      </c>
      <c r="AB131" s="60">
        <f t="shared" si="58"/>
        <v>3260.5271139922002</v>
      </c>
      <c r="AC131" s="60">
        <f t="shared" si="58"/>
        <v>3260.5271139922002</v>
      </c>
      <c r="AD131" s="60">
        <f t="shared" si="58"/>
        <v>3260.5271139922002</v>
      </c>
      <c r="AE131" s="60">
        <f t="shared" si="58"/>
        <v>3260.5271139922002</v>
      </c>
      <c r="AF131" s="60">
        <f t="shared" si="58"/>
        <v>3260.5271139922002</v>
      </c>
      <c r="AG131" s="60">
        <f t="shared" si="58"/>
        <v>3260.5271139922002</v>
      </c>
      <c r="AH131" s="60">
        <f t="shared" si="58"/>
        <v>3260.5271139922002</v>
      </c>
    </row>
    <row r="132" spans="1:34" ht="14.45" customHeight="1">
      <c r="A132" s="237"/>
      <c r="B132" s="229">
        <f>E132+NPV(HLOOKUP($C$3,$C$7:$E$9,2,FALSE),F132:AH132)</f>
        <v>19736.089577015737</v>
      </c>
      <c r="C132" s="229">
        <f>SUM(E132:AH132)</f>
        <v>57642.488653152061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-40.655904662343836</v>
      </c>
      <c r="H132" s="55">
        <f t="shared" si="59"/>
        <v>2.8044175966243712</v>
      </c>
      <c r="I132" s="55">
        <f t="shared" si="59"/>
        <v>11.491183363058409</v>
      </c>
      <c r="J132" s="55">
        <f t="shared" si="59"/>
        <v>26.81161834264795</v>
      </c>
      <c r="K132" s="56">
        <f t="shared" si="59"/>
        <v>54.533121958695041</v>
      </c>
      <c r="L132" s="45">
        <f t="shared" si="59"/>
        <v>102.59012027991608</v>
      </c>
      <c r="M132" s="60">
        <f t="shared" si="59"/>
        <v>177.69048713167078</v>
      </c>
      <c r="N132" s="60">
        <f t="shared" si="59"/>
        <v>282.69365472635644</v>
      </c>
      <c r="O132" s="60">
        <f t="shared" si="59"/>
        <v>497.09959813665199</v>
      </c>
      <c r="P132" s="60">
        <f t="shared" si="59"/>
        <v>835.18169648194407</v>
      </c>
      <c r="Q132" s="60">
        <f t="shared" si="59"/>
        <v>1299.3853321993199</v>
      </c>
      <c r="R132" s="60">
        <f t="shared" si="59"/>
        <v>2230.9344484682852</v>
      </c>
      <c r="S132" s="60">
        <f t="shared" si="59"/>
        <v>3260.1205549455767</v>
      </c>
      <c r="T132" s="60">
        <f t="shared" si="59"/>
        <v>3260.1205549455767</v>
      </c>
      <c r="U132" s="60">
        <f t="shared" si="59"/>
        <v>3260.1205549455767</v>
      </c>
      <c r="V132" s="60">
        <f t="shared" si="59"/>
        <v>3260.1205549455767</v>
      </c>
      <c r="W132" s="60">
        <f t="shared" si="59"/>
        <v>3260.1205549455767</v>
      </c>
      <c r="X132" s="60">
        <f t="shared" si="59"/>
        <v>3260.1205549455767</v>
      </c>
      <c r="Y132" s="60">
        <f t="shared" si="59"/>
        <v>3260.1205549455767</v>
      </c>
      <c r="Z132" s="60">
        <f t="shared" si="59"/>
        <v>3260.1205549455767</v>
      </c>
      <c r="AA132" s="60">
        <f t="shared" si="59"/>
        <v>3260.1205549455767</v>
      </c>
      <c r="AB132" s="60">
        <f t="shared" si="59"/>
        <v>3260.1205549455767</v>
      </c>
      <c r="AC132" s="60">
        <f t="shared" si="59"/>
        <v>3260.1205549455767</v>
      </c>
      <c r="AD132" s="60">
        <f t="shared" si="59"/>
        <v>3260.1205549455767</v>
      </c>
      <c r="AE132" s="60">
        <f t="shared" si="59"/>
        <v>3260.1205549455767</v>
      </c>
      <c r="AF132" s="60">
        <f t="shared" si="59"/>
        <v>3260.1205549455767</v>
      </c>
      <c r="AG132" s="60">
        <f t="shared" si="59"/>
        <v>3260.1205549455767</v>
      </c>
      <c r="AH132" s="60">
        <f t="shared" si="59"/>
        <v>3260.1205549455767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topLeftCell="A27" workbookViewId="0"/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TRANSPOSE(Option_1_SR_Low_PoF)*HLOOKUP($C$5,$C$7:$E$10,4,FALSE)</f>
        <v>0</v>
      </c>
      <c r="F32" s="53">
        <v>6.4099858612260696E-6</v>
      </c>
      <c r="G32" s="54">
        <v>9.2634369863625696E-3</v>
      </c>
      <c r="H32" s="55">
        <v>2.6349803348897409</v>
      </c>
      <c r="I32" s="55">
        <v>9.8368976391432152</v>
      </c>
      <c r="J32" s="55">
        <v>22.556694130617409</v>
      </c>
      <c r="K32" s="56">
        <v>45.568870074202799</v>
      </c>
      <c r="L32" s="53">
        <v>85.439565013921495</v>
      </c>
      <c r="M32" s="53">
        <v>148.03026045240301</v>
      </c>
      <c r="N32" s="53">
        <v>237.095068562752</v>
      </c>
      <c r="O32" s="53">
        <v>420.54515790406799</v>
      </c>
      <c r="P32" s="53">
        <v>719.54695293485929</v>
      </c>
      <c r="Q32" s="53">
        <v>1148.9473546442759</v>
      </c>
      <c r="R32" s="53">
        <v>2098.119451548157</v>
      </c>
      <c r="S32" s="53">
        <v>3254.6843326425101</v>
      </c>
      <c r="T32" s="53">
        <v>3254.6843326425101</v>
      </c>
      <c r="U32" s="53">
        <v>3254.6843326425101</v>
      </c>
      <c r="V32" s="53">
        <v>3254.6843326425101</v>
      </c>
      <c r="W32" s="53">
        <v>3254.6843326425101</v>
      </c>
      <c r="X32" s="53">
        <v>3254.6843326425101</v>
      </c>
      <c r="Y32" s="53">
        <v>3254.6843326425101</v>
      </c>
      <c r="Z32" s="53">
        <v>3254.6843326425101</v>
      </c>
      <c r="AA32" s="53">
        <v>3254.6843326425101</v>
      </c>
      <c r="AB32" s="53">
        <v>3254.6843326425101</v>
      </c>
      <c r="AC32" s="53">
        <v>3254.6843326425101</v>
      </c>
      <c r="AD32" s="53">
        <v>3254.6843326425101</v>
      </c>
      <c r="AE32" s="53">
        <v>3254.6843326425101</v>
      </c>
      <c r="AF32" s="53">
        <v>3254.6843326425101</v>
      </c>
      <c r="AG32" s="53">
        <v>3254.6843326425101</v>
      </c>
      <c r="AH32" s="53">
        <v>3254.6843326425101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18724.65619429095</v>
      </c>
      <c r="C38" s="45">
        <f t="shared" si="4"/>
        <v>54898.894479610979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2.6275175019280308</v>
      </c>
      <c r="I38" s="55">
        <f t="shared" si="6"/>
        <v>9.8212350742270615</v>
      </c>
      <c r="J38" s="55">
        <f t="shared" si="6"/>
        <v>22.532071557193852</v>
      </c>
      <c r="K38" s="56">
        <f t="shared" si="6"/>
        <v>45.527470188659962</v>
      </c>
      <c r="L38" s="60">
        <f t="shared" si="6"/>
        <v>85.353825792982335</v>
      </c>
      <c r="M38" s="60">
        <f t="shared" si="6"/>
        <v>147.80305473918841</v>
      </c>
      <c r="N38" s="60">
        <f t="shared" si="6"/>
        <v>236.3793121723474</v>
      </c>
      <c r="O38" s="60">
        <f t="shared" si="6"/>
        <v>417.3368818217769</v>
      </c>
      <c r="P38" s="60">
        <f t="shared" si="6"/>
        <v>711.30278541974212</v>
      </c>
      <c r="Q38" s="60">
        <f t="shared" si="6"/>
        <v>1129.9581470123696</v>
      </c>
      <c r="R38" s="60">
        <f t="shared" si="6"/>
        <v>2047.0958898909341</v>
      </c>
      <c r="S38" s="60">
        <f t="shared" si="6"/>
        <v>3127.6972680274757</v>
      </c>
      <c r="T38" s="60">
        <f t="shared" si="6"/>
        <v>3127.6972680274757</v>
      </c>
      <c r="U38" s="60">
        <f t="shared" si="6"/>
        <v>3127.6972680274757</v>
      </c>
      <c r="V38" s="60">
        <f t="shared" si="6"/>
        <v>3127.6972680274757</v>
      </c>
      <c r="W38" s="60">
        <f t="shared" si="6"/>
        <v>3127.6972680274757</v>
      </c>
      <c r="X38" s="60">
        <f t="shared" si="6"/>
        <v>3127.6972680274757</v>
      </c>
      <c r="Y38" s="60">
        <f t="shared" si="6"/>
        <v>3127.6972680274757</v>
      </c>
      <c r="Z38" s="60">
        <f t="shared" si="6"/>
        <v>3127.6972680274757</v>
      </c>
      <c r="AA38" s="60">
        <f t="shared" si="6"/>
        <v>3127.6972680274757</v>
      </c>
      <c r="AB38" s="60">
        <f t="shared" si="6"/>
        <v>3127.6972680274757</v>
      </c>
      <c r="AC38" s="60">
        <f t="shared" si="6"/>
        <v>3127.6972680274757</v>
      </c>
      <c r="AD38" s="60">
        <f t="shared" si="6"/>
        <v>3127.6972680274757</v>
      </c>
      <c r="AE38" s="60">
        <f t="shared" si="6"/>
        <v>3127.6972680274757</v>
      </c>
      <c r="AF38" s="60">
        <f t="shared" si="6"/>
        <v>3127.6972680274757</v>
      </c>
      <c r="AG38" s="60">
        <f t="shared" si="6"/>
        <v>3127.6972680274757</v>
      </c>
      <c r="AH38" s="60">
        <f t="shared" si="6"/>
        <v>3127.6972680274757</v>
      </c>
    </row>
    <row r="39" spans="1:34" ht="14.45" customHeight="1">
      <c r="B39" s="45">
        <f>E39+NPV(HLOOKUP($C$3,$C$7:$E$9,2,FALSE),F39:AH39)</f>
        <v>18692.795553083979</v>
      </c>
      <c r="C39" s="45">
        <f>SUM(E39:AH39)</f>
        <v>54859.278867585861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2.3155835489746566</v>
      </c>
      <c r="I39" s="55">
        <f t="shared" si="7"/>
        <v>9.5093011212736869</v>
      </c>
      <c r="J39" s="55">
        <f>J38-SUM(J36:J37)</f>
        <v>22.220137604240477</v>
      </c>
      <c r="K39" s="56">
        <f t="shared" si="7"/>
        <v>45.215536235706587</v>
      </c>
      <c r="L39" s="45">
        <f t="shared" si="7"/>
        <v>85.041891840028967</v>
      </c>
      <c r="M39" s="60">
        <f t="shared" si="7"/>
        <v>147.49112078623503</v>
      </c>
      <c r="N39" s="60">
        <f t="shared" si="7"/>
        <v>236.06737821939402</v>
      </c>
      <c r="O39" s="60">
        <f t="shared" si="7"/>
        <v>417.02494786882352</v>
      </c>
      <c r="P39" s="60">
        <f t="shared" si="7"/>
        <v>710.99085146678874</v>
      </c>
      <c r="Q39" s="60">
        <f t="shared" si="7"/>
        <v>1129.6462130594164</v>
      </c>
      <c r="R39" s="60">
        <f t="shared" si="7"/>
        <v>2046.7839559379809</v>
      </c>
      <c r="S39" s="60">
        <f t="shared" si="7"/>
        <v>3127.3853340745222</v>
      </c>
      <c r="T39" s="60">
        <f t="shared" si="7"/>
        <v>3127.3853340745222</v>
      </c>
      <c r="U39" s="60">
        <f t="shared" si="7"/>
        <v>3127.3853340745222</v>
      </c>
      <c r="V39" s="60">
        <f t="shared" si="7"/>
        <v>3127.3853340745222</v>
      </c>
      <c r="W39" s="60">
        <f t="shared" si="7"/>
        <v>3127.3853340745222</v>
      </c>
      <c r="X39" s="60">
        <f t="shared" si="7"/>
        <v>3127.3853340745222</v>
      </c>
      <c r="Y39" s="60">
        <f t="shared" si="7"/>
        <v>3127.3853340745222</v>
      </c>
      <c r="Z39" s="60">
        <f t="shared" si="7"/>
        <v>3127.3853340745222</v>
      </c>
      <c r="AA39" s="60">
        <f t="shared" si="7"/>
        <v>3127.3853340745222</v>
      </c>
      <c r="AB39" s="60">
        <f t="shared" si="7"/>
        <v>3127.3853340745222</v>
      </c>
      <c r="AC39" s="60">
        <f t="shared" si="7"/>
        <v>3127.3853340745222</v>
      </c>
      <c r="AD39" s="60">
        <f t="shared" si="7"/>
        <v>3127.3853340745222</v>
      </c>
      <c r="AE39" s="60">
        <f t="shared" si="7"/>
        <v>3127.3853340745222</v>
      </c>
      <c r="AF39" s="60">
        <f t="shared" si="7"/>
        <v>3127.3853340745222</v>
      </c>
      <c r="AG39" s="60">
        <f t="shared" si="7"/>
        <v>3127.3853340745222</v>
      </c>
      <c r="AH39" s="60">
        <f t="shared" si="7"/>
        <v>3127.3853340745222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TRANSPOSE(Option_2_SR_Low_PoF)*HLOOKUP($C$5,$C$7:$E$10,4,FALSE)</f>
        <v>0</v>
      </c>
      <c r="F42" s="53">
        <v>6.4099858612260696E-6</v>
      </c>
      <c r="G42" s="54">
        <v>1.74104750417268E-6</v>
      </c>
      <c r="H42" s="55">
        <v>7.4628329617099599E-3</v>
      </c>
      <c r="I42" s="55">
        <v>1.5662564916154201E-2</v>
      </c>
      <c r="J42" s="55">
        <v>2.4622573423557E-2</v>
      </c>
      <c r="K42" s="56">
        <v>4.1399885542840797E-2</v>
      </c>
      <c r="L42" s="53">
        <v>8.5739220939161295E-2</v>
      </c>
      <c r="M42" s="53">
        <v>0.227205713214604</v>
      </c>
      <c r="N42" s="53">
        <v>0.71575639040461203</v>
      </c>
      <c r="O42" s="53">
        <v>3.2082760822911109</v>
      </c>
      <c r="P42" s="53">
        <v>8.24416751511718</v>
      </c>
      <c r="Q42" s="53">
        <v>18.98920763190625</v>
      </c>
      <c r="R42" s="53">
        <v>51.023561657222992</v>
      </c>
      <c r="S42" s="53">
        <v>126.9870646150343</v>
      </c>
      <c r="T42" s="53">
        <v>126.9870646150343</v>
      </c>
      <c r="U42" s="53">
        <v>126.9870646150343</v>
      </c>
      <c r="V42" s="53">
        <v>126.9870646150343</v>
      </c>
      <c r="W42" s="53">
        <v>126.9870646150343</v>
      </c>
      <c r="X42" s="53">
        <v>126.9870646150343</v>
      </c>
      <c r="Y42" s="53">
        <v>126.9870646150343</v>
      </c>
      <c r="Z42" s="53">
        <v>126.9870646150343</v>
      </c>
      <c r="AA42" s="53">
        <v>126.9870646150343</v>
      </c>
      <c r="AB42" s="53">
        <v>126.9870646150343</v>
      </c>
      <c r="AC42" s="53">
        <v>126.9870646150343</v>
      </c>
      <c r="AD42" s="53">
        <v>126.9870646150343</v>
      </c>
      <c r="AE42" s="53">
        <v>126.9870646150343</v>
      </c>
      <c r="AF42" s="53">
        <v>126.9870646150343</v>
      </c>
      <c r="AG42" s="53">
        <v>126.9870646150343</v>
      </c>
      <c r="AH42" s="53">
        <v>126.9870646150343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27.993930865027469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3.8667103419423006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18724.65619429095</v>
      </c>
      <c r="C51" s="45">
        <f t="shared" si="10"/>
        <v>54898.894479610979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2.6275175019280308</v>
      </c>
      <c r="I51" s="55">
        <f t="shared" si="13"/>
        <v>9.8212350742270615</v>
      </c>
      <c r="J51" s="55">
        <f t="shared" si="13"/>
        <v>22.532071557193852</v>
      </c>
      <c r="K51" s="56">
        <f t="shared" si="13"/>
        <v>45.527470188659962</v>
      </c>
      <c r="L51" s="60">
        <f t="shared" si="13"/>
        <v>85.353825792982335</v>
      </c>
      <c r="M51" s="60">
        <f t="shared" si="13"/>
        <v>147.80305473918841</v>
      </c>
      <c r="N51" s="60">
        <f t="shared" si="13"/>
        <v>236.3793121723474</v>
      </c>
      <c r="O51" s="60">
        <f t="shared" si="13"/>
        <v>417.3368818217769</v>
      </c>
      <c r="P51" s="60">
        <f t="shared" si="13"/>
        <v>711.30278541974212</v>
      </c>
      <c r="Q51" s="60">
        <f t="shared" si="13"/>
        <v>1129.9581470123696</v>
      </c>
      <c r="R51" s="60">
        <f t="shared" si="13"/>
        <v>2047.0958898909341</v>
      </c>
      <c r="S51" s="60">
        <f t="shared" si="13"/>
        <v>3127.6972680274757</v>
      </c>
      <c r="T51" s="60">
        <f t="shared" si="13"/>
        <v>3127.6972680274757</v>
      </c>
      <c r="U51" s="60">
        <f t="shared" si="13"/>
        <v>3127.6972680274757</v>
      </c>
      <c r="V51" s="60">
        <f t="shared" si="13"/>
        <v>3127.6972680274757</v>
      </c>
      <c r="W51" s="60">
        <f t="shared" si="13"/>
        <v>3127.6972680274757</v>
      </c>
      <c r="X51" s="60">
        <f t="shared" si="13"/>
        <v>3127.6972680274757</v>
      </c>
      <c r="Y51" s="60">
        <f t="shared" si="13"/>
        <v>3127.6972680274757</v>
      </c>
      <c r="Z51" s="60">
        <f t="shared" si="13"/>
        <v>3127.6972680274757</v>
      </c>
      <c r="AA51" s="60">
        <f t="shared" si="13"/>
        <v>3127.6972680274757</v>
      </c>
      <c r="AB51" s="60">
        <f t="shared" si="13"/>
        <v>3127.6972680274757</v>
      </c>
      <c r="AC51" s="60">
        <f t="shared" si="13"/>
        <v>3127.6972680274757</v>
      </c>
      <c r="AD51" s="60">
        <f t="shared" si="13"/>
        <v>3127.6972680274757</v>
      </c>
      <c r="AE51" s="60">
        <f t="shared" si="13"/>
        <v>3127.6972680274757</v>
      </c>
      <c r="AF51" s="60">
        <f t="shared" si="13"/>
        <v>3127.6972680274757</v>
      </c>
      <c r="AG51" s="60">
        <f t="shared" si="13"/>
        <v>3127.6972680274757</v>
      </c>
      <c r="AH51" s="60">
        <f t="shared" si="13"/>
        <v>3127.6972680274757</v>
      </c>
    </row>
    <row r="52" spans="1:34" ht="14.45" customHeight="1">
      <c r="A52" s="237"/>
      <c r="B52" s="45">
        <f>E52+NPV(HLOOKUP($C$3,$C$7:$E$9,2,FALSE),F52:AH52)</f>
        <v>18692.795553083979</v>
      </c>
      <c r="C52" s="45">
        <f>SUM(E52:AH52)</f>
        <v>54859.278867585861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2.3155835489746566</v>
      </c>
      <c r="I52" s="55">
        <f t="shared" si="14"/>
        <v>9.5093011212736869</v>
      </c>
      <c r="J52" s="55">
        <f t="shared" si="14"/>
        <v>22.220137604240477</v>
      </c>
      <c r="K52" s="56">
        <f t="shared" si="14"/>
        <v>45.215536235706587</v>
      </c>
      <c r="L52" s="45">
        <f t="shared" si="14"/>
        <v>85.041891840028967</v>
      </c>
      <c r="M52" s="60">
        <f t="shared" si="14"/>
        <v>147.49112078623503</v>
      </c>
      <c r="N52" s="60">
        <f t="shared" si="14"/>
        <v>236.06737821939402</v>
      </c>
      <c r="O52" s="60">
        <f t="shared" si="14"/>
        <v>417.02494786882352</v>
      </c>
      <c r="P52" s="60">
        <f t="shared" si="14"/>
        <v>710.99085146678874</v>
      </c>
      <c r="Q52" s="60">
        <f t="shared" si="14"/>
        <v>1129.6462130594164</v>
      </c>
      <c r="R52" s="60">
        <f t="shared" si="14"/>
        <v>2046.7839559379809</v>
      </c>
      <c r="S52" s="60">
        <f t="shared" si="14"/>
        <v>3127.3853340745222</v>
      </c>
      <c r="T52" s="60">
        <f t="shared" si="14"/>
        <v>3127.3853340745222</v>
      </c>
      <c r="U52" s="60">
        <f t="shared" si="14"/>
        <v>3127.3853340745222</v>
      </c>
      <c r="V52" s="60">
        <f t="shared" si="14"/>
        <v>3127.3853340745222</v>
      </c>
      <c r="W52" s="60">
        <f t="shared" si="14"/>
        <v>3127.3853340745222</v>
      </c>
      <c r="X52" s="60">
        <f t="shared" si="14"/>
        <v>3127.3853340745222</v>
      </c>
      <c r="Y52" s="60">
        <f t="shared" si="14"/>
        <v>3127.3853340745222</v>
      </c>
      <c r="Z52" s="60">
        <f t="shared" si="14"/>
        <v>3127.3853340745222</v>
      </c>
      <c r="AA52" s="60">
        <f t="shared" si="14"/>
        <v>3127.3853340745222</v>
      </c>
      <c r="AB52" s="60">
        <f t="shared" si="14"/>
        <v>3127.3853340745222</v>
      </c>
      <c r="AC52" s="60">
        <f t="shared" si="14"/>
        <v>3127.3853340745222</v>
      </c>
      <c r="AD52" s="60">
        <f t="shared" si="14"/>
        <v>3127.3853340745222</v>
      </c>
      <c r="AE52" s="60">
        <f t="shared" si="14"/>
        <v>3127.3853340745222</v>
      </c>
      <c r="AF52" s="60">
        <f t="shared" si="14"/>
        <v>3127.3853340745222</v>
      </c>
      <c r="AG52" s="60">
        <f t="shared" si="14"/>
        <v>3127.3853340745222</v>
      </c>
      <c r="AH52" s="60">
        <f t="shared" si="14"/>
        <v>3127.3853340745222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17397.896315244812</v>
      </c>
      <c r="C58" s="45">
        <f t="shared" si="16"/>
        <v>50851.355473047704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2.6275141818671899</v>
      </c>
      <c r="I58" s="55">
        <f t="shared" si="17"/>
        <v>9.8211979237359035</v>
      </c>
      <c r="J58" s="55">
        <f t="shared" si="17"/>
        <v>22.532037969750075</v>
      </c>
      <c r="K58" s="56">
        <f t="shared" si="17"/>
        <v>45.527730742563385</v>
      </c>
      <c r="L58" s="49">
        <f t="shared" si="17"/>
        <v>85.354834227237404</v>
      </c>
      <c r="M58" s="60">
        <f t="shared" si="17"/>
        <v>147.73383169583855</v>
      </c>
      <c r="N58" s="60">
        <f t="shared" si="17"/>
        <v>235.80797300017602</v>
      </c>
      <c r="O58" s="60">
        <f t="shared" si="17"/>
        <v>415.69945217275739</v>
      </c>
      <c r="P58" s="60">
        <f t="shared" si="17"/>
        <v>705.16466945406796</v>
      </c>
      <c r="Q58" s="60">
        <f t="shared" si="17"/>
        <v>1111.4891378320694</v>
      </c>
      <c r="R58" s="60">
        <f t="shared" si="17"/>
        <v>1950.1779736306614</v>
      </c>
      <c r="S58" s="60">
        <f t="shared" si="17"/>
        <v>2882.4636950135609</v>
      </c>
      <c r="T58" s="60">
        <f t="shared" si="17"/>
        <v>2882.4636950135609</v>
      </c>
      <c r="U58" s="60">
        <f t="shared" si="17"/>
        <v>2882.4636950135609</v>
      </c>
      <c r="V58" s="60">
        <f t="shared" si="17"/>
        <v>2882.4636950135609</v>
      </c>
      <c r="W58" s="60">
        <f t="shared" si="17"/>
        <v>2882.4636950135609</v>
      </c>
      <c r="X58" s="60">
        <f t="shared" si="17"/>
        <v>2882.4636950135609</v>
      </c>
      <c r="Y58" s="60">
        <f t="shared" si="17"/>
        <v>2882.4636950135609</v>
      </c>
      <c r="Z58" s="60">
        <f t="shared" si="17"/>
        <v>2882.4636950135609</v>
      </c>
      <c r="AA58" s="60">
        <f t="shared" si="17"/>
        <v>2882.4636950135609</v>
      </c>
      <c r="AB58" s="60">
        <f t="shared" si="17"/>
        <v>2882.4636950135609</v>
      </c>
      <c r="AC58" s="60">
        <f t="shared" si="17"/>
        <v>2882.4636950135609</v>
      </c>
      <c r="AD58" s="60">
        <f t="shared" si="17"/>
        <v>2882.4636950135609</v>
      </c>
      <c r="AE58" s="60">
        <f t="shared" si="17"/>
        <v>2882.4636950135609</v>
      </c>
      <c r="AF58" s="60">
        <f t="shared" si="17"/>
        <v>2882.4636950135609</v>
      </c>
      <c r="AG58" s="60">
        <f t="shared" si="17"/>
        <v>2882.4636950135609</v>
      </c>
      <c r="AH58" s="60">
        <f t="shared" si="17"/>
        <v>2882.4636950135609</v>
      </c>
    </row>
    <row r="59" spans="1:34" ht="14.45" customHeight="1">
      <c r="B59" s="45">
        <f>E59+NPV(HLOOKUP($C$3,$C$7:$E$9,2,FALSE),F59:AH59)</f>
        <v>17382.346513070661</v>
      </c>
      <c r="C59" s="45">
        <f>SUM(E59:AH59)</f>
        <v>50832.020804734013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2.4752726990822951</v>
      </c>
      <c r="I59" s="55">
        <f t="shared" si="18"/>
        <v>9.6689564409510087</v>
      </c>
      <c r="J59" s="55">
        <f t="shared" si="18"/>
        <v>22.37979648696518</v>
      </c>
      <c r="K59" s="56">
        <f t="shared" si="18"/>
        <v>45.37548925977849</v>
      </c>
      <c r="L59" s="49">
        <f t="shared" si="18"/>
        <v>85.202592744452517</v>
      </c>
      <c r="M59" s="60">
        <f t="shared" si="18"/>
        <v>147.58159021305366</v>
      </c>
      <c r="N59" s="60">
        <f t="shared" si="18"/>
        <v>235.65573151739113</v>
      </c>
      <c r="O59" s="60">
        <f t="shared" si="18"/>
        <v>415.54721068997247</v>
      </c>
      <c r="P59" s="60">
        <f t="shared" si="18"/>
        <v>705.01242797128305</v>
      </c>
      <c r="Q59" s="60">
        <f t="shared" si="18"/>
        <v>1111.3368963492846</v>
      </c>
      <c r="R59" s="60">
        <f t="shared" si="18"/>
        <v>1950.0257321478766</v>
      </c>
      <c r="S59" s="60">
        <f t="shared" si="18"/>
        <v>2882.3114535307759</v>
      </c>
      <c r="T59" s="60">
        <f t="shared" si="18"/>
        <v>2882.3114535307759</v>
      </c>
      <c r="U59" s="60">
        <f t="shared" si="18"/>
        <v>2882.3114535307759</v>
      </c>
      <c r="V59" s="60">
        <f t="shared" si="18"/>
        <v>2882.3114535307759</v>
      </c>
      <c r="W59" s="60">
        <f t="shared" si="18"/>
        <v>2882.3114535307759</v>
      </c>
      <c r="X59" s="60">
        <f t="shared" si="18"/>
        <v>2882.3114535307759</v>
      </c>
      <c r="Y59" s="60">
        <f t="shared" si="18"/>
        <v>2882.3114535307759</v>
      </c>
      <c r="Z59" s="60">
        <f t="shared" si="18"/>
        <v>2882.3114535307759</v>
      </c>
      <c r="AA59" s="60">
        <f t="shared" si="18"/>
        <v>2882.3114535307759</v>
      </c>
      <c r="AB59" s="60">
        <f t="shared" si="18"/>
        <v>2882.3114535307759</v>
      </c>
      <c r="AC59" s="60">
        <f t="shared" si="18"/>
        <v>2882.3114535307759</v>
      </c>
      <c r="AD59" s="60">
        <f t="shared" si="18"/>
        <v>2882.3114535307759</v>
      </c>
      <c r="AE59" s="60">
        <f t="shared" si="18"/>
        <v>2882.3114535307759</v>
      </c>
      <c r="AF59" s="60">
        <f t="shared" si="18"/>
        <v>2882.3114535307759</v>
      </c>
      <c r="AG59" s="60">
        <f t="shared" si="18"/>
        <v>2882.3114535307759</v>
      </c>
      <c r="AH59" s="60">
        <f t="shared" si="18"/>
        <v>2882.3114535307759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TRANSPOSE(Option_3_SR_Low_PoF)*HLOOKUP($C$5,$C$7:$E$10,4,FALSE)</f>
        <v>0</v>
      </c>
      <c r="F62" s="53">
        <v>6.4099858612260696E-6</v>
      </c>
      <c r="G62" s="54">
        <v>2.4581476434351199E-6</v>
      </c>
      <c r="H62" s="55">
        <v>7.4661530225508498E-3</v>
      </c>
      <c r="I62" s="55">
        <v>1.5699715407312301E-2</v>
      </c>
      <c r="J62" s="55">
        <v>2.4656160867335301E-2</v>
      </c>
      <c r="K62" s="56">
        <v>4.1139331639411997E-2</v>
      </c>
      <c r="L62" s="53">
        <v>8.4730786684089607E-2</v>
      </c>
      <c r="M62" s="60">
        <v>0.29642875656446999</v>
      </c>
      <c r="N62" s="60">
        <v>1.2870955625759919</v>
      </c>
      <c r="O62" s="60">
        <v>4.845705731310602</v>
      </c>
      <c r="P62" s="60">
        <v>14.38228348079129</v>
      </c>
      <c r="Q62" s="60">
        <v>37.458216812206409</v>
      </c>
      <c r="R62" s="60">
        <v>147.9414779174956</v>
      </c>
      <c r="S62" s="60">
        <v>372.22063762894908</v>
      </c>
      <c r="T62" s="60">
        <v>372.22063762894908</v>
      </c>
      <c r="U62" s="60">
        <v>372.22063762894908</v>
      </c>
      <c r="V62" s="60">
        <v>372.22063762894908</v>
      </c>
      <c r="W62" s="60">
        <v>372.22063762894908</v>
      </c>
      <c r="X62" s="60">
        <v>372.22063762894908</v>
      </c>
      <c r="Y62" s="60">
        <v>372.22063762894908</v>
      </c>
      <c r="Z62" s="60">
        <v>372.22063762894908</v>
      </c>
      <c r="AA62" s="60">
        <v>372.22063762894908</v>
      </c>
      <c r="AB62" s="60">
        <v>372.22063762894908</v>
      </c>
      <c r="AC62" s="60">
        <v>372.22063762894908</v>
      </c>
      <c r="AD62" s="60">
        <v>372.22063762894908</v>
      </c>
      <c r="AE62" s="60">
        <v>372.22063762894908</v>
      </c>
      <c r="AF62" s="60">
        <v>372.22063762894908</v>
      </c>
      <c r="AG62" s="60">
        <v>372.22063762894908</v>
      </c>
      <c r="AH62" s="60">
        <v>372.22063762894908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13.662627949021752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1.8871742251314765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17397.896315244812</v>
      </c>
      <c r="C71" s="45">
        <f t="shared" si="22"/>
        <v>50851.355473047704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2.6275141818671899</v>
      </c>
      <c r="I71" s="55">
        <f t="shared" si="24"/>
        <v>9.8211979237359035</v>
      </c>
      <c r="J71" s="55">
        <f t="shared" si="24"/>
        <v>22.532037969750075</v>
      </c>
      <c r="K71" s="56">
        <f t="shared" si="24"/>
        <v>45.527730742563385</v>
      </c>
      <c r="L71" s="60">
        <f t="shared" si="24"/>
        <v>85.354834227237404</v>
      </c>
      <c r="M71" s="60">
        <f t="shared" si="24"/>
        <v>147.73383169583855</v>
      </c>
      <c r="N71" s="60">
        <f t="shared" si="24"/>
        <v>235.80797300017602</v>
      </c>
      <c r="O71" s="60">
        <f t="shared" si="24"/>
        <v>415.69945217275739</v>
      </c>
      <c r="P71" s="60">
        <f t="shared" si="24"/>
        <v>705.16466945406796</v>
      </c>
      <c r="Q71" s="60">
        <f t="shared" si="24"/>
        <v>1111.4891378320694</v>
      </c>
      <c r="R71" s="60">
        <f t="shared" si="24"/>
        <v>1950.1779736306614</v>
      </c>
      <c r="S71" s="60">
        <f t="shared" si="24"/>
        <v>2882.4636950135609</v>
      </c>
      <c r="T71" s="60">
        <f t="shared" si="24"/>
        <v>2882.4636950135609</v>
      </c>
      <c r="U71" s="60">
        <f t="shared" si="24"/>
        <v>2882.4636950135609</v>
      </c>
      <c r="V71" s="60">
        <f t="shared" si="24"/>
        <v>2882.4636950135609</v>
      </c>
      <c r="W71" s="60">
        <f t="shared" si="24"/>
        <v>2882.4636950135609</v>
      </c>
      <c r="X71" s="60">
        <f t="shared" si="24"/>
        <v>2882.4636950135609</v>
      </c>
      <c r="Y71" s="60">
        <f t="shared" si="24"/>
        <v>2882.4636950135609</v>
      </c>
      <c r="Z71" s="60">
        <f t="shared" si="24"/>
        <v>2882.4636950135609</v>
      </c>
      <c r="AA71" s="60">
        <f t="shared" si="24"/>
        <v>2882.4636950135609</v>
      </c>
      <c r="AB71" s="60">
        <f t="shared" si="24"/>
        <v>2882.4636950135609</v>
      </c>
      <c r="AC71" s="60">
        <f t="shared" si="24"/>
        <v>2882.4636950135609</v>
      </c>
      <c r="AD71" s="60">
        <f t="shared" si="24"/>
        <v>2882.4636950135609</v>
      </c>
      <c r="AE71" s="60">
        <f t="shared" si="24"/>
        <v>2882.4636950135609</v>
      </c>
      <c r="AF71" s="60">
        <f t="shared" si="24"/>
        <v>2882.4636950135609</v>
      </c>
      <c r="AG71" s="60">
        <f t="shared" si="24"/>
        <v>2882.4636950135609</v>
      </c>
      <c r="AH71" s="60">
        <f t="shared" si="24"/>
        <v>2882.4636950135609</v>
      </c>
    </row>
    <row r="72" spans="1:34" ht="14.45" customHeight="1">
      <c r="A72" s="237"/>
      <c r="B72" s="45">
        <f>E72+NPV(HLOOKUP($C$3,$C$7:$E$9,2,FALSE),F72:AH72)</f>
        <v>17382.346513070661</v>
      </c>
      <c r="C72" s="45">
        <f>SUM(E72:AH72)</f>
        <v>50832.020804734013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2.4752726990822951</v>
      </c>
      <c r="I72" s="55">
        <f t="shared" si="25"/>
        <v>9.6689564409510087</v>
      </c>
      <c r="J72" s="55">
        <f t="shared" si="25"/>
        <v>22.37979648696518</v>
      </c>
      <c r="K72" s="56">
        <f t="shared" si="25"/>
        <v>45.37548925977849</v>
      </c>
      <c r="L72" s="45">
        <f t="shared" si="25"/>
        <v>85.202592744452517</v>
      </c>
      <c r="M72" s="60">
        <f t="shared" si="25"/>
        <v>147.58159021305366</v>
      </c>
      <c r="N72" s="60">
        <f t="shared" si="25"/>
        <v>235.65573151739113</v>
      </c>
      <c r="O72" s="60">
        <f t="shared" si="25"/>
        <v>415.54721068997247</v>
      </c>
      <c r="P72" s="60">
        <f t="shared" si="25"/>
        <v>705.01242797128305</v>
      </c>
      <c r="Q72" s="60">
        <f t="shared" si="25"/>
        <v>1111.3368963492846</v>
      </c>
      <c r="R72" s="60">
        <f t="shared" si="25"/>
        <v>1950.0257321478766</v>
      </c>
      <c r="S72" s="60">
        <f t="shared" si="25"/>
        <v>2882.3114535307759</v>
      </c>
      <c r="T72" s="60">
        <f t="shared" si="25"/>
        <v>2882.3114535307759</v>
      </c>
      <c r="U72" s="60">
        <f t="shared" si="25"/>
        <v>2882.3114535307759</v>
      </c>
      <c r="V72" s="60">
        <f t="shared" si="25"/>
        <v>2882.3114535307759</v>
      </c>
      <c r="W72" s="60">
        <f t="shared" si="25"/>
        <v>2882.3114535307759</v>
      </c>
      <c r="X72" s="60">
        <f t="shared" si="25"/>
        <v>2882.3114535307759</v>
      </c>
      <c r="Y72" s="60">
        <f t="shared" si="25"/>
        <v>2882.3114535307759</v>
      </c>
      <c r="Z72" s="60">
        <f t="shared" si="25"/>
        <v>2882.3114535307759</v>
      </c>
      <c r="AA72" s="60">
        <f t="shared" si="25"/>
        <v>2882.3114535307759</v>
      </c>
      <c r="AB72" s="60">
        <f t="shared" si="25"/>
        <v>2882.3114535307759</v>
      </c>
      <c r="AC72" s="60">
        <f t="shared" si="25"/>
        <v>2882.3114535307759</v>
      </c>
      <c r="AD72" s="60">
        <f t="shared" si="25"/>
        <v>2882.3114535307759</v>
      </c>
      <c r="AE72" s="60">
        <f t="shared" si="25"/>
        <v>2882.3114535307759</v>
      </c>
      <c r="AF72" s="60">
        <f t="shared" si="25"/>
        <v>2882.3114535307759</v>
      </c>
      <c r="AG72" s="60">
        <f t="shared" si="25"/>
        <v>2882.3114535307759</v>
      </c>
      <c r="AH72" s="60">
        <f t="shared" si="25"/>
        <v>2882.3114535307759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18749.007969269336</v>
      </c>
      <c r="C78" s="229">
        <f t="shared" si="27"/>
        <v>54971.316853148113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2.6349791264946192</v>
      </c>
      <c r="I78" s="55">
        <f t="shared" si="28"/>
        <v>9.8367659712914435</v>
      </c>
      <c r="J78" s="55">
        <f t="shared" si="28"/>
        <v>22.556066683779999</v>
      </c>
      <c r="K78" s="56">
        <f t="shared" si="28"/>
        <v>45.567053037123181</v>
      </c>
      <c r="L78" s="60">
        <f t="shared" si="28"/>
        <v>85.434714015843355</v>
      </c>
      <c r="M78" s="60">
        <f t="shared" si="28"/>
        <v>147.97698951775723</v>
      </c>
      <c r="N78" s="60">
        <f t="shared" si="28"/>
        <v>236.68291011519366</v>
      </c>
      <c r="O78" s="60">
        <f t="shared" si="28"/>
        <v>417.827037314184</v>
      </c>
      <c r="P78" s="60">
        <f t="shared" si="28"/>
        <v>711.99627242001441</v>
      </c>
      <c r="Q78" s="60">
        <f t="shared" si="28"/>
        <v>1130.9040342352209</v>
      </c>
      <c r="R78" s="60">
        <f t="shared" si="28"/>
        <v>2048.981355005993</v>
      </c>
      <c r="S78" s="60">
        <f t="shared" si="28"/>
        <v>3131.9324172315773</v>
      </c>
      <c r="T78" s="60">
        <f t="shared" si="28"/>
        <v>3131.9324172315773</v>
      </c>
      <c r="U78" s="60">
        <f t="shared" si="28"/>
        <v>3131.9324172315773</v>
      </c>
      <c r="V78" s="60">
        <f t="shared" si="28"/>
        <v>3131.9324172315773</v>
      </c>
      <c r="W78" s="60">
        <f t="shared" si="28"/>
        <v>3131.9324172315773</v>
      </c>
      <c r="X78" s="60">
        <f t="shared" si="28"/>
        <v>3131.9324172315773</v>
      </c>
      <c r="Y78" s="60">
        <f t="shared" si="28"/>
        <v>3131.9324172315773</v>
      </c>
      <c r="Z78" s="60">
        <f t="shared" si="28"/>
        <v>3131.9324172315773</v>
      </c>
      <c r="AA78" s="60">
        <f t="shared" si="28"/>
        <v>3131.9324172315773</v>
      </c>
      <c r="AB78" s="60">
        <f t="shared" si="28"/>
        <v>3131.9324172315773</v>
      </c>
      <c r="AC78" s="60">
        <f t="shared" si="28"/>
        <v>3131.9324172315773</v>
      </c>
      <c r="AD78" s="60">
        <f t="shared" si="28"/>
        <v>3131.9324172315773</v>
      </c>
      <c r="AE78" s="60">
        <f t="shared" si="28"/>
        <v>3131.9324172315773</v>
      </c>
      <c r="AF78" s="60">
        <f t="shared" si="28"/>
        <v>3131.9324172315773</v>
      </c>
      <c r="AG78" s="60">
        <f t="shared" si="28"/>
        <v>3131.9324172315773</v>
      </c>
      <c r="AH78" s="60">
        <f t="shared" si="28"/>
        <v>3131.9324172315773</v>
      </c>
    </row>
    <row r="79" spans="1:34" ht="14.45" customHeight="1">
      <c r="B79" s="229">
        <f>E79+NPV(HLOOKUP($C$3,$C$7:$E$9,2,FALSE),F79:AH79)</f>
        <v>18705.919648339008</v>
      </c>
      <c r="C79" s="229">
        <f>SUM(E79:AH79)</f>
        <v>54917.74071217532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2.2131197487561778</v>
      </c>
      <c r="I79" s="55">
        <f t="shared" si="29"/>
        <v>9.4149065935530025</v>
      </c>
      <c r="J79" s="55">
        <f t="shared" si="29"/>
        <v>22.134207306041557</v>
      </c>
      <c r="K79" s="56">
        <f t="shared" si="29"/>
        <v>45.145193659384738</v>
      </c>
      <c r="L79" s="60">
        <f t="shared" si="29"/>
        <v>85.012854638104912</v>
      </c>
      <c r="M79" s="60">
        <f t="shared" si="29"/>
        <v>147.5551301400188</v>
      </c>
      <c r="N79" s="60">
        <f t="shared" si="29"/>
        <v>236.26105073745524</v>
      </c>
      <c r="O79" s="60">
        <f t="shared" si="29"/>
        <v>417.40517793644557</v>
      </c>
      <c r="P79" s="60">
        <f t="shared" si="29"/>
        <v>711.57441304227598</v>
      </c>
      <c r="Q79" s="60">
        <f t="shared" si="29"/>
        <v>1130.4821748574825</v>
      </c>
      <c r="R79" s="60">
        <f t="shared" si="29"/>
        <v>2048.5594956282544</v>
      </c>
      <c r="S79" s="60">
        <f t="shared" si="29"/>
        <v>3131.5105578538387</v>
      </c>
      <c r="T79" s="60">
        <f t="shared" si="29"/>
        <v>3131.5105578538387</v>
      </c>
      <c r="U79" s="60">
        <f t="shared" si="29"/>
        <v>3131.5105578538387</v>
      </c>
      <c r="V79" s="60">
        <f t="shared" si="29"/>
        <v>3131.5105578538387</v>
      </c>
      <c r="W79" s="60">
        <f t="shared" si="29"/>
        <v>3131.5105578538387</v>
      </c>
      <c r="X79" s="60">
        <f t="shared" si="29"/>
        <v>3131.5105578538387</v>
      </c>
      <c r="Y79" s="60">
        <f t="shared" si="29"/>
        <v>3131.5105578538387</v>
      </c>
      <c r="Z79" s="60">
        <f t="shared" si="29"/>
        <v>3131.5105578538387</v>
      </c>
      <c r="AA79" s="60">
        <f t="shared" si="29"/>
        <v>3131.5105578538387</v>
      </c>
      <c r="AB79" s="60">
        <f t="shared" si="29"/>
        <v>3131.5105578538387</v>
      </c>
      <c r="AC79" s="60">
        <f t="shared" si="29"/>
        <v>3131.5105578538387</v>
      </c>
      <c r="AD79" s="60">
        <f t="shared" si="29"/>
        <v>3131.5105578538387</v>
      </c>
      <c r="AE79" s="60">
        <f t="shared" si="29"/>
        <v>3131.5105578538387</v>
      </c>
      <c r="AF79" s="60">
        <f t="shared" si="29"/>
        <v>3131.5105578538387</v>
      </c>
      <c r="AG79" s="60">
        <f t="shared" si="29"/>
        <v>3131.5105578538387</v>
      </c>
      <c r="AH79" s="60">
        <f t="shared" si="29"/>
        <v>3131.5105578538387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TRANSPOSE(Option_4_SR_Low_PoF)*HLOOKUP($C$5,$C$7:$E$10,4,FALSE)</f>
        <v>0</v>
      </c>
      <c r="F82" s="53">
        <v>6.4099858612260696E-6</v>
      </c>
      <c r="G82" s="54">
        <v>1.2617176884965899E-6</v>
      </c>
      <c r="H82" s="55">
        <v>1.2083951216328199E-6</v>
      </c>
      <c r="I82" s="55">
        <v>1.3166785177255399E-4</v>
      </c>
      <c r="J82" s="55">
        <v>6.2744683740962703E-4</v>
      </c>
      <c r="K82" s="56">
        <v>1.8170370796171799E-3</v>
      </c>
      <c r="L82" s="60">
        <v>4.8509980781398102E-3</v>
      </c>
      <c r="M82" s="60">
        <v>5.3270934645767397E-2</v>
      </c>
      <c r="N82" s="60">
        <v>0.41215844755833603</v>
      </c>
      <c r="O82" s="60">
        <v>2.7181205898840148</v>
      </c>
      <c r="P82" s="60">
        <v>7.5506805148448537</v>
      </c>
      <c r="Q82" s="60">
        <v>18.043320409054939</v>
      </c>
      <c r="R82" s="60">
        <v>49.138096542164178</v>
      </c>
      <c r="S82" s="60">
        <v>122.7519154109325</v>
      </c>
      <c r="T82" s="60">
        <v>122.7519154109325</v>
      </c>
      <c r="U82" s="60">
        <v>122.7519154109325</v>
      </c>
      <c r="V82" s="60">
        <v>122.7519154109325</v>
      </c>
      <c r="W82" s="60">
        <v>122.7519154109325</v>
      </c>
      <c r="X82" s="60">
        <v>122.7519154109325</v>
      </c>
      <c r="Y82" s="60">
        <v>122.7519154109325</v>
      </c>
      <c r="Z82" s="60">
        <v>122.7519154109325</v>
      </c>
      <c r="AA82" s="60">
        <v>122.7519154109325</v>
      </c>
      <c r="AB82" s="60">
        <v>122.7519154109325</v>
      </c>
      <c r="AC82" s="60">
        <v>122.7519154109325</v>
      </c>
      <c r="AD82" s="60">
        <v>122.7519154109325</v>
      </c>
      <c r="AE82" s="60">
        <v>122.7519154109325</v>
      </c>
      <c r="AF82" s="60">
        <v>122.7519154109325</v>
      </c>
      <c r="AG82" s="60">
        <v>122.7519154109325</v>
      </c>
      <c r="AH82" s="60">
        <v>122.7519154109325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Yes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35.864894947325688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42.185937773844145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4.8706888744551184</v>
      </c>
      <c r="C90" s="229">
        <f t="shared" ref="C90:C91" si="33">SUM(E90:AH90)</f>
        <v>10.968343821199477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18746.767809288376</v>
      </c>
      <c r="C91" s="229">
        <f t="shared" si="33"/>
        <v>54968.681874021619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9.8367659712914435</v>
      </c>
      <c r="J91" s="230">
        <f t="shared" si="35"/>
        <v>22.556066683779999</v>
      </c>
      <c r="K91" s="56">
        <f t="shared" si="35"/>
        <v>45.567053037123181</v>
      </c>
      <c r="L91" s="60">
        <f t="shared" si="35"/>
        <v>85.434714015843355</v>
      </c>
      <c r="M91" s="60">
        <f t="shared" si="35"/>
        <v>147.97698951775723</v>
      </c>
      <c r="N91" s="60">
        <f t="shared" si="35"/>
        <v>236.68291011519366</v>
      </c>
      <c r="O91" s="60">
        <f t="shared" si="35"/>
        <v>417.827037314184</v>
      </c>
      <c r="P91" s="60">
        <f t="shared" si="35"/>
        <v>711.99627242001441</v>
      </c>
      <c r="Q91" s="60">
        <f t="shared" si="35"/>
        <v>1130.9040342352209</v>
      </c>
      <c r="R91" s="60">
        <f t="shared" si="35"/>
        <v>2048.981355005993</v>
      </c>
      <c r="S91" s="60">
        <f t="shared" si="35"/>
        <v>3131.9324172315773</v>
      </c>
      <c r="T91" s="60">
        <f t="shared" si="35"/>
        <v>3131.9324172315773</v>
      </c>
      <c r="U91" s="60">
        <f t="shared" si="35"/>
        <v>3131.9324172315773</v>
      </c>
      <c r="V91" s="60">
        <f t="shared" si="35"/>
        <v>3131.9324172315773</v>
      </c>
      <c r="W91" s="60">
        <f t="shared" si="35"/>
        <v>3131.9324172315773</v>
      </c>
      <c r="X91" s="60">
        <f t="shared" si="35"/>
        <v>3131.9324172315773</v>
      </c>
      <c r="Y91" s="60">
        <f t="shared" si="35"/>
        <v>3131.9324172315773</v>
      </c>
      <c r="Z91" s="60">
        <f t="shared" si="35"/>
        <v>3131.9324172315773</v>
      </c>
      <c r="AA91" s="60">
        <f t="shared" si="35"/>
        <v>3131.9324172315773</v>
      </c>
      <c r="AB91" s="60">
        <f t="shared" si="35"/>
        <v>3131.9324172315773</v>
      </c>
      <c r="AC91" s="60">
        <f t="shared" si="35"/>
        <v>3131.9324172315773</v>
      </c>
      <c r="AD91" s="60">
        <f t="shared" si="35"/>
        <v>3131.9324172315773</v>
      </c>
      <c r="AE91" s="60">
        <f t="shared" si="35"/>
        <v>3131.9324172315773</v>
      </c>
      <c r="AF91" s="60">
        <f t="shared" si="35"/>
        <v>3131.9324172315773</v>
      </c>
      <c r="AG91" s="60">
        <f t="shared" si="35"/>
        <v>3131.9324172315773</v>
      </c>
      <c r="AH91" s="60">
        <f t="shared" si="35"/>
        <v>3131.9324172315773</v>
      </c>
    </row>
    <row r="92" spans="1:34" ht="14.45" customHeight="1">
      <c r="A92" s="237"/>
      <c r="B92" s="229">
        <f>E92+NPV(HLOOKUP($C$3,$C$7:$E$9,2,FALSE),F92:AH92)</f>
        <v>18706.032225466595</v>
      </c>
      <c r="C92" s="229">
        <f>SUM(E92:AH92)</f>
        <v>54915.527592426573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-42.185937773844145</v>
      </c>
      <c r="I92" s="55">
        <f t="shared" si="36"/>
        <v>9.4149065935530025</v>
      </c>
      <c r="J92" s="55">
        <f t="shared" si="36"/>
        <v>22.134207306041557</v>
      </c>
      <c r="K92" s="56">
        <f t="shared" si="36"/>
        <v>45.145193659384738</v>
      </c>
      <c r="L92" s="45">
        <f t="shared" si="36"/>
        <v>85.012854638104912</v>
      </c>
      <c r="M92" s="60">
        <f t="shared" si="36"/>
        <v>147.5551301400188</v>
      </c>
      <c r="N92" s="60">
        <f t="shared" si="36"/>
        <v>236.26105073745524</v>
      </c>
      <c r="O92" s="60">
        <f t="shared" si="36"/>
        <v>417.40517793644557</v>
      </c>
      <c r="P92" s="60">
        <f t="shared" si="36"/>
        <v>711.57441304227598</v>
      </c>
      <c r="Q92" s="60">
        <f t="shared" si="36"/>
        <v>1130.4821748574825</v>
      </c>
      <c r="R92" s="60">
        <f t="shared" si="36"/>
        <v>2048.5594956282544</v>
      </c>
      <c r="S92" s="60">
        <f t="shared" si="36"/>
        <v>3131.5105578538387</v>
      </c>
      <c r="T92" s="60">
        <f t="shared" si="36"/>
        <v>3131.5105578538387</v>
      </c>
      <c r="U92" s="60">
        <f t="shared" si="36"/>
        <v>3131.5105578538387</v>
      </c>
      <c r="V92" s="60">
        <f t="shared" si="36"/>
        <v>3131.5105578538387</v>
      </c>
      <c r="W92" s="60">
        <f t="shared" si="36"/>
        <v>3131.5105578538387</v>
      </c>
      <c r="X92" s="60">
        <f t="shared" si="36"/>
        <v>3131.5105578538387</v>
      </c>
      <c r="Y92" s="60">
        <f t="shared" si="36"/>
        <v>3131.5105578538387</v>
      </c>
      <c r="Z92" s="60">
        <f t="shared" si="36"/>
        <v>3131.5105578538387</v>
      </c>
      <c r="AA92" s="60">
        <f t="shared" si="36"/>
        <v>3131.5105578538387</v>
      </c>
      <c r="AB92" s="60">
        <f t="shared" si="36"/>
        <v>3131.5105578538387</v>
      </c>
      <c r="AC92" s="60">
        <f t="shared" si="36"/>
        <v>3131.5105578538387</v>
      </c>
      <c r="AD92" s="60">
        <f t="shared" si="36"/>
        <v>3131.5105578538387</v>
      </c>
      <c r="AE92" s="60">
        <f t="shared" si="36"/>
        <v>3131.5105578538387</v>
      </c>
      <c r="AF92" s="60">
        <f t="shared" si="36"/>
        <v>3131.5105578538387</v>
      </c>
      <c r="AG92" s="60">
        <f t="shared" si="36"/>
        <v>3131.5105578538387</v>
      </c>
      <c r="AH92" s="60">
        <f t="shared" si="36"/>
        <v>3131.5105578538387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11494.587727945613</v>
      </c>
      <c r="C98" s="229">
        <f t="shared" si="38"/>
        <v>33380.636128542035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2.595563657950251</v>
      </c>
      <c r="I98" s="55">
        <f t="shared" si="39"/>
        <v>9.6770993600480946</v>
      </c>
      <c r="J98" s="55">
        <f t="shared" si="39"/>
        <v>21.782012516829052</v>
      </c>
      <c r="K98" s="56">
        <f t="shared" si="39"/>
        <v>42.391424415240209</v>
      </c>
      <c r="L98" s="60">
        <f t="shared" si="39"/>
        <v>76.833307667557705</v>
      </c>
      <c r="M98" s="60">
        <f t="shared" si="39"/>
        <v>124.93571434637994</v>
      </c>
      <c r="N98" s="60">
        <f t="shared" si="39"/>
        <v>189.6508360904196</v>
      </c>
      <c r="O98" s="60">
        <f t="shared" si="39"/>
        <v>320.28521729879208</v>
      </c>
      <c r="P98" s="60">
        <f t="shared" si="39"/>
        <v>516.63450387904709</v>
      </c>
      <c r="Q98" s="60">
        <f t="shared" si="39"/>
        <v>779.07408369461814</v>
      </c>
      <c r="R98" s="60">
        <f t="shared" si="39"/>
        <v>1294.6096470301959</v>
      </c>
      <c r="S98" s="60">
        <f t="shared" si="39"/>
        <v>1875.1354199115601</v>
      </c>
      <c r="T98" s="60">
        <f t="shared" si="39"/>
        <v>1875.1354199115601</v>
      </c>
      <c r="U98" s="60">
        <f t="shared" si="39"/>
        <v>1875.1354199115601</v>
      </c>
      <c r="V98" s="60">
        <f t="shared" si="39"/>
        <v>1875.1354199115601</v>
      </c>
      <c r="W98" s="60">
        <f t="shared" si="39"/>
        <v>1875.1354199115601</v>
      </c>
      <c r="X98" s="60">
        <f t="shared" si="39"/>
        <v>1875.1354199115601</v>
      </c>
      <c r="Y98" s="60">
        <f t="shared" si="39"/>
        <v>1875.1354199115601</v>
      </c>
      <c r="Z98" s="60">
        <f t="shared" si="39"/>
        <v>1875.1354199115601</v>
      </c>
      <c r="AA98" s="60">
        <f t="shared" si="39"/>
        <v>1875.1354199115601</v>
      </c>
      <c r="AB98" s="60">
        <f t="shared" si="39"/>
        <v>1875.1354199115601</v>
      </c>
      <c r="AC98" s="60">
        <f t="shared" si="39"/>
        <v>1875.1354199115601</v>
      </c>
      <c r="AD98" s="60">
        <f t="shared" si="39"/>
        <v>1875.1354199115601</v>
      </c>
      <c r="AE98" s="60">
        <f t="shared" si="39"/>
        <v>1875.1354199115601</v>
      </c>
      <c r="AF98" s="60">
        <f t="shared" si="39"/>
        <v>1875.1354199115601</v>
      </c>
      <c r="AG98" s="60">
        <f t="shared" si="39"/>
        <v>1875.1354199115601</v>
      </c>
      <c r="AH98" s="60">
        <f t="shared" si="39"/>
        <v>1875.1354199115601</v>
      </c>
    </row>
    <row r="99" spans="1:34" ht="14.45" customHeight="1">
      <c r="B99" s="229">
        <f>E99+NPV(HLOOKUP($C$3,$C$7:$E$9,2,FALSE),F99:AH99)</f>
        <v>11485.335342799839</v>
      </c>
      <c r="C99" s="229">
        <f>SUM(E99:AH99)</f>
        <v>33369.131686498302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2.5049775001256505</v>
      </c>
      <c r="I99" s="55">
        <f t="shared" si="40"/>
        <v>9.5865132022234949</v>
      </c>
      <c r="J99" s="55">
        <f t="shared" si="40"/>
        <v>21.691426359004453</v>
      </c>
      <c r="K99" s="56">
        <f t="shared" si="40"/>
        <v>42.300838257415606</v>
      </c>
      <c r="L99" s="45">
        <f t="shared" si="40"/>
        <v>76.742721509733101</v>
      </c>
      <c r="M99" s="45">
        <f t="shared" si="40"/>
        <v>124.84512818855534</v>
      </c>
      <c r="N99" s="45">
        <f t="shared" si="40"/>
        <v>189.56024993259501</v>
      </c>
      <c r="O99" s="45">
        <f t="shared" si="40"/>
        <v>320.19463114096749</v>
      </c>
      <c r="P99" s="45">
        <f t="shared" si="40"/>
        <v>516.54391772122244</v>
      </c>
      <c r="Q99" s="45">
        <f t="shared" si="40"/>
        <v>778.98349753679349</v>
      </c>
      <c r="R99" s="45">
        <f t="shared" si="40"/>
        <v>1294.5190608723713</v>
      </c>
      <c r="S99" s="45">
        <f t="shared" si="40"/>
        <v>1875.0448337537355</v>
      </c>
      <c r="T99" s="45">
        <f t="shared" si="40"/>
        <v>1875.0448337537355</v>
      </c>
      <c r="U99" s="45">
        <f t="shared" si="40"/>
        <v>1875.0448337537355</v>
      </c>
      <c r="V99" s="45">
        <f t="shared" si="40"/>
        <v>1875.0448337537355</v>
      </c>
      <c r="W99" s="45">
        <f t="shared" si="40"/>
        <v>1875.0448337537355</v>
      </c>
      <c r="X99" s="45">
        <f t="shared" si="40"/>
        <v>1875.0448337537355</v>
      </c>
      <c r="Y99" s="45">
        <f t="shared" si="40"/>
        <v>1875.0448337537355</v>
      </c>
      <c r="Z99" s="45">
        <f t="shared" si="40"/>
        <v>1875.0448337537355</v>
      </c>
      <c r="AA99" s="45">
        <f t="shared" si="40"/>
        <v>1875.0448337537355</v>
      </c>
      <c r="AB99" s="45">
        <f t="shared" si="40"/>
        <v>1875.0448337537355</v>
      </c>
      <c r="AC99" s="45">
        <f t="shared" si="40"/>
        <v>1875.0448337537355</v>
      </c>
      <c r="AD99" s="45">
        <f t="shared" si="40"/>
        <v>1875.0448337537355</v>
      </c>
      <c r="AE99" s="45">
        <f t="shared" si="40"/>
        <v>1875.0448337537355</v>
      </c>
      <c r="AF99" s="45">
        <f t="shared" si="40"/>
        <v>1875.0448337537355</v>
      </c>
      <c r="AG99" s="45">
        <f t="shared" si="40"/>
        <v>1875.0448337537355</v>
      </c>
      <c r="AH99" s="45">
        <f t="shared" si="40"/>
        <v>1875.0448337537355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TRANSPOSE(Option_5_SR_Low_PoF)*HLOOKUP($C$5,$C$7:$E$10,4,FALSE)</f>
        <v>0</v>
      </c>
      <c r="F102" s="53">
        <v>6.4099858612260696E-6</v>
      </c>
      <c r="G102" s="54">
        <v>3.7419881174702699E-2</v>
      </c>
      <c r="H102" s="55">
        <v>3.9416676939489997E-2</v>
      </c>
      <c r="I102" s="55">
        <v>0.15979827909512001</v>
      </c>
      <c r="J102" s="55">
        <v>0.77468161378835698</v>
      </c>
      <c r="K102" s="56">
        <v>3.1774456589625899</v>
      </c>
      <c r="L102" s="45">
        <v>8.606257346363785</v>
      </c>
      <c r="M102" s="45">
        <v>23.094546106023081</v>
      </c>
      <c r="N102" s="45">
        <v>47.444232472332409</v>
      </c>
      <c r="O102" s="45">
        <v>100.2599406052759</v>
      </c>
      <c r="P102" s="45">
        <v>202.9124490558122</v>
      </c>
      <c r="Q102" s="45">
        <v>369.87327094965781</v>
      </c>
      <c r="R102" s="45">
        <v>803.50980451796102</v>
      </c>
      <c r="S102" s="45">
        <v>1379.54891273095</v>
      </c>
      <c r="T102" s="45">
        <v>1379.54891273095</v>
      </c>
      <c r="U102" s="45">
        <v>1379.54891273095</v>
      </c>
      <c r="V102" s="45">
        <v>1379.54891273095</v>
      </c>
      <c r="W102" s="45">
        <v>1379.54891273095</v>
      </c>
      <c r="X102" s="45">
        <v>1379.54891273095</v>
      </c>
      <c r="Y102" s="45">
        <v>1379.54891273095</v>
      </c>
      <c r="Z102" s="45">
        <v>1379.54891273095</v>
      </c>
      <c r="AA102" s="45">
        <v>1379.54891273095</v>
      </c>
      <c r="AB102" s="45">
        <v>1379.54891273095</v>
      </c>
      <c r="AC102" s="45">
        <v>1379.54891273095</v>
      </c>
      <c r="AD102" s="45">
        <v>1379.54891273095</v>
      </c>
      <c r="AE102" s="45">
        <v>1379.54891273095</v>
      </c>
      <c r="AF102" s="45">
        <v>1379.54891273095</v>
      </c>
      <c r="AG102" s="45">
        <v>1379.54891273095</v>
      </c>
      <c r="AH102" s="45">
        <v>1379.54891273095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8.1294857948643191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1.122899350907004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11494.587727945613</v>
      </c>
      <c r="C111" s="229">
        <f t="shared" si="44"/>
        <v>33380.636128542035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2.595563657950251</v>
      </c>
      <c r="I111" s="230">
        <f t="shared" si="46"/>
        <v>9.6770993600480946</v>
      </c>
      <c r="J111" s="230">
        <f t="shared" si="46"/>
        <v>21.782012516829052</v>
      </c>
      <c r="K111" s="56">
        <f t="shared" si="46"/>
        <v>42.391424415240209</v>
      </c>
      <c r="L111" s="60">
        <f t="shared" si="46"/>
        <v>76.833307667557705</v>
      </c>
      <c r="M111" s="60">
        <f t="shared" si="46"/>
        <v>124.93571434637994</v>
      </c>
      <c r="N111" s="60">
        <f t="shared" si="46"/>
        <v>189.6508360904196</v>
      </c>
      <c r="O111" s="60">
        <f t="shared" si="46"/>
        <v>320.28521729879208</v>
      </c>
      <c r="P111" s="60">
        <f t="shared" si="46"/>
        <v>516.63450387904709</v>
      </c>
      <c r="Q111" s="60">
        <f t="shared" si="46"/>
        <v>779.07408369461814</v>
      </c>
      <c r="R111" s="60">
        <f t="shared" si="46"/>
        <v>1294.6096470301959</v>
      </c>
      <c r="S111" s="60">
        <f t="shared" si="46"/>
        <v>1875.1354199115601</v>
      </c>
      <c r="T111" s="60">
        <f t="shared" si="46"/>
        <v>1875.1354199115601</v>
      </c>
      <c r="U111" s="60">
        <f t="shared" si="46"/>
        <v>1875.1354199115601</v>
      </c>
      <c r="V111" s="60">
        <f t="shared" si="46"/>
        <v>1875.1354199115601</v>
      </c>
      <c r="W111" s="60">
        <f t="shared" si="46"/>
        <v>1875.1354199115601</v>
      </c>
      <c r="X111" s="60">
        <f t="shared" si="46"/>
        <v>1875.1354199115601</v>
      </c>
      <c r="Y111" s="60">
        <f t="shared" si="46"/>
        <v>1875.1354199115601</v>
      </c>
      <c r="Z111" s="60">
        <f t="shared" si="46"/>
        <v>1875.1354199115601</v>
      </c>
      <c r="AA111" s="60">
        <f t="shared" si="46"/>
        <v>1875.1354199115601</v>
      </c>
      <c r="AB111" s="60">
        <f t="shared" si="46"/>
        <v>1875.1354199115601</v>
      </c>
      <c r="AC111" s="60">
        <f t="shared" si="46"/>
        <v>1875.1354199115601</v>
      </c>
      <c r="AD111" s="60">
        <f t="shared" si="46"/>
        <v>1875.1354199115601</v>
      </c>
      <c r="AE111" s="60">
        <f t="shared" si="46"/>
        <v>1875.1354199115601</v>
      </c>
      <c r="AF111" s="60">
        <f t="shared" si="46"/>
        <v>1875.1354199115601</v>
      </c>
      <c r="AG111" s="60">
        <f t="shared" si="46"/>
        <v>1875.1354199115601</v>
      </c>
      <c r="AH111" s="60">
        <f t="shared" si="46"/>
        <v>1875.1354199115601</v>
      </c>
    </row>
    <row r="112" spans="1:34" ht="14.45" customHeight="1">
      <c r="A112" s="237"/>
      <c r="B112" s="229">
        <f>E112+NPV(HLOOKUP($C$3,$C$7:$E$9,2,FALSE),F112:AH112)</f>
        <v>11485.335342799839</v>
      </c>
      <c r="C112" s="229">
        <f>SUM(E112:AH112)</f>
        <v>33369.131686498302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2.5049775001256505</v>
      </c>
      <c r="I112" s="230">
        <f t="shared" si="47"/>
        <v>9.5865132022234949</v>
      </c>
      <c r="J112" s="230">
        <f t="shared" si="47"/>
        <v>21.691426359004453</v>
      </c>
      <c r="K112" s="56">
        <f t="shared" si="47"/>
        <v>42.300838257415606</v>
      </c>
      <c r="L112" s="45">
        <f t="shared" si="47"/>
        <v>76.742721509733101</v>
      </c>
      <c r="M112" s="60">
        <f t="shared" si="47"/>
        <v>124.84512818855534</v>
      </c>
      <c r="N112" s="60">
        <f t="shared" si="47"/>
        <v>189.56024993259501</v>
      </c>
      <c r="O112" s="60">
        <f t="shared" si="47"/>
        <v>320.19463114096749</v>
      </c>
      <c r="P112" s="60">
        <f t="shared" si="47"/>
        <v>516.54391772122244</v>
      </c>
      <c r="Q112" s="60">
        <f t="shared" si="47"/>
        <v>778.98349753679349</v>
      </c>
      <c r="R112" s="60">
        <f t="shared" si="47"/>
        <v>1294.5190608723713</v>
      </c>
      <c r="S112" s="60">
        <f t="shared" si="47"/>
        <v>1875.0448337537355</v>
      </c>
      <c r="T112" s="60">
        <f t="shared" si="47"/>
        <v>1875.0448337537355</v>
      </c>
      <c r="U112" s="60">
        <f t="shared" si="47"/>
        <v>1875.0448337537355</v>
      </c>
      <c r="V112" s="60">
        <f t="shared" si="47"/>
        <v>1875.0448337537355</v>
      </c>
      <c r="W112" s="60">
        <f t="shared" si="47"/>
        <v>1875.0448337537355</v>
      </c>
      <c r="X112" s="60">
        <f t="shared" si="47"/>
        <v>1875.0448337537355</v>
      </c>
      <c r="Y112" s="60">
        <f t="shared" si="47"/>
        <v>1875.0448337537355</v>
      </c>
      <c r="Z112" s="60">
        <f t="shared" si="47"/>
        <v>1875.0448337537355</v>
      </c>
      <c r="AA112" s="60">
        <f t="shared" si="47"/>
        <v>1875.0448337537355</v>
      </c>
      <c r="AB112" s="60">
        <f t="shared" si="47"/>
        <v>1875.0448337537355</v>
      </c>
      <c r="AC112" s="60">
        <f t="shared" si="47"/>
        <v>1875.0448337537355</v>
      </c>
      <c r="AD112" s="60">
        <f t="shared" si="47"/>
        <v>1875.0448337537355</v>
      </c>
      <c r="AE112" s="60">
        <f t="shared" si="47"/>
        <v>1875.0448337537355</v>
      </c>
      <c r="AF112" s="60">
        <f t="shared" si="47"/>
        <v>1875.0448337537355</v>
      </c>
      <c r="AG112" s="60">
        <f t="shared" si="47"/>
        <v>1875.0448337537355</v>
      </c>
      <c r="AH112" s="60">
        <f t="shared" si="47"/>
        <v>1875.0448337537355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16441.855420333588</v>
      </c>
      <c r="C118" s="229">
        <f t="shared" si="49"/>
        <v>47966.604189216167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2.6349694317845147</v>
      </c>
      <c r="I118" s="55">
        <f t="shared" si="50"/>
        <v>9.8366439705602247</v>
      </c>
      <c r="J118" s="55">
        <f t="shared" si="50"/>
        <v>22.555800529249865</v>
      </c>
      <c r="K118" s="56">
        <f t="shared" si="50"/>
        <v>45.566442495345584</v>
      </c>
      <c r="L118" s="60">
        <f t="shared" si="50"/>
        <v>85.424610084116935</v>
      </c>
      <c r="M118" s="60">
        <f t="shared" si="50"/>
        <v>147.66899440626784</v>
      </c>
      <c r="N118" s="60">
        <f t="shared" si="50"/>
        <v>234.74131257021662</v>
      </c>
      <c r="O118" s="60">
        <f t="shared" si="50"/>
        <v>412.79416229814632</v>
      </c>
      <c r="P118" s="60">
        <f t="shared" si="50"/>
        <v>693.82645075424978</v>
      </c>
      <c r="Q118" s="60">
        <f t="shared" si="50"/>
        <v>1079.8363008375447</v>
      </c>
      <c r="R118" s="60">
        <f t="shared" si="50"/>
        <v>1854.7356650806282</v>
      </c>
      <c r="S118" s="60">
        <f t="shared" si="50"/>
        <v>2711.0614272973789</v>
      </c>
      <c r="T118" s="60">
        <f t="shared" si="50"/>
        <v>2711.0614272973789</v>
      </c>
      <c r="U118" s="60">
        <f t="shared" si="50"/>
        <v>2711.0614272973789</v>
      </c>
      <c r="V118" s="60">
        <f t="shared" si="50"/>
        <v>2711.0614272973789</v>
      </c>
      <c r="W118" s="60">
        <f t="shared" si="50"/>
        <v>2711.0614272973789</v>
      </c>
      <c r="X118" s="60">
        <f t="shared" si="50"/>
        <v>2711.0614272973789</v>
      </c>
      <c r="Y118" s="60">
        <f t="shared" si="50"/>
        <v>2711.0614272973789</v>
      </c>
      <c r="Z118" s="60">
        <f t="shared" si="50"/>
        <v>2711.0614272973789</v>
      </c>
      <c r="AA118" s="60">
        <f t="shared" si="50"/>
        <v>2711.0614272973789</v>
      </c>
      <c r="AB118" s="60">
        <f t="shared" si="50"/>
        <v>2711.0614272973789</v>
      </c>
      <c r="AC118" s="60">
        <f t="shared" si="50"/>
        <v>2711.0614272973789</v>
      </c>
      <c r="AD118" s="60">
        <f t="shared" si="50"/>
        <v>2711.0614272973789</v>
      </c>
      <c r="AE118" s="60">
        <f t="shared" si="50"/>
        <v>2711.0614272973789</v>
      </c>
      <c r="AF118" s="60">
        <f t="shared" si="50"/>
        <v>2711.0614272973789</v>
      </c>
      <c r="AG118" s="60">
        <f t="shared" si="50"/>
        <v>2711.0614272973789</v>
      </c>
      <c r="AH118" s="60">
        <f t="shared" si="50"/>
        <v>2711.0614272973789</v>
      </c>
    </row>
    <row r="119" spans="1:34" ht="14.45" customHeight="1">
      <c r="B119" s="229">
        <f>E119+NPV(HLOOKUP($C$3,$C$7:$E$9,2,FALSE),F119:AH119)</f>
        <v>16400.329860864098</v>
      </c>
      <c r="C119" s="229">
        <f>SUM(E119:AH119)</f>
        <v>47914.971190295008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2.2284103851610761</v>
      </c>
      <c r="I119" s="55">
        <f t="shared" ref="I119:AH119" si="52">I118-SUM(I116:I117)</f>
        <v>9.4300849239367857</v>
      </c>
      <c r="J119" s="55">
        <f t="shared" si="52"/>
        <v>22.149241482626426</v>
      </c>
      <c r="K119" s="56">
        <f t="shared" si="52"/>
        <v>45.159883448722148</v>
      </c>
      <c r="L119" s="60">
        <f t="shared" si="52"/>
        <v>85.018051037493493</v>
      </c>
      <c r="M119" s="60">
        <f t="shared" si="52"/>
        <v>147.2624353596444</v>
      </c>
      <c r="N119" s="60">
        <f t="shared" si="52"/>
        <v>234.33475352359318</v>
      </c>
      <c r="O119" s="60">
        <f t="shared" si="52"/>
        <v>412.38760325152288</v>
      </c>
      <c r="P119" s="60">
        <f t="shared" si="52"/>
        <v>693.41989170762633</v>
      </c>
      <c r="Q119" s="60">
        <f t="shared" si="52"/>
        <v>1079.4297417909213</v>
      </c>
      <c r="R119" s="60">
        <f t="shared" si="52"/>
        <v>1854.3291060340048</v>
      </c>
      <c r="S119" s="60">
        <f t="shared" si="52"/>
        <v>2710.6548682507555</v>
      </c>
      <c r="T119" s="60">
        <f t="shared" si="52"/>
        <v>2710.6548682507555</v>
      </c>
      <c r="U119" s="60">
        <f t="shared" si="52"/>
        <v>2710.6548682507555</v>
      </c>
      <c r="V119" s="60">
        <f t="shared" si="52"/>
        <v>2710.6548682507555</v>
      </c>
      <c r="W119" s="60">
        <f t="shared" si="52"/>
        <v>2710.6548682507555</v>
      </c>
      <c r="X119" s="60">
        <f t="shared" si="52"/>
        <v>2710.6548682507555</v>
      </c>
      <c r="Y119" s="60">
        <f t="shared" si="52"/>
        <v>2710.6548682507555</v>
      </c>
      <c r="Z119" s="60">
        <f t="shared" si="52"/>
        <v>2710.6548682507555</v>
      </c>
      <c r="AA119" s="60">
        <f t="shared" si="52"/>
        <v>2710.6548682507555</v>
      </c>
      <c r="AB119" s="60">
        <f t="shared" si="52"/>
        <v>2710.6548682507555</v>
      </c>
      <c r="AC119" s="60">
        <f t="shared" si="52"/>
        <v>2710.6548682507555</v>
      </c>
      <c r="AD119" s="60">
        <f t="shared" si="52"/>
        <v>2710.6548682507555</v>
      </c>
      <c r="AE119" s="60">
        <f t="shared" si="52"/>
        <v>2710.6548682507555</v>
      </c>
      <c r="AF119" s="60">
        <f t="shared" si="52"/>
        <v>2710.6548682507555</v>
      </c>
      <c r="AG119" s="60">
        <f t="shared" si="52"/>
        <v>2710.6548682507555</v>
      </c>
      <c r="AH119" s="60">
        <f t="shared" si="52"/>
        <v>2710.6548682507555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TRANSPOSE(Option_6_SR_Low_PoF)*HLOOKUP($C$5,$C$7:$E$10,4,FALSE)</f>
        <v>0</v>
      </c>
      <c r="F122" s="53">
        <v>6.4099858612260696E-6</v>
      </c>
      <c r="G122" s="54">
        <v>2.2194300277229198E-6</v>
      </c>
      <c r="H122" s="55">
        <v>1.09031052260934E-5</v>
      </c>
      <c r="I122" s="55">
        <v>2.5366858299099101E-4</v>
      </c>
      <c r="J122" s="55">
        <v>8.9360136754411705E-4</v>
      </c>
      <c r="K122" s="56">
        <v>2.4275788572123199E-3</v>
      </c>
      <c r="L122" s="53">
        <v>1.49549298045641E-2</v>
      </c>
      <c r="M122" s="53">
        <v>0.361266046135162</v>
      </c>
      <c r="N122" s="53">
        <v>2.353755992535393</v>
      </c>
      <c r="O122" s="53">
        <v>7.7509956059216458</v>
      </c>
      <c r="P122" s="53">
        <v>25.720502180609529</v>
      </c>
      <c r="Q122" s="53">
        <v>69.111053806731277</v>
      </c>
      <c r="R122" s="53">
        <v>243.38378646752881</v>
      </c>
      <c r="S122" s="53">
        <v>543.62290534513124</v>
      </c>
      <c r="T122" s="53">
        <v>543.62290534513124</v>
      </c>
      <c r="U122" s="53">
        <v>543.62290534513124</v>
      </c>
      <c r="V122" s="53">
        <v>543.62290534513124</v>
      </c>
      <c r="W122" s="53">
        <v>543.62290534513124</v>
      </c>
      <c r="X122" s="53">
        <v>543.62290534513124</v>
      </c>
      <c r="Y122" s="53">
        <v>543.62290534513124</v>
      </c>
      <c r="Z122" s="53">
        <v>543.62290534513124</v>
      </c>
      <c r="AA122" s="53">
        <v>543.62290534513124</v>
      </c>
      <c r="AB122" s="53">
        <v>543.62290534513124</v>
      </c>
      <c r="AC122" s="53">
        <v>543.62290534513124</v>
      </c>
      <c r="AD122" s="53">
        <v>543.62290534513124</v>
      </c>
      <c r="AE122" s="53">
        <v>543.62290534513124</v>
      </c>
      <c r="AF122" s="53">
        <v>543.62290534513124</v>
      </c>
      <c r="AG122" s="53">
        <v>543.62290534513124</v>
      </c>
      <c r="AH122" s="53">
        <v>543.62290534513124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36.485883424909467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40.655904662343836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5.0396760445761064</v>
      </c>
      <c r="C130" s="229">
        <f t="shared" ref="C130:C131" si="56">SUM(E130:AH130)</f>
        <v>10.977094258832839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0.40655904662343839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16441.855420333588</v>
      </c>
      <c r="C131" s="229">
        <f t="shared" si="56"/>
        <v>47966.604189216167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2.6349694317845147</v>
      </c>
      <c r="I131" s="231">
        <f t="shared" si="58"/>
        <v>9.8366439705602247</v>
      </c>
      <c r="J131" s="231">
        <f t="shared" si="58"/>
        <v>22.555800529249865</v>
      </c>
      <c r="K131" s="64">
        <f t="shared" si="58"/>
        <v>45.566442495345584</v>
      </c>
      <c r="L131" s="60">
        <f t="shared" si="58"/>
        <v>85.424610084116935</v>
      </c>
      <c r="M131" s="60">
        <f t="shared" si="58"/>
        <v>147.66899440626784</v>
      </c>
      <c r="N131" s="60">
        <f t="shared" si="58"/>
        <v>234.74131257021662</v>
      </c>
      <c r="O131" s="60">
        <f t="shared" si="58"/>
        <v>412.79416229814632</v>
      </c>
      <c r="P131" s="60">
        <f t="shared" si="58"/>
        <v>693.82645075424978</v>
      </c>
      <c r="Q131" s="60">
        <f t="shared" si="58"/>
        <v>1079.8363008375447</v>
      </c>
      <c r="R131" s="60">
        <f t="shared" si="58"/>
        <v>1854.7356650806282</v>
      </c>
      <c r="S131" s="60">
        <f t="shared" si="58"/>
        <v>2711.0614272973789</v>
      </c>
      <c r="T131" s="60">
        <f t="shared" si="58"/>
        <v>2711.0614272973789</v>
      </c>
      <c r="U131" s="60">
        <f t="shared" si="58"/>
        <v>2711.0614272973789</v>
      </c>
      <c r="V131" s="60">
        <f t="shared" si="58"/>
        <v>2711.0614272973789</v>
      </c>
      <c r="W131" s="60">
        <f t="shared" si="58"/>
        <v>2711.0614272973789</v>
      </c>
      <c r="X131" s="60">
        <f t="shared" si="58"/>
        <v>2711.0614272973789</v>
      </c>
      <c r="Y131" s="60">
        <f t="shared" si="58"/>
        <v>2711.0614272973789</v>
      </c>
      <c r="Z131" s="60">
        <f t="shared" si="58"/>
        <v>2711.0614272973789</v>
      </c>
      <c r="AA131" s="60">
        <f t="shared" si="58"/>
        <v>2711.0614272973789</v>
      </c>
      <c r="AB131" s="60">
        <f t="shared" si="58"/>
        <v>2711.0614272973789</v>
      </c>
      <c r="AC131" s="60">
        <f t="shared" si="58"/>
        <v>2711.0614272973789</v>
      </c>
      <c r="AD131" s="60">
        <f t="shared" si="58"/>
        <v>2711.0614272973789</v>
      </c>
      <c r="AE131" s="60">
        <f t="shared" si="58"/>
        <v>2711.0614272973789</v>
      </c>
      <c r="AF131" s="60">
        <f t="shared" si="58"/>
        <v>2711.0614272973789</v>
      </c>
      <c r="AG131" s="60">
        <f t="shared" si="58"/>
        <v>2711.0614272973789</v>
      </c>
      <c r="AH131" s="60">
        <f t="shared" si="58"/>
        <v>2711.0614272973789</v>
      </c>
    </row>
    <row r="132" spans="1:34" ht="14.45" customHeight="1">
      <c r="A132" s="237"/>
      <c r="B132" s="229">
        <f>E132+NPV(HLOOKUP($C$3,$C$7:$E$9,2,FALSE),F132:AH132)</f>
        <v>16400.329860864098</v>
      </c>
      <c r="C132" s="229">
        <f>SUM(E132:AH132)</f>
        <v>47914.971190295008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-40.655904662343836</v>
      </c>
      <c r="H132" s="55">
        <f t="shared" si="59"/>
        <v>2.2284103851610761</v>
      </c>
      <c r="I132" s="55">
        <f t="shared" si="59"/>
        <v>9.4300849239367857</v>
      </c>
      <c r="J132" s="55">
        <f t="shared" si="59"/>
        <v>22.149241482626426</v>
      </c>
      <c r="K132" s="56">
        <f t="shared" si="59"/>
        <v>45.159883448722148</v>
      </c>
      <c r="L132" s="45">
        <f t="shared" si="59"/>
        <v>85.018051037493493</v>
      </c>
      <c r="M132" s="60">
        <f t="shared" si="59"/>
        <v>147.2624353596444</v>
      </c>
      <c r="N132" s="60">
        <f t="shared" si="59"/>
        <v>234.33475352359318</v>
      </c>
      <c r="O132" s="60">
        <f t="shared" si="59"/>
        <v>412.38760325152288</v>
      </c>
      <c r="P132" s="60">
        <f t="shared" si="59"/>
        <v>693.41989170762633</v>
      </c>
      <c r="Q132" s="60">
        <f t="shared" si="59"/>
        <v>1079.4297417909213</v>
      </c>
      <c r="R132" s="60">
        <f t="shared" si="59"/>
        <v>1854.3291060340048</v>
      </c>
      <c r="S132" s="60">
        <f t="shared" si="59"/>
        <v>2710.6548682507555</v>
      </c>
      <c r="T132" s="60">
        <f t="shared" si="59"/>
        <v>2710.6548682507555</v>
      </c>
      <c r="U132" s="60">
        <f t="shared" si="59"/>
        <v>2710.6548682507555</v>
      </c>
      <c r="V132" s="60">
        <f t="shared" si="59"/>
        <v>2710.6548682507555</v>
      </c>
      <c r="W132" s="60">
        <f t="shared" si="59"/>
        <v>2710.6548682507555</v>
      </c>
      <c r="X132" s="60">
        <f t="shared" si="59"/>
        <v>2710.6548682507555</v>
      </c>
      <c r="Y132" s="60">
        <f t="shared" si="59"/>
        <v>2710.6548682507555</v>
      </c>
      <c r="Z132" s="60">
        <f t="shared" si="59"/>
        <v>2710.6548682507555</v>
      </c>
      <c r="AA132" s="60">
        <f t="shared" si="59"/>
        <v>2710.6548682507555</v>
      </c>
      <c r="AB132" s="60">
        <f t="shared" si="59"/>
        <v>2710.6548682507555</v>
      </c>
      <c r="AC132" s="60">
        <f t="shared" si="59"/>
        <v>2710.6548682507555</v>
      </c>
      <c r="AD132" s="60">
        <f t="shared" si="59"/>
        <v>2710.6548682507555</v>
      </c>
      <c r="AE132" s="60">
        <f t="shared" si="59"/>
        <v>2710.6548682507555</v>
      </c>
      <c r="AF132" s="60">
        <f t="shared" si="59"/>
        <v>2710.6548682507555</v>
      </c>
      <c r="AG132" s="60">
        <f t="shared" si="59"/>
        <v>2710.6548682507555</v>
      </c>
      <c r="AH132" s="60">
        <f t="shared" si="59"/>
        <v>2710.6548682507555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TRANSPOSE(Option_7_SR_Low_PoF)*HLOOKUP($C$5,$C$7:$E$10,4,FALSE)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TRANSPOSE(Option_8_SR_Low_PoF)*HLOOKUP($C$5,$C$7:$E$10,4,FALSE)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TRANSPOSE(Option_9_SR_Low_PoF)*HLOOKUP($C$5,$C$7:$E$10,4,FALSE)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TRANSPOSE(Option_10_SR_Low_PoF)*HLOOKUP($C$5,$C$7:$E$10,4,FALSE)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topLeftCell="A85" workbookViewId="0">
      <selection activeCell="G108" sqref="G108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368</v>
      </c>
    </row>
    <row r="3" spans="1:8" ht="14.45" customHeight="1">
      <c r="A3" s="363" t="s">
        <v>369</v>
      </c>
      <c r="B3" s="25" t="s">
        <v>370</v>
      </c>
      <c r="C3" s="25" t="s">
        <v>231</v>
      </c>
    </row>
    <row r="4" spans="1:8" ht="14.45" customHeight="1">
      <c r="A4" s="364"/>
      <c r="B4" s="25" t="s">
        <v>371</v>
      </c>
      <c r="C4" s="25" t="s">
        <v>231</v>
      </c>
    </row>
    <row r="5" spans="1:8" ht="14.45" customHeight="1">
      <c r="A5" s="364"/>
      <c r="B5" s="25" t="s">
        <v>79</v>
      </c>
      <c r="C5" s="25" t="s">
        <v>231</v>
      </c>
    </row>
    <row r="7" spans="1:8" ht="14.45" customHeight="1">
      <c r="C7" s="26" t="s">
        <v>231</v>
      </c>
      <c r="D7" s="26" t="s">
        <v>372</v>
      </c>
      <c r="E7" s="26" t="s">
        <v>373</v>
      </c>
      <c r="H7" s="7"/>
    </row>
    <row r="8" spans="1:8" ht="14.45" customHeight="1">
      <c r="B8" s="27" t="s">
        <v>370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43" t="s">
        <v>374</v>
      </c>
      <c r="B11" s="27" t="s">
        <v>205</v>
      </c>
      <c r="C11" s="30">
        <f>Asset_Life_Option_1</f>
        <v>45</v>
      </c>
      <c r="D11" s="28"/>
      <c r="E11" s="29"/>
    </row>
    <row r="12" spans="1:8" ht="14.45" customHeight="1">
      <c r="A12" s="341"/>
      <c r="B12" s="27" t="s">
        <v>208</v>
      </c>
      <c r="C12" s="30">
        <f>Asset_Life_Option_2</f>
        <v>45</v>
      </c>
      <c r="D12" s="28"/>
      <c r="E12" s="29"/>
    </row>
    <row r="13" spans="1:8" ht="14.45" customHeight="1">
      <c r="A13" s="341"/>
      <c r="B13" s="27" t="s">
        <v>212</v>
      </c>
      <c r="C13" s="30">
        <f>Asset_Life_Option_3</f>
        <v>45</v>
      </c>
      <c r="D13" s="28"/>
      <c r="E13" s="29"/>
    </row>
    <row r="14" spans="1:8" ht="14.45" customHeight="1">
      <c r="A14" s="341"/>
      <c r="B14" s="27" t="s">
        <v>213</v>
      </c>
      <c r="C14" s="30">
        <f>Asset_Life_Option_4</f>
        <v>45</v>
      </c>
      <c r="D14" s="28"/>
      <c r="E14" s="29"/>
    </row>
    <row r="15" spans="1:8" ht="14.45" customHeight="1">
      <c r="A15" s="341"/>
      <c r="B15" s="27" t="s">
        <v>214</v>
      </c>
      <c r="C15" s="30">
        <f>Asset_Life_Option_5</f>
        <v>45</v>
      </c>
      <c r="D15" s="28"/>
      <c r="E15" s="29"/>
    </row>
    <row r="16" spans="1:8" ht="14.45" customHeight="1">
      <c r="A16" s="341"/>
      <c r="B16" s="27" t="s">
        <v>216</v>
      </c>
      <c r="C16" s="30">
        <f>Asset_Life_Option_6</f>
        <v>45</v>
      </c>
      <c r="D16" s="28"/>
      <c r="E16" s="29"/>
    </row>
    <row r="17" spans="1:34" ht="14.45" customHeight="1">
      <c r="A17" s="341"/>
      <c r="B17" s="27" t="s">
        <v>217</v>
      </c>
      <c r="C17" s="30">
        <f>Asset_Life_Option_7</f>
        <v>0</v>
      </c>
      <c r="D17" s="28"/>
      <c r="E17" s="29"/>
    </row>
    <row r="18" spans="1:34" ht="14.45" customHeight="1">
      <c r="A18" s="341"/>
      <c r="B18" s="27" t="s">
        <v>218</v>
      </c>
      <c r="C18" s="30">
        <f>Asset_Life_Option_7</f>
        <v>0</v>
      </c>
      <c r="D18" s="28"/>
      <c r="E18" s="29"/>
    </row>
    <row r="19" spans="1:34" ht="14.45" customHeight="1">
      <c r="A19" s="341"/>
      <c r="B19" s="27" t="s">
        <v>219</v>
      </c>
      <c r="C19" s="30">
        <f>Asset_Life_Option_9</f>
        <v>0</v>
      </c>
      <c r="D19" s="28"/>
      <c r="E19" s="29"/>
    </row>
    <row r="20" spans="1:34" ht="15.75" thickBot="1">
      <c r="A20" s="341"/>
      <c r="B20" s="27" t="s">
        <v>220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132</v>
      </c>
      <c r="G23" s="14"/>
      <c r="K23" s="15"/>
    </row>
    <row r="24" spans="1:34" s="37" customFormat="1" ht="14.45" customHeight="1">
      <c r="B24" s="37" t="s">
        <v>205</v>
      </c>
      <c r="G24" s="38"/>
      <c r="K24" s="39"/>
    </row>
    <row r="25" spans="1:34" s="40" customFormat="1" ht="14.45" customHeight="1">
      <c r="B25" s="41" t="s">
        <v>223</v>
      </c>
      <c r="C25" s="41" t="s">
        <v>206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207</v>
      </c>
      <c r="E32" s="53" cm="1">
        <f t="array" ref="E32:AH32">TRANSPOSE(Option_1_SR_High_PoF)*HLOOKUP($C$5,$C$7:$E$10,4,FALSE)</f>
        <v>0</v>
      </c>
      <c r="F32" s="53">
        <v>1.9229957583678216E-5</v>
      </c>
      <c r="G32" s="54">
        <v>2.7790310959087711E-2</v>
      </c>
      <c r="H32" s="55">
        <v>2.7166910162775153</v>
      </c>
      <c r="I32" s="55">
        <v>9.9936877179918344</v>
      </c>
      <c r="J32" s="55">
        <v>22.810509256971773</v>
      </c>
      <c r="K32" s="56">
        <v>46.006975250090207</v>
      </c>
      <c r="L32" s="53">
        <v>86.267106650551924</v>
      </c>
      <c r="M32" s="53">
        <v>149.57713285923521</v>
      </c>
      <c r="N32" s="53">
        <v>239.59042761069637</v>
      </c>
      <c r="O32" s="53">
        <v>424.46451476322238</v>
      </c>
      <c r="P32" s="53">
        <v>725.14623422440263</v>
      </c>
      <c r="Q32" s="53">
        <v>1156.563276648872</v>
      </c>
      <c r="R32" s="53">
        <v>2109.2859329169487</v>
      </c>
      <c r="S32" s="53">
        <v>3269.4051434873472</v>
      </c>
      <c r="T32" s="53">
        <v>3269.4051434873472</v>
      </c>
      <c r="U32" s="53">
        <v>3269.4051434873472</v>
      </c>
      <c r="V32" s="53">
        <v>3269.4051434873472</v>
      </c>
      <c r="W32" s="53">
        <v>3269.4051434873472</v>
      </c>
      <c r="X32" s="53">
        <v>3269.4051434873472</v>
      </c>
      <c r="Y32" s="53">
        <v>3269.4051434873472</v>
      </c>
      <c r="Z32" s="53">
        <v>3269.4051434873472</v>
      </c>
      <c r="AA32" s="53">
        <v>3269.4051434873472</v>
      </c>
      <c r="AB32" s="53">
        <v>3269.4051434873472</v>
      </c>
      <c r="AC32" s="53">
        <v>3269.4051434873472</v>
      </c>
      <c r="AD32" s="53">
        <v>3269.4051434873472</v>
      </c>
      <c r="AE32" s="53">
        <v>3269.4051434873472</v>
      </c>
      <c r="AF32" s="53">
        <v>3269.4051434873472</v>
      </c>
      <c r="AG32" s="53">
        <v>3269.4051434873472</v>
      </c>
      <c r="AH32" s="53">
        <v>3269.4051434873472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208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377</v>
      </c>
      <c r="B35" s="41" t="s">
        <v>223</v>
      </c>
      <c r="C35" s="41" t="s">
        <v>206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27.993930865027469</v>
      </c>
      <c r="C36" s="45">
        <f>SUM(E36:AH36)</f>
        <v>31.193395295337439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31.193395295337439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3.8667103419423006</v>
      </c>
      <c r="C37" s="45">
        <f t="shared" ref="C37:C38" si="4">SUM(E37:AH37)</f>
        <v>8.4222167297411108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0.31193395295337439</v>
      </c>
      <c r="I37" s="55">
        <f>HLOOKUP($C$4,$C$7:$E$9,3,FALSE)*'2.3.1 Cost_Sum'!J34</f>
        <v>0.31193395295337439</v>
      </c>
      <c r="J37" s="55">
        <f>HLOOKUP($C$4,$C$7:$E$9,3,FALSE)*'2.3.1 Cost_Sum'!K34</f>
        <v>0.31193395295337439</v>
      </c>
      <c r="K37" s="56">
        <f>HLOOKUP($C$4,$C$7:$E$9,3,FALSE)*'2.3.1 Cost_Sum'!L34</f>
        <v>0.31193395295337439</v>
      </c>
      <c r="L37" s="60">
        <f>HLOOKUP($C$4,$C$7:$E$9,3,FALSE)*'2.3.1 Cost_Sum'!M34</f>
        <v>0.31193395295337439</v>
      </c>
      <c r="M37" s="60">
        <f>HLOOKUP($C$4,$C$7:$E$9,3,FALSE)*'2.3.1 Cost_Sum'!N34</f>
        <v>0.31193395295337439</v>
      </c>
      <c r="N37" s="60">
        <f>HLOOKUP($C$4,$C$7:$E$9,3,FALSE)*'2.3.1 Cost_Sum'!O34</f>
        <v>0.31193395295337439</v>
      </c>
      <c r="O37" s="60">
        <f>HLOOKUP($C$4,$C$7:$E$9,3,FALSE)*'2.3.1 Cost_Sum'!P34</f>
        <v>0.31193395295337439</v>
      </c>
      <c r="P37" s="60">
        <f>HLOOKUP($C$4,$C$7:$E$9,3,FALSE)*'2.3.1 Cost_Sum'!Q34</f>
        <v>0.31193395295337439</v>
      </c>
      <c r="Q37" s="60">
        <f>HLOOKUP($C$4,$C$7:$E$9,3,FALSE)*'2.3.1 Cost_Sum'!R34</f>
        <v>0.31193395295337439</v>
      </c>
      <c r="R37" s="60">
        <f>HLOOKUP($C$4,$C$7:$E$9,3,FALSE)*'2.3.1 Cost_Sum'!S34</f>
        <v>0.31193395295337439</v>
      </c>
      <c r="S37" s="60">
        <f>HLOOKUP($C$4,$C$7:$E$9,3,FALSE)*'2.3.1 Cost_Sum'!T34</f>
        <v>0.31193395295337439</v>
      </c>
      <c r="T37" s="60">
        <f>HLOOKUP($C$4,$C$7:$E$9,3,FALSE)*'2.3.1 Cost_Sum'!U34</f>
        <v>0.31193395295337439</v>
      </c>
      <c r="U37" s="60">
        <f>HLOOKUP($C$4,$C$7:$E$9,3,FALSE)*'2.3.1 Cost_Sum'!V34</f>
        <v>0.31193395295337439</v>
      </c>
      <c r="V37" s="60">
        <f>HLOOKUP($C$4,$C$7:$E$9,3,FALSE)*'2.3.1 Cost_Sum'!W34</f>
        <v>0.31193395295337439</v>
      </c>
      <c r="W37" s="60">
        <f>HLOOKUP($C$4,$C$7:$E$9,3,FALSE)*'2.3.1 Cost_Sum'!X34</f>
        <v>0.31193395295337439</v>
      </c>
      <c r="X37" s="60">
        <f>HLOOKUP($C$4,$C$7:$E$9,3,FALSE)*'2.3.1 Cost_Sum'!Y34</f>
        <v>0.31193395295337439</v>
      </c>
      <c r="Y37" s="60">
        <f>HLOOKUP($C$4,$C$7:$E$9,3,FALSE)*'2.3.1 Cost_Sum'!Z34</f>
        <v>0.31193395295337439</v>
      </c>
      <c r="Z37" s="60">
        <f>HLOOKUP($C$4,$C$7:$E$9,3,FALSE)*'2.3.1 Cost_Sum'!AA34</f>
        <v>0.31193395295337439</v>
      </c>
      <c r="AA37" s="60">
        <f>HLOOKUP($C$4,$C$7:$E$9,3,FALSE)*'2.3.1 Cost_Sum'!AB34</f>
        <v>0.31193395295337439</v>
      </c>
      <c r="AB37" s="60">
        <f>HLOOKUP($C$4,$C$7:$E$9,3,FALSE)*'2.3.1 Cost_Sum'!AC34</f>
        <v>0.31193395295337439</v>
      </c>
      <c r="AC37" s="60">
        <f>HLOOKUP($C$4,$C$7:$E$9,3,FALSE)*'2.3.1 Cost_Sum'!AD34</f>
        <v>0.31193395295337439</v>
      </c>
      <c r="AD37" s="60">
        <f>HLOOKUP($C$4,$C$7:$E$9,3,FALSE)*'2.3.1 Cost_Sum'!AE34</f>
        <v>0.31193395295337439</v>
      </c>
      <c r="AE37" s="60">
        <f>HLOOKUP($C$4,$C$7:$E$9,3,FALSE)*'2.3.1 Cost_Sum'!AF34</f>
        <v>0.31193395295337439</v>
      </c>
      <c r="AF37" s="60">
        <f>HLOOKUP($C$4,$C$7:$E$9,3,FALSE)*'2.3.1 Cost_Sum'!AG34</f>
        <v>0.31193395295337439</v>
      </c>
      <c r="AG37" s="60">
        <f>HLOOKUP($C$4,$C$7:$E$9,3,FALSE)*'2.3.1 Cost_Sum'!AH34</f>
        <v>0.31193395295337439</v>
      </c>
      <c r="AH37" s="60">
        <f>HLOOKUP($C$4,$C$7:$E$9,3,FALSE)*'2.3.1 Cost_Sum'!AI34</f>
        <v>0.31193395295337439</v>
      </c>
    </row>
    <row r="38" spans="1:34" ht="14.45" customHeight="1">
      <c r="B38" s="45">
        <f t="shared" si="3"/>
        <v>18783.601799384927</v>
      </c>
      <c r="C38" s="45">
        <f t="shared" si="4"/>
        <v>55065.356931888426</v>
      </c>
      <c r="D38" t="s">
        <v>375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2.6943025173923854</v>
      </c>
      <c r="I38" s="55">
        <f t="shared" si="6"/>
        <v>9.9467000232433715</v>
      </c>
      <c r="J38" s="55">
        <f t="shared" si="6"/>
        <v>22.736641536701104</v>
      </c>
      <c r="K38" s="56">
        <f t="shared" si="6"/>
        <v>45.882775593461687</v>
      </c>
      <c r="L38" s="60">
        <f t="shared" si="6"/>
        <v>86.009888987734442</v>
      </c>
      <c r="M38" s="60">
        <f t="shared" si="6"/>
        <v>148.97457911568782</v>
      </c>
      <c r="N38" s="60">
        <f t="shared" si="6"/>
        <v>238.19925055622406</v>
      </c>
      <c r="O38" s="60">
        <f t="shared" si="6"/>
        <v>420.09422130941118</v>
      </c>
      <c r="P38" s="60">
        <f t="shared" si="6"/>
        <v>715.12103742159582</v>
      </c>
      <c r="Q38" s="60">
        <f t="shared" si="6"/>
        <v>1135.0118516830046</v>
      </c>
      <c r="R38" s="60">
        <f t="shared" si="6"/>
        <v>2054.1619969584822</v>
      </c>
      <c r="S38" s="60">
        <f t="shared" si="6"/>
        <v>3136.6577303865943</v>
      </c>
      <c r="T38" s="60">
        <f t="shared" si="6"/>
        <v>3136.6577303865943</v>
      </c>
      <c r="U38" s="60">
        <f t="shared" si="6"/>
        <v>3136.6577303865943</v>
      </c>
      <c r="V38" s="60">
        <f t="shared" si="6"/>
        <v>3136.6577303865943</v>
      </c>
      <c r="W38" s="60">
        <f t="shared" si="6"/>
        <v>3136.6577303865943</v>
      </c>
      <c r="X38" s="60">
        <f t="shared" si="6"/>
        <v>3136.6577303865943</v>
      </c>
      <c r="Y38" s="60">
        <f t="shared" si="6"/>
        <v>3136.6577303865943</v>
      </c>
      <c r="Z38" s="60">
        <f t="shared" si="6"/>
        <v>3136.6577303865943</v>
      </c>
      <c r="AA38" s="60">
        <f t="shared" si="6"/>
        <v>3136.6577303865943</v>
      </c>
      <c r="AB38" s="60">
        <f t="shared" si="6"/>
        <v>3136.6577303865943</v>
      </c>
      <c r="AC38" s="60">
        <f t="shared" si="6"/>
        <v>3136.6577303865943</v>
      </c>
      <c r="AD38" s="60">
        <f t="shared" si="6"/>
        <v>3136.6577303865943</v>
      </c>
      <c r="AE38" s="60">
        <f t="shared" si="6"/>
        <v>3136.6577303865943</v>
      </c>
      <c r="AF38" s="60">
        <f t="shared" si="6"/>
        <v>3136.6577303865943</v>
      </c>
      <c r="AG38" s="60">
        <f t="shared" si="6"/>
        <v>3136.6577303865943</v>
      </c>
      <c r="AH38" s="60">
        <f t="shared" si="6"/>
        <v>3136.6577303865943</v>
      </c>
    </row>
    <row r="39" spans="1:34" ht="14.45" customHeight="1">
      <c r="B39" s="45">
        <f>E39+NPV(HLOOKUP($C$3,$C$7:$E$9,2,FALSE),F39:AH39)</f>
        <v>18751.74115817796</v>
      </c>
      <c r="C39" s="45">
        <f>SUM(E39:AH39)</f>
        <v>55025.741319863373</v>
      </c>
      <c r="D39" t="s">
        <v>376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-31.193395295337439</v>
      </c>
      <c r="H39" s="55">
        <f t="shared" si="7"/>
        <v>2.3823685644390111</v>
      </c>
      <c r="I39" s="55">
        <f t="shared" si="7"/>
        <v>9.6347660702899969</v>
      </c>
      <c r="J39" s="55">
        <f>J38-SUM(J36:J37)</f>
        <v>22.424707583747729</v>
      </c>
      <c r="K39" s="56">
        <f t="shared" si="7"/>
        <v>45.570841640508313</v>
      </c>
      <c r="L39" s="45">
        <f t="shared" si="7"/>
        <v>85.697955034781074</v>
      </c>
      <c r="M39" s="60">
        <f t="shared" si="7"/>
        <v>148.66264516273444</v>
      </c>
      <c r="N39" s="60">
        <f t="shared" si="7"/>
        <v>237.88731660327068</v>
      </c>
      <c r="O39" s="60">
        <f t="shared" si="7"/>
        <v>419.7822873564578</v>
      </c>
      <c r="P39" s="60">
        <f t="shared" si="7"/>
        <v>714.80910346864243</v>
      </c>
      <c r="Q39" s="60">
        <f t="shared" si="7"/>
        <v>1134.6999177300513</v>
      </c>
      <c r="R39" s="60">
        <f t="shared" si="7"/>
        <v>2053.8500630055287</v>
      </c>
      <c r="S39" s="60">
        <f t="shared" si="7"/>
        <v>3136.3457964336408</v>
      </c>
      <c r="T39" s="60">
        <f t="shared" si="7"/>
        <v>3136.3457964336408</v>
      </c>
      <c r="U39" s="60">
        <f t="shared" si="7"/>
        <v>3136.3457964336408</v>
      </c>
      <c r="V39" s="60">
        <f t="shared" si="7"/>
        <v>3136.3457964336408</v>
      </c>
      <c r="W39" s="60">
        <f t="shared" si="7"/>
        <v>3136.3457964336408</v>
      </c>
      <c r="X39" s="60">
        <f t="shared" si="7"/>
        <v>3136.3457964336408</v>
      </c>
      <c r="Y39" s="60">
        <f t="shared" si="7"/>
        <v>3136.3457964336408</v>
      </c>
      <c r="Z39" s="60">
        <f t="shared" si="7"/>
        <v>3136.3457964336408</v>
      </c>
      <c r="AA39" s="60">
        <f t="shared" si="7"/>
        <v>3136.3457964336408</v>
      </c>
      <c r="AB39" s="60">
        <f t="shared" si="7"/>
        <v>3136.3457964336408</v>
      </c>
      <c r="AC39" s="60">
        <f t="shared" si="7"/>
        <v>3136.3457964336408</v>
      </c>
      <c r="AD39" s="60">
        <f t="shared" si="7"/>
        <v>3136.3457964336408</v>
      </c>
      <c r="AE39" s="60">
        <f t="shared" si="7"/>
        <v>3136.3457964336408</v>
      </c>
      <c r="AF39" s="60">
        <f t="shared" si="7"/>
        <v>3136.3457964336408</v>
      </c>
      <c r="AG39" s="60">
        <f t="shared" si="7"/>
        <v>3136.3457964336408</v>
      </c>
      <c r="AH39" s="60">
        <f t="shared" si="7"/>
        <v>3136.3457964336408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207</v>
      </c>
      <c r="E42" s="53" cm="1">
        <f t="array" ref="E42:AH42">TRANSPOSE(Option_2_SR_High_PoF)*HLOOKUP($C$5,$C$7:$E$10,4,FALSE)</f>
        <v>0</v>
      </c>
      <c r="F42" s="53">
        <v>1.9229957583678216E-5</v>
      </c>
      <c r="G42" s="54">
        <v>5.2231425125180285E-6</v>
      </c>
      <c r="H42" s="55">
        <v>2.2388498885129875E-2</v>
      </c>
      <c r="I42" s="55">
        <v>4.698769474846274E-2</v>
      </c>
      <c r="J42" s="55">
        <v>7.386772027067097E-2</v>
      </c>
      <c r="K42" s="56">
        <v>0.12419965662852252</v>
      </c>
      <c r="L42" s="53">
        <v>0.25721766281748398</v>
      </c>
      <c r="M42" s="53">
        <v>0.6025537435474001</v>
      </c>
      <c r="N42" s="53">
        <v>1.3911770544723088</v>
      </c>
      <c r="O42" s="53">
        <v>4.3702934538111888</v>
      </c>
      <c r="P42" s="53">
        <v>10.025196802806775</v>
      </c>
      <c r="Q42" s="53">
        <v>21.55142496586744</v>
      </c>
      <c r="R42" s="53">
        <v>55.123935958466717</v>
      </c>
      <c r="S42" s="53">
        <v>132.74741310075296</v>
      </c>
      <c r="T42" s="53">
        <v>132.74741310075296</v>
      </c>
      <c r="U42" s="53">
        <v>132.74741310075296</v>
      </c>
      <c r="V42" s="53">
        <v>132.74741310075296</v>
      </c>
      <c r="W42" s="53">
        <v>132.74741310075296</v>
      </c>
      <c r="X42" s="53">
        <v>132.74741310075296</v>
      </c>
      <c r="Y42" s="53">
        <v>132.74741310075296</v>
      </c>
      <c r="Z42" s="53">
        <v>132.74741310075296</v>
      </c>
      <c r="AA42" s="53">
        <v>132.74741310075296</v>
      </c>
      <c r="AB42" s="53">
        <v>132.74741310075296</v>
      </c>
      <c r="AC42" s="53">
        <v>132.74741310075296</v>
      </c>
      <c r="AD42" s="53">
        <v>132.74741310075296</v>
      </c>
      <c r="AE42" s="53">
        <v>132.74741310075296</v>
      </c>
      <c r="AF42" s="53">
        <v>132.74741310075296</v>
      </c>
      <c r="AG42" s="53">
        <v>132.74741310075296</v>
      </c>
      <c r="AH42" s="53">
        <v>132.74741310075296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378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1.7059082854372567</v>
      </c>
      <c r="H44" s="55">
        <f>IF(SUM($E36:H36)&lt;=0,0,-PMT($C$8,VLOOKUP($B34,$B$11:$C$16,2,FALSE),$B36))</f>
        <v>1.7059082854372567</v>
      </c>
      <c r="I44" s="55">
        <f>IF(SUM($E36:I36)&lt;=0,0,-PMT($C$8,VLOOKUP($B34,$B$11:$C$16,2,FALSE),$B36))</f>
        <v>1.7059082854372567</v>
      </c>
      <c r="J44" s="55">
        <f>IF(SUM($E36:J36)&lt;=0,0,-PMT($C$8,VLOOKUP($B34,$B$11:$C$16,2,FALSE),$B36))</f>
        <v>1.7059082854372567</v>
      </c>
      <c r="K44" s="56">
        <f>IF(SUM($E36:K36)&lt;=0,0,-PMT($C$8,VLOOKUP($B34,$B$11:$C$16,2,FALSE),$B36))</f>
        <v>1.7059082854372567</v>
      </c>
      <c r="L44" s="53">
        <f>IF(SUM($E36:L36)&lt;=0,0,-PMT($C$8,VLOOKUP($B34,$B$11:$C$16,2,FALSE),$B36))</f>
        <v>1.7059082854372567</v>
      </c>
      <c r="M44" s="53">
        <f>IF(SUM($E36:M36)&lt;=0,0,-PMT($C$8,VLOOKUP($B34,$B$11:$C$16,2,FALSE),$B36))</f>
        <v>1.7059082854372567</v>
      </c>
      <c r="N44" s="53">
        <f>IF(SUM($E36:N36)&lt;=0,0,-PMT($C$8,VLOOKUP($B34,$B$11:$C$16,2,FALSE),$B36))</f>
        <v>1.7059082854372567</v>
      </c>
      <c r="O44" s="53">
        <f>IF(SUM($E36:O36)&lt;=0,0,-PMT($C$8,VLOOKUP($B34,$B$11:$C$16,2,FALSE),$B36))</f>
        <v>1.7059082854372567</v>
      </c>
      <c r="P44" s="53">
        <f>IF(SUM($E36:P36)&lt;=0,0,-PMT($C$8,VLOOKUP($B34,$B$11:$C$16,2,FALSE),$B36))</f>
        <v>1.7059082854372567</v>
      </c>
      <c r="Q44" s="53">
        <f>IF(SUM($E36:Q36)&lt;=0,0,-PMT($C$8,VLOOKUP($B34,$B$11:$C$16,2,FALSE),$B36))</f>
        <v>1.7059082854372567</v>
      </c>
      <c r="R44" s="53">
        <f>IF(SUM($E36:R36)&lt;=0,0,-PMT($C$8,VLOOKUP($B34,$B$11:$C$16,2,FALSE),$B36))</f>
        <v>1.7059082854372567</v>
      </c>
      <c r="S44" s="53">
        <f>IF(SUM($E36:S36)&lt;=0,0,-PMT($C$8,VLOOKUP($B34,$B$11:$C$16,2,FALSE),$B36))</f>
        <v>1.7059082854372567</v>
      </c>
      <c r="T44" s="53">
        <f>IF(SUM($E36:T36)&lt;=0,0,-PMT($C$8,VLOOKUP($B34,$B$11:$C$16,2,FALSE),$B36))</f>
        <v>1.7059082854372567</v>
      </c>
      <c r="U44" s="53">
        <f>IF(SUM($E36:U36)&lt;=0,0,-PMT($C$8,VLOOKUP($B34,$B$11:$C$16,2,FALSE),$B36))</f>
        <v>1.7059082854372567</v>
      </c>
      <c r="V44" s="53">
        <f>IF(SUM($E36:V36)&lt;=0,0,-PMT($C$8,VLOOKUP($B34,$B$11:$C$16,2,FALSE),$B36))</f>
        <v>1.7059082854372567</v>
      </c>
      <c r="W44" s="53">
        <f>IF(SUM($E36:W36)&lt;=0,0,-PMT($C$8,VLOOKUP($B34,$B$11:$C$16,2,FALSE),$B36))</f>
        <v>1.7059082854372567</v>
      </c>
      <c r="X44" s="53">
        <f>IF(SUM($E36:X36)&lt;=0,0,-PMT($C$8,VLOOKUP($B34,$B$11:$C$16,2,FALSE),$B36))</f>
        <v>1.7059082854372567</v>
      </c>
      <c r="Y44" s="53">
        <f>IF(SUM($E36:Y36)&lt;=0,0,-PMT($C$8,VLOOKUP($B34,$B$11:$C$16,2,FALSE),$B36))</f>
        <v>1.7059082854372567</v>
      </c>
      <c r="Z44" s="53">
        <f>IF(SUM($E36:Z36)&lt;=0,0,-PMT($C$8,VLOOKUP($B34,$B$11:$C$16,2,FALSE),$B36))</f>
        <v>1.7059082854372567</v>
      </c>
      <c r="AA44" s="53">
        <f>IF(SUM($E36:AA36)&lt;=0,0,-PMT($C$8,VLOOKUP($B34,$B$11:$C$16,2,FALSE),$B36))</f>
        <v>1.7059082854372567</v>
      </c>
      <c r="AB44" s="53">
        <f>IF(SUM($E36:AB36)&lt;=0,0,-PMT($C$8,VLOOKUP($B34,$B$11:$C$16,2,FALSE),$B36))</f>
        <v>1.7059082854372567</v>
      </c>
      <c r="AC44" s="53">
        <f>IF(SUM($E36:AC36)&lt;=0,0,-PMT($C$8,VLOOKUP($B34,$B$11:$C$16,2,FALSE),$B36))</f>
        <v>1.7059082854372567</v>
      </c>
      <c r="AD44" s="53">
        <f>IF(SUM($E36:AD36)&lt;=0,0,-PMT($C$8,VLOOKUP($B34,$B$11:$C$16,2,FALSE),$B36))</f>
        <v>1.7059082854372567</v>
      </c>
      <c r="AE44" s="53">
        <f>IF(SUM($E36:AE36)&lt;=0,0,-PMT($C$8,VLOOKUP($B34,$B$11:$C$16,2,FALSE),$B36))</f>
        <v>1.7059082854372567</v>
      </c>
      <c r="AF44" s="53">
        <f>IF(SUM($E36:AF36)&lt;=0,0,-PMT($C$8,VLOOKUP($B34,$B$11:$C$16,2,FALSE),$B36))</f>
        <v>1.7059082854372567</v>
      </c>
      <c r="AG44" s="53">
        <f>IF(SUM($E36:AG36)&lt;=0,0,-PMT($C$8,VLOOKUP($B34,$B$11:$C$16,2,FALSE),$B36))</f>
        <v>1.7059082854372567</v>
      </c>
      <c r="AH44" s="53">
        <f>IF(SUM($E36:AH36)&lt;=0,0,-PMT($C$8,VLOOKUP($B34,$B$11:$C$16,2,FALSE),$B36))</f>
        <v>1.7059082854372567</v>
      </c>
    </row>
    <row r="45" spans="1:34" ht="14.45" customHeight="1">
      <c r="B45" s="45"/>
      <c r="C45" s="45"/>
      <c r="D45" t="s">
        <v>379</v>
      </c>
      <c r="E45" s="53">
        <f t="shared" ref="E45:AH45" si="8">E44+E37</f>
        <v>0</v>
      </c>
      <c r="F45" s="53">
        <f t="shared" si="8"/>
        <v>0</v>
      </c>
      <c r="G45" s="54">
        <f t="shared" si="8"/>
        <v>1.7059082854372567</v>
      </c>
      <c r="H45" s="55">
        <f t="shared" si="8"/>
        <v>2.0178422383906311</v>
      </c>
      <c r="I45" s="55">
        <f t="shared" si="8"/>
        <v>2.0178422383906311</v>
      </c>
      <c r="J45" s="55">
        <f t="shared" si="8"/>
        <v>2.0178422383906311</v>
      </c>
      <c r="K45" s="56">
        <f t="shared" si="8"/>
        <v>2.0178422383906311</v>
      </c>
      <c r="L45" s="53">
        <f t="shared" si="8"/>
        <v>2.0178422383906311</v>
      </c>
      <c r="M45" s="53">
        <f t="shared" si="8"/>
        <v>2.0178422383906311</v>
      </c>
      <c r="N45" s="53">
        <f t="shared" si="8"/>
        <v>2.0178422383906311</v>
      </c>
      <c r="O45" s="53">
        <f t="shared" si="8"/>
        <v>2.0178422383906311</v>
      </c>
      <c r="P45" s="53">
        <f t="shared" si="8"/>
        <v>2.0178422383906311</v>
      </c>
      <c r="Q45" s="53">
        <f t="shared" si="8"/>
        <v>2.0178422383906311</v>
      </c>
      <c r="R45" s="53">
        <f t="shared" si="8"/>
        <v>2.0178422383906311</v>
      </c>
      <c r="S45" s="53">
        <f t="shared" si="8"/>
        <v>2.0178422383906311</v>
      </c>
      <c r="T45" s="53">
        <f t="shared" si="8"/>
        <v>2.0178422383906311</v>
      </c>
      <c r="U45" s="53">
        <f t="shared" si="8"/>
        <v>2.0178422383906311</v>
      </c>
      <c r="V45" s="53">
        <f t="shared" si="8"/>
        <v>2.0178422383906311</v>
      </c>
      <c r="W45" s="53">
        <f t="shared" si="8"/>
        <v>2.0178422383906311</v>
      </c>
      <c r="X45" s="53">
        <f t="shared" si="8"/>
        <v>2.0178422383906311</v>
      </c>
      <c r="Y45" s="53">
        <f t="shared" si="8"/>
        <v>2.0178422383906311</v>
      </c>
      <c r="Z45" s="53">
        <f t="shared" si="8"/>
        <v>2.0178422383906311</v>
      </c>
      <c r="AA45" s="53">
        <f t="shared" si="8"/>
        <v>2.0178422383906311</v>
      </c>
      <c r="AB45" s="53">
        <f t="shared" si="8"/>
        <v>2.0178422383906311</v>
      </c>
      <c r="AC45" s="53">
        <f t="shared" si="8"/>
        <v>2.0178422383906311</v>
      </c>
      <c r="AD45" s="53">
        <f t="shared" si="8"/>
        <v>2.0178422383906311</v>
      </c>
      <c r="AE45" s="53">
        <f t="shared" si="8"/>
        <v>2.0178422383906311</v>
      </c>
      <c r="AF45" s="53">
        <f t="shared" si="8"/>
        <v>2.0178422383906311</v>
      </c>
      <c r="AG45" s="53">
        <f t="shared" si="8"/>
        <v>2.0178422383906311</v>
      </c>
      <c r="AH45" s="53">
        <f t="shared" si="8"/>
        <v>2.0178422383906311</v>
      </c>
    </row>
    <row r="46" spans="1:34" ht="14.45" customHeight="1">
      <c r="B46" s="45"/>
      <c r="C46" s="45"/>
      <c r="D46" t="s">
        <v>380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230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381</v>
      </c>
      <c r="B49" s="45">
        <f>E49+NPV(HLOOKUP($C$3,$C$7:$E$9,2,FALSE),F49:AH49)</f>
        <v>27.993930865027469</v>
      </c>
      <c r="C49" s="45">
        <f>SUM(E49:AH49)</f>
        <v>31.193395295337439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31.193395295337439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3.8667103419423006</v>
      </c>
      <c r="C50" s="45">
        <f t="shared" ref="C50:C51" si="10">SUM(E50:AH50)</f>
        <v>8.4222167297411108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0.31193395295337439</v>
      </c>
      <c r="I50" s="55">
        <f t="shared" si="11"/>
        <v>0.31193395295337439</v>
      </c>
      <c r="J50" s="55">
        <f t="shared" si="11"/>
        <v>0.31193395295337439</v>
      </c>
      <c r="K50" s="56">
        <f t="shared" si="11"/>
        <v>0.31193395295337439</v>
      </c>
      <c r="L50" s="60">
        <f t="shared" si="11"/>
        <v>0.31193395295337439</v>
      </c>
      <c r="M50" s="60">
        <f t="shared" si="11"/>
        <v>0.31193395295337439</v>
      </c>
      <c r="N50" s="60">
        <f t="shared" si="11"/>
        <v>0.31193395295337439</v>
      </c>
      <c r="O50" s="60">
        <f t="shared" si="11"/>
        <v>0.31193395295337439</v>
      </c>
      <c r="P50" s="60">
        <f t="shared" si="11"/>
        <v>0.31193395295337439</v>
      </c>
      <c r="Q50" s="60">
        <f t="shared" si="11"/>
        <v>0.31193395295337439</v>
      </c>
      <c r="R50" s="60">
        <f t="shared" si="11"/>
        <v>0.31193395295337439</v>
      </c>
      <c r="S50" s="60">
        <f t="shared" si="11"/>
        <v>0.31193395295337439</v>
      </c>
      <c r="T50" s="60">
        <f t="shared" si="11"/>
        <v>0.31193395295337439</v>
      </c>
      <c r="U50" s="60">
        <f t="shared" si="11"/>
        <v>0.31193395295337439</v>
      </c>
      <c r="V50" s="60">
        <f t="shared" si="11"/>
        <v>0.31193395295337439</v>
      </c>
      <c r="W50" s="60">
        <f t="shared" si="11"/>
        <v>0.31193395295337439</v>
      </c>
      <c r="X50" s="60">
        <f t="shared" si="11"/>
        <v>0.31193395295337439</v>
      </c>
      <c r="Y50" s="60">
        <f t="shared" si="11"/>
        <v>0.31193395295337439</v>
      </c>
      <c r="Z50" s="60">
        <f t="shared" si="11"/>
        <v>0.31193395295337439</v>
      </c>
      <c r="AA50" s="60">
        <f t="shared" si="11"/>
        <v>0.31193395295337439</v>
      </c>
      <c r="AB50" s="60">
        <f t="shared" si="11"/>
        <v>0.31193395295337439</v>
      </c>
      <c r="AC50" s="60">
        <f t="shared" si="11"/>
        <v>0.31193395295337439</v>
      </c>
      <c r="AD50" s="60">
        <f t="shared" si="11"/>
        <v>0.31193395295337439</v>
      </c>
      <c r="AE50" s="60">
        <f t="shared" si="11"/>
        <v>0.31193395295337439</v>
      </c>
      <c r="AF50" s="60">
        <f t="shared" si="11"/>
        <v>0.31193395295337439</v>
      </c>
      <c r="AG50" s="60">
        <f t="shared" si="11"/>
        <v>0.31193395295337439</v>
      </c>
      <c r="AH50" s="60">
        <f t="shared" si="11"/>
        <v>0.31193395295337439</v>
      </c>
    </row>
    <row r="51" spans="1:34" ht="14.45" customHeight="1">
      <c r="A51" s="237"/>
      <c r="B51" s="45">
        <f t="shared" ref="B51" si="12">E51+NPV(HLOOKUP($C$3,$C$7:$E$9,2,FALSE),F51:AH51)</f>
        <v>18783.601799384927</v>
      </c>
      <c r="C51" s="45">
        <f t="shared" si="10"/>
        <v>55065.356931888426</v>
      </c>
      <c r="D51" t="s">
        <v>375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2.6943025173923854</v>
      </c>
      <c r="I51" s="55">
        <f t="shared" si="13"/>
        <v>9.9467000232433715</v>
      </c>
      <c r="J51" s="55">
        <f t="shared" si="13"/>
        <v>22.736641536701104</v>
      </c>
      <c r="K51" s="56">
        <f t="shared" si="13"/>
        <v>45.882775593461687</v>
      </c>
      <c r="L51" s="60">
        <f t="shared" si="13"/>
        <v>86.009888987734442</v>
      </c>
      <c r="M51" s="60">
        <f t="shared" si="13"/>
        <v>148.97457911568782</v>
      </c>
      <c r="N51" s="60">
        <f t="shared" si="13"/>
        <v>238.19925055622406</v>
      </c>
      <c r="O51" s="60">
        <f t="shared" si="13"/>
        <v>420.09422130941118</v>
      </c>
      <c r="P51" s="60">
        <f t="shared" si="13"/>
        <v>715.12103742159582</v>
      </c>
      <c r="Q51" s="60">
        <f t="shared" si="13"/>
        <v>1135.0118516830046</v>
      </c>
      <c r="R51" s="60">
        <f t="shared" si="13"/>
        <v>2054.1619969584822</v>
      </c>
      <c r="S51" s="60">
        <f t="shared" si="13"/>
        <v>3136.6577303865943</v>
      </c>
      <c r="T51" s="60">
        <f t="shared" si="13"/>
        <v>3136.6577303865943</v>
      </c>
      <c r="U51" s="60">
        <f t="shared" si="13"/>
        <v>3136.6577303865943</v>
      </c>
      <c r="V51" s="60">
        <f t="shared" si="13"/>
        <v>3136.6577303865943</v>
      </c>
      <c r="W51" s="60">
        <f t="shared" si="13"/>
        <v>3136.6577303865943</v>
      </c>
      <c r="X51" s="60">
        <f t="shared" si="13"/>
        <v>3136.6577303865943</v>
      </c>
      <c r="Y51" s="60">
        <f t="shared" si="13"/>
        <v>3136.6577303865943</v>
      </c>
      <c r="Z51" s="60">
        <f t="shared" si="13"/>
        <v>3136.6577303865943</v>
      </c>
      <c r="AA51" s="60">
        <f t="shared" si="13"/>
        <v>3136.6577303865943</v>
      </c>
      <c r="AB51" s="60">
        <f t="shared" si="13"/>
        <v>3136.6577303865943</v>
      </c>
      <c r="AC51" s="60">
        <f t="shared" si="13"/>
        <v>3136.6577303865943</v>
      </c>
      <c r="AD51" s="60">
        <f t="shared" si="13"/>
        <v>3136.6577303865943</v>
      </c>
      <c r="AE51" s="60">
        <f t="shared" si="13"/>
        <v>3136.6577303865943</v>
      </c>
      <c r="AF51" s="60">
        <f t="shared" si="13"/>
        <v>3136.6577303865943</v>
      </c>
      <c r="AG51" s="60">
        <f t="shared" si="13"/>
        <v>3136.6577303865943</v>
      </c>
      <c r="AH51" s="60">
        <f t="shared" si="13"/>
        <v>3136.6577303865943</v>
      </c>
    </row>
    <row r="52" spans="1:34" ht="14.45" customHeight="1">
      <c r="A52" s="237"/>
      <c r="B52" s="45">
        <f>E52+NPV(HLOOKUP($C$3,$C$7:$E$9,2,FALSE),F52:AH52)</f>
        <v>18751.74115817796</v>
      </c>
      <c r="C52" s="45">
        <f>SUM(E52:AH52)</f>
        <v>55025.741319863373</v>
      </c>
      <c r="D52" t="s">
        <v>376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-31.193395295337439</v>
      </c>
      <c r="H52" s="55">
        <f t="shared" si="14"/>
        <v>2.3823685644390111</v>
      </c>
      <c r="I52" s="55">
        <f t="shared" si="14"/>
        <v>9.6347660702899969</v>
      </c>
      <c r="J52" s="55">
        <f t="shared" si="14"/>
        <v>22.424707583747729</v>
      </c>
      <c r="K52" s="56">
        <f t="shared" si="14"/>
        <v>45.570841640508313</v>
      </c>
      <c r="L52" s="45">
        <f t="shared" si="14"/>
        <v>85.697955034781074</v>
      </c>
      <c r="M52" s="60">
        <f t="shared" si="14"/>
        <v>148.66264516273444</v>
      </c>
      <c r="N52" s="60">
        <f t="shared" si="14"/>
        <v>237.88731660327068</v>
      </c>
      <c r="O52" s="60">
        <f t="shared" si="14"/>
        <v>419.7822873564578</v>
      </c>
      <c r="P52" s="60">
        <f t="shared" si="14"/>
        <v>714.80910346864243</v>
      </c>
      <c r="Q52" s="60">
        <f t="shared" si="14"/>
        <v>1134.6999177300513</v>
      </c>
      <c r="R52" s="60">
        <f t="shared" si="14"/>
        <v>2053.8500630055287</v>
      </c>
      <c r="S52" s="60">
        <f t="shared" si="14"/>
        <v>3136.3457964336408</v>
      </c>
      <c r="T52" s="60">
        <f t="shared" si="14"/>
        <v>3136.3457964336408</v>
      </c>
      <c r="U52" s="60">
        <f t="shared" si="14"/>
        <v>3136.3457964336408</v>
      </c>
      <c r="V52" s="60">
        <f t="shared" si="14"/>
        <v>3136.3457964336408</v>
      </c>
      <c r="W52" s="60">
        <f t="shared" si="14"/>
        <v>3136.3457964336408</v>
      </c>
      <c r="X52" s="60">
        <f t="shared" si="14"/>
        <v>3136.3457964336408</v>
      </c>
      <c r="Y52" s="60">
        <f t="shared" si="14"/>
        <v>3136.3457964336408</v>
      </c>
      <c r="Z52" s="60">
        <f t="shared" si="14"/>
        <v>3136.3457964336408</v>
      </c>
      <c r="AA52" s="60">
        <f t="shared" si="14"/>
        <v>3136.3457964336408</v>
      </c>
      <c r="AB52" s="60">
        <f t="shared" si="14"/>
        <v>3136.3457964336408</v>
      </c>
      <c r="AC52" s="60">
        <f t="shared" si="14"/>
        <v>3136.3457964336408</v>
      </c>
      <c r="AD52" s="60">
        <f t="shared" si="14"/>
        <v>3136.3457964336408</v>
      </c>
      <c r="AE52" s="60">
        <f t="shared" si="14"/>
        <v>3136.3457964336408</v>
      </c>
      <c r="AF52" s="60">
        <f t="shared" si="14"/>
        <v>3136.3457964336408</v>
      </c>
      <c r="AG52" s="60">
        <f t="shared" si="14"/>
        <v>3136.3457964336408</v>
      </c>
      <c r="AH52" s="60">
        <f t="shared" si="14"/>
        <v>3136.3457964336408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212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377</v>
      </c>
      <c r="B55" s="41" t="s">
        <v>223</v>
      </c>
      <c r="C55" s="41" t="s">
        <v>206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13.662627949021752</v>
      </c>
      <c r="C56" s="45">
        <f>SUM(E56:AH56)</f>
        <v>15.224148278489462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15.224148278489462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1.8871742251314765</v>
      </c>
      <c r="C57" s="45">
        <f t="shared" ref="C57:C58" si="16">SUM(E57:AH57)</f>
        <v>4.1105200351921569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0.15224148278489463</v>
      </c>
      <c r="I57" s="55">
        <f>HLOOKUP($C$4,$C$7:$E$9,3,FALSE)*'2.3.1 Cost_Sum'!J59</f>
        <v>0.15224148278489463</v>
      </c>
      <c r="J57" s="55">
        <f>HLOOKUP($C$4,$C$7:$E$9,3,FALSE)*'2.3.1 Cost_Sum'!K59</f>
        <v>0.15224148278489463</v>
      </c>
      <c r="K57" s="56">
        <f>HLOOKUP($C$4,$C$7:$E$9,3,FALSE)*'2.3.1 Cost_Sum'!L59</f>
        <v>0.15224148278489463</v>
      </c>
      <c r="L57" s="49">
        <f>HLOOKUP($C$4,$C$7:$E$9,3,FALSE)*'2.3.1 Cost_Sum'!M59</f>
        <v>0.15224148278489463</v>
      </c>
      <c r="M57" s="60">
        <f>HLOOKUP($C$4,$C$7:$E$9,3,FALSE)*'2.3.1 Cost_Sum'!N59</f>
        <v>0.15224148278489463</v>
      </c>
      <c r="N57" s="60">
        <f>HLOOKUP($C$4,$C$7:$E$9,3,FALSE)*'2.3.1 Cost_Sum'!O59</f>
        <v>0.15224148278489463</v>
      </c>
      <c r="O57" s="60">
        <f>HLOOKUP($C$4,$C$7:$E$9,3,FALSE)*'2.3.1 Cost_Sum'!P59</f>
        <v>0.15224148278489463</v>
      </c>
      <c r="P57" s="60">
        <f>HLOOKUP($C$4,$C$7:$E$9,3,FALSE)*'2.3.1 Cost_Sum'!Q59</f>
        <v>0.15224148278489463</v>
      </c>
      <c r="Q57" s="60">
        <f>HLOOKUP($C$4,$C$7:$E$9,3,FALSE)*'2.3.1 Cost_Sum'!R59</f>
        <v>0.15224148278489463</v>
      </c>
      <c r="R57" s="60">
        <f>HLOOKUP($C$4,$C$7:$E$9,3,FALSE)*'2.3.1 Cost_Sum'!S59</f>
        <v>0.15224148278489463</v>
      </c>
      <c r="S57" s="60">
        <f>HLOOKUP($C$4,$C$7:$E$9,3,FALSE)*'2.3.1 Cost_Sum'!T59</f>
        <v>0.15224148278489463</v>
      </c>
      <c r="T57" s="60">
        <f>HLOOKUP($C$4,$C$7:$E$9,3,FALSE)*'2.3.1 Cost_Sum'!U59</f>
        <v>0.15224148278489463</v>
      </c>
      <c r="U57" s="60">
        <f>HLOOKUP($C$4,$C$7:$E$9,3,FALSE)*'2.3.1 Cost_Sum'!V59</f>
        <v>0.15224148278489463</v>
      </c>
      <c r="V57" s="60">
        <f>HLOOKUP($C$4,$C$7:$E$9,3,FALSE)*'2.3.1 Cost_Sum'!W59</f>
        <v>0.15224148278489463</v>
      </c>
      <c r="W57" s="60">
        <f>HLOOKUP($C$4,$C$7:$E$9,3,FALSE)*'2.3.1 Cost_Sum'!X59</f>
        <v>0.15224148278489463</v>
      </c>
      <c r="X57" s="60">
        <f>HLOOKUP($C$4,$C$7:$E$9,3,FALSE)*'2.3.1 Cost_Sum'!Y59</f>
        <v>0.15224148278489463</v>
      </c>
      <c r="Y57" s="60">
        <f>HLOOKUP($C$4,$C$7:$E$9,3,FALSE)*'2.3.1 Cost_Sum'!Z59</f>
        <v>0.15224148278489463</v>
      </c>
      <c r="Z57" s="60">
        <f>HLOOKUP($C$4,$C$7:$E$9,3,FALSE)*'2.3.1 Cost_Sum'!AA59</f>
        <v>0.15224148278489463</v>
      </c>
      <c r="AA57" s="60">
        <f>HLOOKUP($C$4,$C$7:$E$9,3,FALSE)*'2.3.1 Cost_Sum'!AB59</f>
        <v>0.15224148278489463</v>
      </c>
      <c r="AB57" s="60">
        <f>HLOOKUP($C$4,$C$7:$E$9,3,FALSE)*'2.3.1 Cost_Sum'!AC59</f>
        <v>0.15224148278489463</v>
      </c>
      <c r="AC57" s="60">
        <f>HLOOKUP($C$4,$C$7:$E$9,3,FALSE)*'2.3.1 Cost_Sum'!AD59</f>
        <v>0.15224148278489463</v>
      </c>
      <c r="AD57" s="60">
        <f>HLOOKUP($C$4,$C$7:$E$9,3,FALSE)*'2.3.1 Cost_Sum'!AE59</f>
        <v>0.15224148278489463</v>
      </c>
      <c r="AE57" s="60">
        <f>HLOOKUP($C$4,$C$7:$E$9,3,FALSE)*'2.3.1 Cost_Sum'!AF59</f>
        <v>0.15224148278489463</v>
      </c>
      <c r="AF57" s="60">
        <f>HLOOKUP($C$4,$C$7:$E$9,3,FALSE)*'2.3.1 Cost_Sum'!AG59</f>
        <v>0.15224148278489463</v>
      </c>
      <c r="AG57" s="60">
        <f>HLOOKUP($C$4,$C$7:$E$9,3,FALSE)*'2.3.1 Cost_Sum'!AH59</f>
        <v>0.15224148278489463</v>
      </c>
      <c r="AH57" s="60">
        <f>HLOOKUP($C$4,$C$7:$E$9,3,FALSE)*'2.3.1 Cost_Sum'!AI59</f>
        <v>0.15224148278489463</v>
      </c>
    </row>
    <row r="58" spans="1:34" ht="14.45" customHeight="1">
      <c r="B58" s="45">
        <f t="shared" si="15"/>
        <v>17453.503331655211</v>
      </c>
      <c r="C58" s="45">
        <f t="shared" si="16"/>
        <v>51007.909394173927</v>
      </c>
      <c r="D58" t="s">
        <v>375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2.6942925572098626</v>
      </c>
      <c r="I58" s="55">
        <f t="shared" si="17"/>
        <v>9.9465885717698974</v>
      </c>
      <c r="J58" s="55">
        <f t="shared" si="17"/>
        <v>22.736540774369768</v>
      </c>
      <c r="K58" s="56">
        <f t="shared" si="17"/>
        <v>45.883557255171972</v>
      </c>
      <c r="L58" s="49">
        <f t="shared" si="17"/>
        <v>86.012914290499651</v>
      </c>
      <c r="M58" s="60">
        <f t="shared" si="17"/>
        <v>148.9051066256763</v>
      </c>
      <c r="N58" s="60">
        <f t="shared" si="17"/>
        <v>237.61366763273932</v>
      </c>
      <c r="O58" s="60">
        <f t="shared" si="17"/>
        <v>418.4055444894708</v>
      </c>
      <c r="P58" s="60">
        <f t="shared" si="17"/>
        <v>708.87228846807079</v>
      </c>
      <c r="Q58" s="60">
        <f t="shared" si="17"/>
        <v>1116.3503572984846</v>
      </c>
      <c r="R58" s="60">
        <f t="shared" si="17"/>
        <v>1956.8675005920197</v>
      </c>
      <c r="S58" s="60">
        <f t="shared" si="17"/>
        <v>2890.851314726151</v>
      </c>
      <c r="T58" s="60">
        <f t="shared" si="17"/>
        <v>2890.851314726151</v>
      </c>
      <c r="U58" s="60">
        <f t="shared" si="17"/>
        <v>2890.851314726151</v>
      </c>
      <c r="V58" s="60">
        <f t="shared" si="17"/>
        <v>2890.851314726151</v>
      </c>
      <c r="W58" s="60">
        <f t="shared" si="17"/>
        <v>2890.851314726151</v>
      </c>
      <c r="X58" s="60">
        <f t="shared" si="17"/>
        <v>2890.851314726151</v>
      </c>
      <c r="Y58" s="60">
        <f t="shared" si="17"/>
        <v>2890.851314726151</v>
      </c>
      <c r="Z58" s="60">
        <f t="shared" si="17"/>
        <v>2890.851314726151</v>
      </c>
      <c r="AA58" s="60">
        <f t="shared" si="17"/>
        <v>2890.851314726151</v>
      </c>
      <c r="AB58" s="60">
        <f t="shared" si="17"/>
        <v>2890.851314726151</v>
      </c>
      <c r="AC58" s="60">
        <f t="shared" si="17"/>
        <v>2890.851314726151</v>
      </c>
      <c r="AD58" s="60">
        <f t="shared" si="17"/>
        <v>2890.851314726151</v>
      </c>
      <c r="AE58" s="60">
        <f t="shared" si="17"/>
        <v>2890.851314726151</v>
      </c>
      <c r="AF58" s="60">
        <f t="shared" si="17"/>
        <v>2890.851314726151</v>
      </c>
      <c r="AG58" s="60">
        <f t="shared" si="17"/>
        <v>2890.851314726151</v>
      </c>
      <c r="AH58" s="60">
        <f t="shared" si="17"/>
        <v>2890.851314726151</v>
      </c>
    </row>
    <row r="59" spans="1:34" ht="14.45" customHeight="1">
      <c r="B59" s="45">
        <f>E59+NPV(HLOOKUP($C$3,$C$7:$E$9,2,FALSE),F59:AH59)</f>
        <v>17437.953529481056</v>
      </c>
      <c r="C59" s="45">
        <f>SUM(E59:AH59)</f>
        <v>50988.574725860191</v>
      </c>
      <c r="D59" t="s">
        <v>376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-15.224148278489462</v>
      </c>
      <c r="H59" s="55">
        <f t="shared" si="18"/>
        <v>2.5420510744249678</v>
      </c>
      <c r="I59" s="55">
        <f t="shared" si="18"/>
        <v>9.7943470889850026</v>
      </c>
      <c r="J59" s="55">
        <f t="shared" si="18"/>
        <v>22.584299291584873</v>
      </c>
      <c r="K59" s="56">
        <f t="shared" si="18"/>
        <v>45.731315772387077</v>
      </c>
      <c r="L59" s="49">
        <f t="shared" si="18"/>
        <v>85.860672807714764</v>
      </c>
      <c r="M59" s="60">
        <f t="shared" si="18"/>
        <v>148.75286514289141</v>
      </c>
      <c r="N59" s="60">
        <f t="shared" si="18"/>
        <v>237.46142614995443</v>
      </c>
      <c r="O59" s="60">
        <f t="shared" si="18"/>
        <v>418.25330300668588</v>
      </c>
      <c r="P59" s="60">
        <f t="shared" si="18"/>
        <v>708.72004698528588</v>
      </c>
      <c r="Q59" s="60">
        <f t="shared" si="18"/>
        <v>1116.1981158156998</v>
      </c>
      <c r="R59" s="60">
        <f t="shared" si="18"/>
        <v>1956.7152591092349</v>
      </c>
      <c r="S59" s="60">
        <f t="shared" si="18"/>
        <v>2890.699073243366</v>
      </c>
      <c r="T59" s="60">
        <f t="shared" si="18"/>
        <v>2890.699073243366</v>
      </c>
      <c r="U59" s="60">
        <f t="shared" si="18"/>
        <v>2890.699073243366</v>
      </c>
      <c r="V59" s="60">
        <f t="shared" si="18"/>
        <v>2890.699073243366</v>
      </c>
      <c r="W59" s="60">
        <f t="shared" si="18"/>
        <v>2890.699073243366</v>
      </c>
      <c r="X59" s="60">
        <f t="shared" si="18"/>
        <v>2890.699073243366</v>
      </c>
      <c r="Y59" s="60">
        <f t="shared" si="18"/>
        <v>2890.699073243366</v>
      </c>
      <c r="Z59" s="60">
        <f t="shared" si="18"/>
        <v>2890.699073243366</v>
      </c>
      <c r="AA59" s="60">
        <f t="shared" si="18"/>
        <v>2890.699073243366</v>
      </c>
      <c r="AB59" s="60">
        <f t="shared" si="18"/>
        <v>2890.699073243366</v>
      </c>
      <c r="AC59" s="60">
        <f t="shared" si="18"/>
        <v>2890.699073243366</v>
      </c>
      <c r="AD59" s="60">
        <f t="shared" si="18"/>
        <v>2890.699073243366</v>
      </c>
      <c r="AE59" s="60">
        <f t="shared" si="18"/>
        <v>2890.699073243366</v>
      </c>
      <c r="AF59" s="60">
        <f t="shared" si="18"/>
        <v>2890.699073243366</v>
      </c>
      <c r="AG59" s="60">
        <f t="shared" si="18"/>
        <v>2890.699073243366</v>
      </c>
      <c r="AH59" s="60">
        <f t="shared" si="18"/>
        <v>2890.699073243366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207</v>
      </c>
      <c r="E62" s="53" cm="1">
        <f t="array" ref="E62:AH62">TRANSPOSE(Option_3_SR_High_PoF)*HLOOKUP($C$5,$C$7:$E$10,4,FALSE)</f>
        <v>0</v>
      </c>
      <c r="F62" s="53">
        <v>1.9229957583678216E-5</v>
      </c>
      <c r="G62" s="54">
        <v>7.3744429303053602E-6</v>
      </c>
      <c r="H62" s="55">
        <v>2.2398459067652546E-2</v>
      </c>
      <c r="I62" s="55">
        <v>4.7099146221936936E-2</v>
      </c>
      <c r="J62" s="55">
        <v>7.3968482602005892E-2</v>
      </c>
      <c r="K62" s="56">
        <v>0.12341799491823613</v>
      </c>
      <c r="L62" s="53">
        <v>0.25419236005226881</v>
      </c>
      <c r="M62" s="60">
        <v>0.67202623355891855</v>
      </c>
      <c r="N62" s="60">
        <v>1.9767599779570306</v>
      </c>
      <c r="O62" s="60">
        <v>6.0589702737515561</v>
      </c>
      <c r="P62" s="60">
        <v>16.273945756331891</v>
      </c>
      <c r="Q62" s="60">
        <v>40.212919350387352</v>
      </c>
      <c r="R62" s="60">
        <v>152.41843232492892</v>
      </c>
      <c r="S62" s="60">
        <v>378.5538287611962</v>
      </c>
      <c r="T62" s="60">
        <v>378.5538287611962</v>
      </c>
      <c r="U62" s="60">
        <v>378.5538287611962</v>
      </c>
      <c r="V62" s="60">
        <v>378.5538287611962</v>
      </c>
      <c r="W62" s="60">
        <v>378.5538287611962</v>
      </c>
      <c r="X62" s="60">
        <v>378.5538287611962</v>
      </c>
      <c r="Y62" s="60">
        <v>378.5538287611962</v>
      </c>
      <c r="Z62" s="60">
        <v>378.5538287611962</v>
      </c>
      <c r="AA62" s="60">
        <v>378.5538287611962</v>
      </c>
      <c r="AB62" s="60">
        <v>378.5538287611962</v>
      </c>
      <c r="AC62" s="60">
        <v>378.5538287611962</v>
      </c>
      <c r="AD62" s="60">
        <v>378.5538287611962</v>
      </c>
      <c r="AE62" s="60">
        <v>378.5538287611962</v>
      </c>
      <c r="AF62" s="60">
        <v>378.5538287611962</v>
      </c>
      <c r="AG62" s="60">
        <v>378.5538287611962</v>
      </c>
      <c r="AH62" s="60">
        <v>378.5538287611962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378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0.83258011643517615</v>
      </c>
      <c r="H64" s="55">
        <f>IF(SUM($E56:H56)&lt;=0,0,-PMT($C$8,VLOOKUP($B54,$B$11:$C$16,2,FALSE),$B56))</f>
        <v>0.83258011643517615</v>
      </c>
      <c r="I64" s="55">
        <f>IF(SUM($E56:I56)&lt;=0,0,-PMT($C$8,VLOOKUP($B54,$B$11:$C$16,2,FALSE),$B56))</f>
        <v>0.83258011643517615</v>
      </c>
      <c r="J64" s="55">
        <f>IF(SUM($E56:J56)&lt;=0,0,-PMT($C$8,VLOOKUP($B54,$B$11:$C$16,2,FALSE),$B56))</f>
        <v>0.83258011643517615</v>
      </c>
      <c r="K64" s="56">
        <f>IF(SUM($E56:K56)&lt;=0,0,-PMT($C$8,VLOOKUP($B54,$B$11:$C$16,2,FALSE),$B56))</f>
        <v>0.83258011643517615</v>
      </c>
      <c r="L64" s="53">
        <f>IF(SUM($E56:L56)&lt;=0,0,-PMT($C$8,VLOOKUP($B54,$B$11:$C$16,2,FALSE),$B56))</f>
        <v>0.83258011643517615</v>
      </c>
      <c r="M64" s="53">
        <f>IF(SUM($E56:M56)&lt;=0,0,-PMT($C$8,VLOOKUP($B54,$B$11:$C$16,2,FALSE),$B56))</f>
        <v>0.83258011643517615</v>
      </c>
      <c r="N64" s="53">
        <f>IF(SUM($E56:N56)&lt;=0,0,-PMT($C$8,VLOOKUP($B54,$B$11:$C$16,2,FALSE),$B56))</f>
        <v>0.83258011643517615</v>
      </c>
      <c r="O64" s="53">
        <f>IF(SUM($E56:O56)&lt;=0,0,-PMT($C$8,VLOOKUP($B54,$B$11:$C$16,2,FALSE),$B56))</f>
        <v>0.83258011643517615</v>
      </c>
      <c r="P64" s="53">
        <f>IF(SUM($E56:P56)&lt;=0,0,-PMT($C$8,VLOOKUP($B54,$B$11:$C$16,2,FALSE),$B56))</f>
        <v>0.83258011643517615</v>
      </c>
      <c r="Q64" s="53">
        <f>IF(SUM($E56:Q56)&lt;=0,0,-PMT($C$8,VLOOKUP($B54,$B$11:$C$16,2,FALSE),$B56))</f>
        <v>0.83258011643517615</v>
      </c>
      <c r="R64" s="53">
        <f>IF(SUM($E56:R56)&lt;=0,0,-PMT($C$8,VLOOKUP($B54,$B$11:$C$16,2,FALSE),$B56))</f>
        <v>0.83258011643517615</v>
      </c>
      <c r="S64" s="53">
        <f>IF(SUM($E56:S56)&lt;=0,0,-PMT($C$8,VLOOKUP($B54,$B$11:$C$16,2,FALSE),$B56))</f>
        <v>0.83258011643517615</v>
      </c>
      <c r="T64" s="53">
        <f>IF(SUM($E56:T56)&lt;=0,0,-PMT($C$8,VLOOKUP($B54,$B$11:$C$16,2,FALSE),$B56))</f>
        <v>0.83258011643517615</v>
      </c>
      <c r="U64" s="53">
        <f>IF(SUM($E56:U56)&lt;=0,0,-PMT($C$8,VLOOKUP($B54,$B$11:$C$16,2,FALSE),$B56))</f>
        <v>0.83258011643517615</v>
      </c>
      <c r="V64" s="53">
        <f>IF(SUM($E56:V56)&lt;=0,0,-PMT($C$8,VLOOKUP($B54,$B$11:$C$16,2,FALSE),$B56))</f>
        <v>0.83258011643517615</v>
      </c>
      <c r="W64" s="53">
        <f>IF(SUM($E56:W56)&lt;=0,0,-PMT($C$8,VLOOKUP($B54,$B$11:$C$16,2,FALSE),$B56))</f>
        <v>0.83258011643517615</v>
      </c>
      <c r="X64" s="53">
        <f>IF(SUM($E56:X56)&lt;=0,0,-PMT($C$8,VLOOKUP($B54,$B$11:$C$16,2,FALSE),$B56))</f>
        <v>0.83258011643517615</v>
      </c>
      <c r="Y64" s="53">
        <f>IF(SUM($E56:Y56)&lt;=0,0,-PMT($C$8,VLOOKUP($B54,$B$11:$C$16,2,FALSE),$B56))</f>
        <v>0.83258011643517615</v>
      </c>
      <c r="Z64" s="53">
        <f>IF(SUM($E56:Z56)&lt;=0,0,-PMT($C$8,VLOOKUP($B54,$B$11:$C$16,2,FALSE),$B56))</f>
        <v>0.83258011643517615</v>
      </c>
      <c r="AA64" s="53">
        <f>IF(SUM($E56:AA56)&lt;=0,0,-PMT($C$8,VLOOKUP($B54,$B$11:$C$16,2,FALSE),$B56))</f>
        <v>0.83258011643517615</v>
      </c>
      <c r="AB64" s="53">
        <f>IF(SUM($E56:AB56)&lt;=0,0,-PMT($C$8,VLOOKUP($B54,$B$11:$C$16,2,FALSE),$B56))</f>
        <v>0.83258011643517615</v>
      </c>
      <c r="AC64" s="53">
        <f>IF(SUM($E56:AC56)&lt;=0,0,-PMT($C$8,VLOOKUP($B54,$B$11:$C$16,2,FALSE),$B56))</f>
        <v>0.83258011643517615</v>
      </c>
      <c r="AD64" s="53">
        <f>IF(SUM($E56:AD56)&lt;=0,0,-PMT($C$8,VLOOKUP($B54,$B$11:$C$16,2,FALSE),$B56))</f>
        <v>0.83258011643517615</v>
      </c>
      <c r="AE64" s="53">
        <f>IF(SUM($E56:AE56)&lt;=0,0,-PMT($C$8,VLOOKUP($B54,$B$11:$C$16,2,FALSE),$B56))</f>
        <v>0.83258011643517615</v>
      </c>
      <c r="AF64" s="53">
        <f>IF(SUM($E56:AF56)&lt;=0,0,-PMT($C$8,VLOOKUP($B54,$B$11:$C$16,2,FALSE),$B56))</f>
        <v>0.83258011643517615</v>
      </c>
      <c r="AG64" s="53">
        <f>IF(SUM($E56:AG56)&lt;=0,0,-PMT($C$8,VLOOKUP($B54,$B$11:$C$16,2,FALSE),$B56))</f>
        <v>0.83258011643517615</v>
      </c>
      <c r="AH64" s="53">
        <f>IF(SUM($E56:AH56)&lt;=0,0,-PMT($C$8,VLOOKUP($B54,$B$11:$C$16,2,FALSE),$B56))</f>
        <v>0.83258011643517615</v>
      </c>
    </row>
    <row r="65" spans="1:34" ht="14.45" customHeight="1">
      <c r="B65" s="229"/>
      <c r="C65" s="229"/>
      <c r="D65" t="s">
        <v>379</v>
      </c>
      <c r="E65" s="53">
        <f>E64+E57</f>
        <v>0</v>
      </c>
      <c r="F65" s="53">
        <f>F64+F57</f>
        <v>0</v>
      </c>
      <c r="G65" s="54">
        <f t="shared" ref="G65:AH65" si="19">G64+G57</f>
        <v>0.83258011643517615</v>
      </c>
      <c r="H65" s="55">
        <f t="shared" si="19"/>
        <v>0.98482159922007084</v>
      </c>
      <c r="I65" s="55">
        <f t="shared" si="19"/>
        <v>0.98482159922007084</v>
      </c>
      <c r="J65" s="55">
        <f t="shared" si="19"/>
        <v>0.98482159922007084</v>
      </c>
      <c r="K65" s="56">
        <f t="shared" si="19"/>
        <v>0.98482159922007084</v>
      </c>
      <c r="L65" s="53">
        <f t="shared" si="19"/>
        <v>0.98482159922007084</v>
      </c>
      <c r="M65" s="53">
        <f t="shared" si="19"/>
        <v>0.98482159922007084</v>
      </c>
      <c r="N65" s="53">
        <f t="shared" si="19"/>
        <v>0.98482159922007084</v>
      </c>
      <c r="O65" s="53">
        <f t="shared" si="19"/>
        <v>0.98482159922007084</v>
      </c>
      <c r="P65" s="53">
        <f t="shared" si="19"/>
        <v>0.98482159922007084</v>
      </c>
      <c r="Q65" s="53">
        <f t="shared" si="19"/>
        <v>0.98482159922007084</v>
      </c>
      <c r="R65" s="53">
        <f t="shared" si="19"/>
        <v>0.98482159922007084</v>
      </c>
      <c r="S65" s="53">
        <f t="shared" si="19"/>
        <v>0.98482159922007084</v>
      </c>
      <c r="T65" s="53">
        <f t="shared" si="19"/>
        <v>0.98482159922007084</v>
      </c>
      <c r="U65" s="53">
        <f t="shared" si="19"/>
        <v>0.98482159922007084</v>
      </c>
      <c r="V65" s="53">
        <f t="shared" si="19"/>
        <v>0.98482159922007084</v>
      </c>
      <c r="W65" s="53">
        <f t="shared" si="19"/>
        <v>0.98482159922007084</v>
      </c>
      <c r="X65" s="53">
        <f t="shared" si="19"/>
        <v>0.98482159922007084</v>
      </c>
      <c r="Y65" s="53">
        <f t="shared" si="19"/>
        <v>0.98482159922007084</v>
      </c>
      <c r="Z65" s="53">
        <f t="shared" si="19"/>
        <v>0.98482159922007084</v>
      </c>
      <c r="AA65" s="53">
        <f t="shared" si="19"/>
        <v>0.98482159922007084</v>
      </c>
      <c r="AB65" s="53">
        <f t="shared" si="19"/>
        <v>0.98482159922007084</v>
      </c>
      <c r="AC65" s="53">
        <f t="shared" si="19"/>
        <v>0.98482159922007084</v>
      </c>
      <c r="AD65" s="53">
        <f t="shared" si="19"/>
        <v>0.98482159922007084</v>
      </c>
      <c r="AE65" s="53">
        <f t="shared" si="19"/>
        <v>0.98482159922007084</v>
      </c>
      <c r="AF65" s="53">
        <f t="shared" si="19"/>
        <v>0.98482159922007084</v>
      </c>
      <c r="AG65" s="53">
        <f t="shared" si="19"/>
        <v>0.98482159922007084</v>
      </c>
      <c r="AH65" s="53">
        <f t="shared" si="19"/>
        <v>0.98482159922007084</v>
      </c>
    </row>
    <row r="66" spans="1:34" ht="14.45" customHeight="1">
      <c r="B66" s="229"/>
      <c r="C66" s="229"/>
      <c r="D66" t="s">
        <v>380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230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381</v>
      </c>
      <c r="B69" s="45">
        <f>E69+NPV(HLOOKUP($C$3,$C$7:$E$9,2,FALSE),F69:AH69)</f>
        <v>13.662627949021752</v>
      </c>
      <c r="C69" s="45">
        <f>SUM(E69:AH69)</f>
        <v>15.224148278489462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15.224148278489462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1.8871742251314765</v>
      </c>
      <c r="C70" s="45">
        <f t="shared" ref="C70:C71" si="22">SUM(E70:AH70)</f>
        <v>4.1105200351921569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0.15224148278489463</v>
      </c>
      <c r="I70" s="55">
        <f t="shared" si="23"/>
        <v>0.15224148278489463</v>
      </c>
      <c r="J70" s="55">
        <f t="shared" si="23"/>
        <v>0.15224148278489463</v>
      </c>
      <c r="K70" s="56">
        <f t="shared" si="23"/>
        <v>0.15224148278489463</v>
      </c>
      <c r="L70" s="60">
        <f t="shared" si="23"/>
        <v>0.15224148278489463</v>
      </c>
      <c r="M70" s="60">
        <f t="shared" si="23"/>
        <v>0.15224148278489463</v>
      </c>
      <c r="N70" s="60">
        <f t="shared" si="23"/>
        <v>0.15224148278489463</v>
      </c>
      <c r="O70" s="60">
        <f t="shared" si="23"/>
        <v>0.15224148278489463</v>
      </c>
      <c r="P70" s="60">
        <f t="shared" si="23"/>
        <v>0.15224148278489463</v>
      </c>
      <c r="Q70" s="60">
        <f t="shared" si="23"/>
        <v>0.15224148278489463</v>
      </c>
      <c r="R70" s="60">
        <f t="shared" si="23"/>
        <v>0.15224148278489463</v>
      </c>
      <c r="S70" s="60">
        <f t="shared" si="23"/>
        <v>0.15224148278489463</v>
      </c>
      <c r="T70" s="60">
        <f t="shared" si="23"/>
        <v>0.15224148278489463</v>
      </c>
      <c r="U70" s="60">
        <f t="shared" si="23"/>
        <v>0.15224148278489463</v>
      </c>
      <c r="V70" s="60">
        <f t="shared" si="23"/>
        <v>0.15224148278489463</v>
      </c>
      <c r="W70" s="60">
        <f t="shared" si="23"/>
        <v>0.15224148278489463</v>
      </c>
      <c r="X70" s="60">
        <f t="shared" si="23"/>
        <v>0.15224148278489463</v>
      </c>
      <c r="Y70" s="60">
        <f t="shared" si="23"/>
        <v>0.15224148278489463</v>
      </c>
      <c r="Z70" s="60">
        <f t="shared" si="23"/>
        <v>0.15224148278489463</v>
      </c>
      <c r="AA70" s="60">
        <f t="shared" si="23"/>
        <v>0.15224148278489463</v>
      </c>
      <c r="AB70" s="60">
        <f t="shared" si="23"/>
        <v>0.15224148278489463</v>
      </c>
      <c r="AC70" s="60">
        <f t="shared" si="23"/>
        <v>0.15224148278489463</v>
      </c>
      <c r="AD70" s="60">
        <f t="shared" si="23"/>
        <v>0.15224148278489463</v>
      </c>
      <c r="AE70" s="60">
        <f t="shared" si="23"/>
        <v>0.15224148278489463</v>
      </c>
      <c r="AF70" s="60">
        <f t="shared" si="23"/>
        <v>0.15224148278489463</v>
      </c>
      <c r="AG70" s="60">
        <f t="shared" si="23"/>
        <v>0.15224148278489463</v>
      </c>
      <c r="AH70" s="60">
        <f t="shared" si="23"/>
        <v>0.15224148278489463</v>
      </c>
    </row>
    <row r="71" spans="1:34" ht="14.45" customHeight="1">
      <c r="A71" s="237"/>
      <c r="B71" s="45">
        <f t="shared" si="21"/>
        <v>17453.503331655211</v>
      </c>
      <c r="C71" s="45">
        <f t="shared" si="22"/>
        <v>51007.909394173927</v>
      </c>
      <c r="D71" t="s">
        <v>375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2.6942925572098626</v>
      </c>
      <c r="I71" s="55">
        <f t="shared" si="24"/>
        <v>9.9465885717698974</v>
      </c>
      <c r="J71" s="55">
        <f t="shared" si="24"/>
        <v>22.736540774369768</v>
      </c>
      <c r="K71" s="56">
        <f t="shared" si="24"/>
        <v>45.883557255171972</v>
      </c>
      <c r="L71" s="60">
        <f t="shared" si="24"/>
        <v>86.012914290499651</v>
      </c>
      <c r="M71" s="60">
        <f t="shared" si="24"/>
        <v>148.9051066256763</v>
      </c>
      <c r="N71" s="60">
        <f t="shared" si="24"/>
        <v>237.61366763273932</v>
      </c>
      <c r="O71" s="60">
        <f t="shared" si="24"/>
        <v>418.4055444894708</v>
      </c>
      <c r="P71" s="60">
        <f t="shared" si="24"/>
        <v>708.87228846807079</v>
      </c>
      <c r="Q71" s="60">
        <f t="shared" si="24"/>
        <v>1116.3503572984846</v>
      </c>
      <c r="R71" s="60">
        <f t="shared" si="24"/>
        <v>1956.8675005920197</v>
      </c>
      <c r="S71" s="60">
        <f t="shared" si="24"/>
        <v>2890.851314726151</v>
      </c>
      <c r="T71" s="60">
        <f t="shared" si="24"/>
        <v>2890.851314726151</v>
      </c>
      <c r="U71" s="60">
        <f t="shared" si="24"/>
        <v>2890.851314726151</v>
      </c>
      <c r="V71" s="60">
        <f t="shared" si="24"/>
        <v>2890.851314726151</v>
      </c>
      <c r="W71" s="60">
        <f t="shared" si="24"/>
        <v>2890.851314726151</v>
      </c>
      <c r="X71" s="60">
        <f t="shared" si="24"/>
        <v>2890.851314726151</v>
      </c>
      <c r="Y71" s="60">
        <f t="shared" si="24"/>
        <v>2890.851314726151</v>
      </c>
      <c r="Z71" s="60">
        <f t="shared" si="24"/>
        <v>2890.851314726151</v>
      </c>
      <c r="AA71" s="60">
        <f t="shared" si="24"/>
        <v>2890.851314726151</v>
      </c>
      <c r="AB71" s="60">
        <f t="shared" si="24"/>
        <v>2890.851314726151</v>
      </c>
      <c r="AC71" s="60">
        <f t="shared" si="24"/>
        <v>2890.851314726151</v>
      </c>
      <c r="AD71" s="60">
        <f t="shared" si="24"/>
        <v>2890.851314726151</v>
      </c>
      <c r="AE71" s="60">
        <f t="shared" si="24"/>
        <v>2890.851314726151</v>
      </c>
      <c r="AF71" s="60">
        <f t="shared" si="24"/>
        <v>2890.851314726151</v>
      </c>
      <c r="AG71" s="60">
        <f t="shared" si="24"/>
        <v>2890.851314726151</v>
      </c>
      <c r="AH71" s="60">
        <f t="shared" si="24"/>
        <v>2890.851314726151</v>
      </c>
    </row>
    <row r="72" spans="1:34" ht="14.45" customHeight="1">
      <c r="A72" s="237"/>
      <c r="B72" s="45">
        <f>E72+NPV(HLOOKUP($C$3,$C$7:$E$9,2,FALSE),F72:AH72)</f>
        <v>17437.953529481056</v>
      </c>
      <c r="C72" s="45">
        <f>SUM(E72:AH72)</f>
        <v>50988.574725860191</v>
      </c>
      <c r="D72" t="s">
        <v>376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-15.224148278489462</v>
      </c>
      <c r="H72" s="55">
        <f t="shared" si="25"/>
        <v>2.5420510744249678</v>
      </c>
      <c r="I72" s="55">
        <f t="shared" si="25"/>
        <v>9.7943470889850026</v>
      </c>
      <c r="J72" s="55">
        <f t="shared" si="25"/>
        <v>22.584299291584873</v>
      </c>
      <c r="K72" s="56">
        <f t="shared" si="25"/>
        <v>45.731315772387077</v>
      </c>
      <c r="L72" s="45">
        <f t="shared" si="25"/>
        <v>85.860672807714764</v>
      </c>
      <c r="M72" s="60">
        <f t="shared" si="25"/>
        <v>148.75286514289141</v>
      </c>
      <c r="N72" s="60">
        <f t="shared" si="25"/>
        <v>237.46142614995443</v>
      </c>
      <c r="O72" s="60">
        <f t="shared" si="25"/>
        <v>418.25330300668588</v>
      </c>
      <c r="P72" s="60">
        <f t="shared" si="25"/>
        <v>708.72004698528588</v>
      </c>
      <c r="Q72" s="60">
        <f t="shared" si="25"/>
        <v>1116.1981158156998</v>
      </c>
      <c r="R72" s="60">
        <f t="shared" si="25"/>
        <v>1956.7152591092349</v>
      </c>
      <c r="S72" s="60">
        <f t="shared" si="25"/>
        <v>2890.699073243366</v>
      </c>
      <c r="T72" s="60">
        <f t="shared" si="25"/>
        <v>2890.699073243366</v>
      </c>
      <c r="U72" s="60">
        <f t="shared" si="25"/>
        <v>2890.699073243366</v>
      </c>
      <c r="V72" s="60">
        <f t="shared" si="25"/>
        <v>2890.699073243366</v>
      </c>
      <c r="W72" s="60">
        <f t="shared" si="25"/>
        <v>2890.699073243366</v>
      </c>
      <c r="X72" s="60">
        <f t="shared" si="25"/>
        <v>2890.699073243366</v>
      </c>
      <c r="Y72" s="60">
        <f t="shared" si="25"/>
        <v>2890.699073243366</v>
      </c>
      <c r="Z72" s="60">
        <f t="shared" si="25"/>
        <v>2890.699073243366</v>
      </c>
      <c r="AA72" s="60">
        <f t="shared" si="25"/>
        <v>2890.699073243366</v>
      </c>
      <c r="AB72" s="60">
        <f t="shared" si="25"/>
        <v>2890.699073243366</v>
      </c>
      <c r="AC72" s="60">
        <f t="shared" si="25"/>
        <v>2890.699073243366</v>
      </c>
      <c r="AD72" s="60">
        <f t="shared" si="25"/>
        <v>2890.699073243366</v>
      </c>
      <c r="AE72" s="60">
        <f t="shared" si="25"/>
        <v>2890.699073243366</v>
      </c>
      <c r="AF72" s="60">
        <f t="shared" si="25"/>
        <v>2890.699073243366</v>
      </c>
      <c r="AG72" s="60">
        <f t="shared" si="25"/>
        <v>2890.699073243366</v>
      </c>
      <c r="AH72" s="60">
        <f t="shared" si="25"/>
        <v>2890.699073243366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213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377</v>
      </c>
      <c r="B75" s="41" t="s">
        <v>223</v>
      </c>
      <c r="C75" s="41" t="s">
        <v>206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37.858983106396998</v>
      </c>
      <c r="C76" s="229">
        <f>SUM(E76:AH76)</f>
        <v>42.185937773844145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42.185937773844145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5.2293378239283745</v>
      </c>
      <c r="C77" s="229">
        <f t="shared" ref="C77:C78" si="27">SUM(E77:AH77)</f>
        <v>11.390203198937918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0.42185937773844145</v>
      </c>
      <c r="I77" s="55">
        <f>HLOOKUP($C$4,$C$7:$E$9,3,FALSE)*'2.3.1 Cost_Sum'!J84</f>
        <v>0.42185937773844145</v>
      </c>
      <c r="J77" s="55">
        <f>HLOOKUP($C$4,$C$7:$E$9,3,FALSE)*'2.3.1 Cost_Sum'!K84</f>
        <v>0.42185937773844145</v>
      </c>
      <c r="K77" s="56">
        <f>HLOOKUP($C$4,$C$7:$E$9,3,FALSE)*'2.3.1 Cost_Sum'!L84</f>
        <v>0.42185937773844145</v>
      </c>
      <c r="L77" s="60">
        <f>HLOOKUP($C$4,$C$7:$E$9,3,FALSE)*'2.3.1 Cost_Sum'!M84</f>
        <v>0.42185937773844145</v>
      </c>
      <c r="M77" s="60">
        <f>HLOOKUP($C$4,$C$7:$E$9,3,FALSE)*'2.3.1 Cost_Sum'!N84</f>
        <v>0.42185937773844145</v>
      </c>
      <c r="N77" s="60">
        <f>HLOOKUP($C$4,$C$7:$E$9,3,FALSE)*'2.3.1 Cost_Sum'!O84</f>
        <v>0.42185937773844145</v>
      </c>
      <c r="O77" s="60">
        <f>HLOOKUP($C$4,$C$7:$E$9,3,FALSE)*'2.3.1 Cost_Sum'!P84</f>
        <v>0.42185937773844145</v>
      </c>
      <c r="P77" s="60">
        <f>HLOOKUP($C$4,$C$7:$E$9,3,FALSE)*'2.3.1 Cost_Sum'!Q84</f>
        <v>0.42185937773844145</v>
      </c>
      <c r="Q77" s="60">
        <f>HLOOKUP($C$4,$C$7:$E$9,3,FALSE)*'2.3.1 Cost_Sum'!R84</f>
        <v>0.42185937773844145</v>
      </c>
      <c r="R77" s="60">
        <f>HLOOKUP($C$4,$C$7:$E$9,3,FALSE)*'2.3.1 Cost_Sum'!S84</f>
        <v>0.42185937773844145</v>
      </c>
      <c r="S77" s="60">
        <f>HLOOKUP($C$4,$C$7:$E$9,3,FALSE)*'2.3.1 Cost_Sum'!T84</f>
        <v>0.42185937773844145</v>
      </c>
      <c r="T77" s="60">
        <f>HLOOKUP($C$4,$C$7:$E$9,3,FALSE)*'2.3.1 Cost_Sum'!U84</f>
        <v>0.42185937773844145</v>
      </c>
      <c r="U77" s="60">
        <f>HLOOKUP($C$4,$C$7:$E$9,3,FALSE)*'2.3.1 Cost_Sum'!V84</f>
        <v>0.42185937773844145</v>
      </c>
      <c r="V77" s="60">
        <f>HLOOKUP($C$4,$C$7:$E$9,3,FALSE)*'2.3.1 Cost_Sum'!W84</f>
        <v>0.42185937773844145</v>
      </c>
      <c r="W77" s="60">
        <f>HLOOKUP($C$4,$C$7:$E$9,3,FALSE)*'2.3.1 Cost_Sum'!X84</f>
        <v>0.42185937773844145</v>
      </c>
      <c r="X77" s="60">
        <f>HLOOKUP($C$4,$C$7:$E$9,3,FALSE)*'2.3.1 Cost_Sum'!Y84</f>
        <v>0.42185937773844145</v>
      </c>
      <c r="Y77" s="60">
        <f>HLOOKUP($C$4,$C$7:$E$9,3,FALSE)*'2.3.1 Cost_Sum'!Z84</f>
        <v>0.42185937773844145</v>
      </c>
      <c r="Z77" s="60">
        <f>HLOOKUP($C$4,$C$7:$E$9,3,FALSE)*'2.3.1 Cost_Sum'!AA84</f>
        <v>0.42185937773844145</v>
      </c>
      <c r="AA77" s="60">
        <f>HLOOKUP($C$4,$C$7:$E$9,3,FALSE)*'2.3.1 Cost_Sum'!AB84</f>
        <v>0.42185937773844145</v>
      </c>
      <c r="AB77" s="60">
        <f>HLOOKUP($C$4,$C$7:$E$9,3,FALSE)*'2.3.1 Cost_Sum'!AC84</f>
        <v>0.42185937773844145</v>
      </c>
      <c r="AC77" s="60">
        <f>HLOOKUP($C$4,$C$7:$E$9,3,FALSE)*'2.3.1 Cost_Sum'!AD84</f>
        <v>0.42185937773844145</v>
      </c>
      <c r="AD77" s="60">
        <f>HLOOKUP($C$4,$C$7:$E$9,3,FALSE)*'2.3.1 Cost_Sum'!AE84</f>
        <v>0.42185937773844145</v>
      </c>
      <c r="AE77" s="60">
        <f>HLOOKUP($C$4,$C$7:$E$9,3,FALSE)*'2.3.1 Cost_Sum'!AF84</f>
        <v>0.42185937773844145</v>
      </c>
      <c r="AF77" s="60">
        <f>HLOOKUP($C$4,$C$7:$E$9,3,FALSE)*'2.3.1 Cost_Sum'!AG84</f>
        <v>0.42185937773844145</v>
      </c>
      <c r="AG77" s="60">
        <f>HLOOKUP($C$4,$C$7:$E$9,3,FALSE)*'2.3.1 Cost_Sum'!AH84</f>
        <v>0.42185937773844145</v>
      </c>
      <c r="AH77" s="60">
        <f>HLOOKUP($C$4,$C$7:$E$9,3,FALSE)*'2.3.1 Cost_Sum'!AI84</f>
        <v>0.42185937773844145</v>
      </c>
    </row>
    <row r="78" spans="1:34" ht="14.45" customHeight="1">
      <c r="B78" s="229">
        <f t="shared" si="26"/>
        <v>18829.383473000824</v>
      </c>
      <c r="C78" s="229">
        <f t="shared" si="27"/>
        <v>55198.650512815177</v>
      </c>
      <c r="D78" t="s">
        <v>375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2.7166873910921505</v>
      </c>
      <c r="I78" s="55">
        <f t="shared" si="28"/>
        <v>9.9932927144365173</v>
      </c>
      <c r="J78" s="55">
        <f t="shared" si="28"/>
        <v>22.808626916459545</v>
      </c>
      <c r="K78" s="56">
        <f t="shared" si="28"/>
        <v>46.001524138851359</v>
      </c>
      <c r="L78" s="60">
        <f t="shared" si="28"/>
        <v>86.252553656317502</v>
      </c>
      <c r="M78" s="60">
        <f t="shared" si="28"/>
        <v>149.49638345139431</v>
      </c>
      <c r="N78" s="60">
        <f t="shared" si="28"/>
        <v>239.11004438476289</v>
      </c>
      <c r="O78" s="60">
        <f t="shared" si="28"/>
        <v>421.56468778663248</v>
      </c>
      <c r="P78" s="60">
        <f t="shared" si="28"/>
        <v>717.19958049310526</v>
      </c>
      <c r="Q78" s="60">
        <f t="shared" si="28"/>
        <v>1137.8011713350049</v>
      </c>
      <c r="R78" s="60">
        <f t="shared" si="28"/>
        <v>2058.640999744423</v>
      </c>
      <c r="S78" s="60">
        <f t="shared" si="28"/>
        <v>3144.1915600501693</v>
      </c>
      <c r="T78" s="60">
        <f t="shared" si="28"/>
        <v>3144.1915600501693</v>
      </c>
      <c r="U78" s="60">
        <f t="shared" si="28"/>
        <v>3144.1915600501693</v>
      </c>
      <c r="V78" s="60">
        <f t="shared" si="28"/>
        <v>3144.1915600501693</v>
      </c>
      <c r="W78" s="60">
        <f t="shared" si="28"/>
        <v>3144.1915600501693</v>
      </c>
      <c r="X78" s="60">
        <f t="shared" si="28"/>
        <v>3144.1915600501693</v>
      </c>
      <c r="Y78" s="60">
        <f t="shared" si="28"/>
        <v>3144.1915600501693</v>
      </c>
      <c r="Z78" s="60">
        <f t="shared" si="28"/>
        <v>3144.1915600501693</v>
      </c>
      <c r="AA78" s="60">
        <f t="shared" si="28"/>
        <v>3144.1915600501693</v>
      </c>
      <c r="AB78" s="60">
        <f t="shared" si="28"/>
        <v>3144.1915600501693</v>
      </c>
      <c r="AC78" s="60">
        <f t="shared" si="28"/>
        <v>3144.1915600501693</v>
      </c>
      <c r="AD78" s="60">
        <f t="shared" si="28"/>
        <v>3144.1915600501693</v>
      </c>
      <c r="AE78" s="60">
        <f t="shared" si="28"/>
        <v>3144.1915600501693</v>
      </c>
      <c r="AF78" s="60">
        <f t="shared" si="28"/>
        <v>3144.1915600501693</v>
      </c>
      <c r="AG78" s="60">
        <f t="shared" si="28"/>
        <v>3144.1915600501693</v>
      </c>
      <c r="AH78" s="60">
        <f t="shared" si="28"/>
        <v>3144.1915600501693</v>
      </c>
    </row>
    <row r="79" spans="1:34" ht="14.45" customHeight="1">
      <c r="B79" s="229">
        <f>E79+NPV(HLOOKUP($C$3,$C$7:$E$9,2,FALSE),F79:AH79)</f>
        <v>18786.295152070499</v>
      </c>
      <c r="C79" s="229">
        <f>SUM(E79:AH79)</f>
        <v>55145.074371842427</v>
      </c>
      <c r="D79" t="s">
        <v>376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-42.185937773844145</v>
      </c>
      <c r="H79" s="55">
        <f t="shared" si="29"/>
        <v>2.2948280133537091</v>
      </c>
      <c r="I79" s="55">
        <f t="shared" si="29"/>
        <v>9.5714333366980764</v>
      </c>
      <c r="J79" s="55">
        <f t="shared" si="29"/>
        <v>22.386767538721102</v>
      </c>
      <c r="K79" s="56">
        <f t="shared" si="29"/>
        <v>45.579664761112916</v>
      </c>
      <c r="L79" s="60">
        <f t="shared" si="29"/>
        <v>85.83069427857906</v>
      </c>
      <c r="M79" s="60">
        <f t="shared" si="29"/>
        <v>149.07452407365588</v>
      </c>
      <c r="N79" s="60">
        <f t="shared" si="29"/>
        <v>238.68818500702446</v>
      </c>
      <c r="O79" s="60">
        <f t="shared" si="29"/>
        <v>421.14282840889405</v>
      </c>
      <c r="P79" s="60">
        <f t="shared" si="29"/>
        <v>716.77772111536683</v>
      </c>
      <c r="Q79" s="60">
        <f t="shared" si="29"/>
        <v>1137.3793119572665</v>
      </c>
      <c r="R79" s="60">
        <f t="shared" si="29"/>
        <v>2058.2191403666843</v>
      </c>
      <c r="S79" s="60">
        <f t="shared" si="29"/>
        <v>3143.7697006724306</v>
      </c>
      <c r="T79" s="60">
        <f t="shared" si="29"/>
        <v>3143.7697006724306</v>
      </c>
      <c r="U79" s="60">
        <f t="shared" si="29"/>
        <v>3143.7697006724306</v>
      </c>
      <c r="V79" s="60">
        <f t="shared" si="29"/>
        <v>3143.7697006724306</v>
      </c>
      <c r="W79" s="60">
        <f t="shared" si="29"/>
        <v>3143.7697006724306</v>
      </c>
      <c r="X79" s="60">
        <f t="shared" si="29"/>
        <v>3143.7697006724306</v>
      </c>
      <c r="Y79" s="60">
        <f t="shared" si="29"/>
        <v>3143.7697006724306</v>
      </c>
      <c r="Z79" s="60">
        <f t="shared" si="29"/>
        <v>3143.7697006724306</v>
      </c>
      <c r="AA79" s="60">
        <f t="shared" si="29"/>
        <v>3143.7697006724306</v>
      </c>
      <c r="AB79" s="60">
        <f t="shared" si="29"/>
        <v>3143.7697006724306</v>
      </c>
      <c r="AC79" s="60">
        <f t="shared" si="29"/>
        <v>3143.7697006724306</v>
      </c>
      <c r="AD79" s="60">
        <f t="shared" si="29"/>
        <v>3143.7697006724306</v>
      </c>
      <c r="AE79" s="60">
        <f t="shared" si="29"/>
        <v>3143.7697006724306</v>
      </c>
      <c r="AF79" s="60">
        <f t="shared" si="29"/>
        <v>3143.7697006724306</v>
      </c>
      <c r="AG79" s="60">
        <f t="shared" si="29"/>
        <v>3143.7697006724306</v>
      </c>
      <c r="AH79" s="60">
        <f t="shared" si="29"/>
        <v>3143.7697006724306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207</v>
      </c>
      <c r="E82" s="53" cm="1">
        <f t="array" ref="E82:AH82">TRANSPOSE(Option_4_SR_High_PoF)*HLOOKUP($C$5,$C$7:$E$10,4,FALSE)</f>
        <v>0</v>
      </c>
      <c r="F82" s="53">
        <v>1.9229957583678216E-5</v>
      </c>
      <c r="G82" s="54">
        <v>3.7851530654897694E-6</v>
      </c>
      <c r="H82" s="55">
        <v>3.6251853648984681E-6</v>
      </c>
      <c r="I82" s="55">
        <v>3.9500355531766224E-4</v>
      </c>
      <c r="J82" s="55">
        <v>1.8823405122288805E-3</v>
      </c>
      <c r="K82" s="56">
        <v>5.4511112388515295E-3</v>
      </c>
      <c r="L82" s="60">
        <v>1.4552994234419449E-2</v>
      </c>
      <c r="M82" s="60">
        <v>8.0749407840889603E-2</v>
      </c>
      <c r="N82" s="60">
        <v>0.48038322593348221</v>
      </c>
      <c r="O82" s="60">
        <v>2.8998269765899014</v>
      </c>
      <c r="P82" s="60">
        <v>7.946653731297431</v>
      </c>
      <c r="Q82" s="60">
        <v>18.762105313867004</v>
      </c>
      <c r="R82" s="60">
        <v>50.644933172525896</v>
      </c>
      <c r="S82" s="60">
        <v>125.213583437178</v>
      </c>
      <c r="T82" s="60">
        <v>125.213583437178</v>
      </c>
      <c r="U82" s="60">
        <v>125.213583437178</v>
      </c>
      <c r="V82" s="60">
        <v>125.213583437178</v>
      </c>
      <c r="W82" s="60">
        <v>125.213583437178</v>
      </c>
      <c r="X82" s="60">
        <v>125.213583437178</v>
      </c>
      <c r="Y82" s="60">
        <v>125.213583437178</v>
      </c>
      <c r="Z82" s="60">
        <v>125.213583437178</v>
      </c>
      <c r="AA82" s="60">
        <v>125.213583437178</v>
      </c>
      <c r="AB82" s="60">
        <v>125.213583437178</v>
      </c>
      <c r="AC82" s="60">
        <v>125.213583437178</v>
      </c>
      <c r="AD82" s="60">
        <v>125.213583437178</v>
      </c>
      <c r="AE82" s="60">
        <v>125.213583437178</v>
      </c>
      <c r="AF82" s="60">
        <v>125.213583437178</v>
      </c>
      <c r="AG82" s="60">
        <v>125.213583437178</v>
      </c>
      <c r="AH82" s="60">
        <v>125.213583437178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378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2.3070698170550901</v>
      </c>
      <c r="H84" s="230">
        <f>IF(SUM($E76:H76)&lt;=0,0,-PMT($C$8,VLOOKUP($B74,$B$11:$C$16,2,FALSE),$B76))</f>
        <v>2.3070698170550901</v>
      </c>
      <c r="I84" s="230">
        <f>IF(SUM($E76:I76)&lt;=0,0,-PMT($C$8,VLOOKUP($B74,$B$11:$C$16,2,FALSE),$B76))</f>
        <v>2.3070698170550901</v>
      </c>
      <c r="J84" s="230">
        <f>IF(SUM($E76:J76)&lt;=0,0,-PMT($C$8,VLOOKUP($B74,$B$11:$C$16,2,FALSE),$B76))</f>
        <v>2.3070698170550901</v>
      </c>
      <c r="K84" s="56">
        <f>IF(SUM($E76:K76)&lt;=0,0,-PMT($C$8,VLOOKUP($B74,$B$11:$C$16,2,FALSE),$B76))</f>
        <v>2.3070698170550901</v>
      </c>
      <c r="L84" s="60">
        <f>IF(SUM($E76:L76)&lt;=0,0,-PMT($C$8,VLOOKUP($B74,$B$11:$C$16,2,FALSE),$B76))</f>
        <v>2.3070698170550901</v>
      </c>
      <c r="M84" s="60">
        <f>IF(SUM($E76:M76)&lt;=0,0,-PMT($C$8,VLOOKUP($B74,$B$11:$C$16,2,FALSE),$B76))</f>
        <v>2.3070698170550901</v>
      </c>
      <c r="N84" s="60">
        <f>IF(SUM($E76:N76)&lt;=0,0,-PMT($C$8,VLOOKUP($B74,$B$11:$C$16,2,FALSE),$B76))</f>
        <v>2.3070698170550901</v>
      </c>
      <c r="O84" s="60">
        <f>IF(SUM($E76:O76)&lt;=0,0,-PMT($C$8,VLOOKUP($B74,$B$11:$C$16,2,FALSE),$B76))</f>
        <v>2.3070698170550901</v>
      </c>
      <c r="P84" s="60">
        <f>IF(SUM($E76:P76)&lt;=0,0,-PMT($C$8,VLOOKUP($B74,$B$11:$C$16,2,FALSE),$B76))</f>
        <v>2.3070698170550901</v>
      </c>
      <c r="Q84" s="60">
        <f>IF(SUM($E76:Q76)&lt;=0,0,-PMT($C$8,VLOOKUP($B74,$B$11:$C$16,2,FALSE),$B76))</f>
        <v>2.3070698170550901</v>
      </c>
      <c r="R84" s="60">
        <f>IF(SUM($E76:R76)&lt;=0,0,-PMT($C$8,VLOOKUP($B74,$B$11:$C$16,2,FALSE),$B76))</f>
        <v>2.3070698170550901</v>
      </c>
      <c r="S84" s="60">
        <f>IF(SUM($E76:S76)&lt;=0,0,-PMT($C$8,VLOOKUP($B74,$B$11:$C$16,2,FALSE),$B76))</f>
        <v>2.3070698170550901</v>
      </c>
      <c r="T84" s="60">
        <f>IF(SUM($E76:T76)&lt;=0,0,-PMT($C$8,VLOOKUP($B74,$B$11:$C$16,2,FALSE),$B76))</f>
        <v>2.3070698170550901</v>
      </c>
      <c r="U84" s="60">
        <f>IF(SUM($E76:U76)&lt;=0,0,-PMT($C$8,VLOOKUP($B74,$B$11:$C$16,2,FALSE),$B76))</f>
        <v>2.3070698170550901</v>
      </c>
      <c r="V84" s="60">
        <f>IF(SUM($E76:V76)&lt;=0,0,-PMT($C$8,VLOOKUP($B74,$B$11:$C$16,2,FALSE),$B76))</f>
        <v>2.3070698170550901</v>
      </c>
      <c r="W84" s="60">
        <f>IF(SUM($E76:W76)&lt;=0,0,-PMT($C$8,VLOOKUP($B74,$B$11:$C$16,2,FALSE),$B76))</f>
        <v>2.3070698170550901</v>
      </c>
      <c r="X84" s="60">
        <f>IF(SUM($E76:X76)&lt;=0,0,-PMT($C$8,VLOOKUP($B74,$B$11:$C$16,2,FALSE),$B76))</f>
        <v>2.3070698170550901</v>
      </c>
      <c r="Y84" s="60">
        <f>IF(SUM($E76:Y76)&lt;=0,0,-PMT($C$8,VLOOKUP($B74,$B$11:$C$16,2,FALSE),$B76))</f>
        <v>2.3070698170550901</v>
      </c>
      <c r="Z84" s="60">
        <f>IF(SUM($E76:Z76)&lt;=0,0,-PMT($C$8,VLOOKUP($B74,$B$11:$C$16,2,FALSE),$B76))</f>
        <v>2.3070698170550901</v>
      </c>
      <c r="AA84" s="60">
        <f>IF(SUM($E76:AA76)&lt;=0,0,-PMT($C$8,VLOOKUP($B74,$B$11:$C$16,2,FALSE),$B76))</f>
        <v>2.3070698170550901</v>
      </c>
      <c r="AB84" s="60">
        <f>IF(SUM($E76:AB76)&lt;=0,0,-PMT($C$8,VLOOKUP($B74,$B$11:$C$16,2,FALSE),$B76))</f>
        <v>2.3070698170550901</v>
      </c>
      <c r="AC84" s="60">
        <f>IF(SUM($E76:AC76)&lt;=0,0,-PMT($C$8,VLOOKUP($B74,$B$11:$C$16,2,FALSE),$B76))</f>
        <v>2.3070698170550901</v>
      </c>
      <c r="AD84" s="60">
        <f>IF(SUM($E76:AD76)&lt;=0,0,-PMT($C$8,VLOOKUP($B74,$B$11:$C$16,2,FALSE),$B76))</f>
        <v>2.3070698170550901</v>
      </c>
      <c r="AE84" s="60">
        <f>IF(SUM($E76:AE76)&lt;=0,0,-PMT($C$8,VLOOKUP($B74,$B$11:$C$16,2,FALSE),$B76))</f>
        <v>2.3070698170550901</v>
      </c>
      <c r="AF84" s="60">
        <f>IF(SUM($E76:AF76)&lt;=0,0,-PMT($C$8,VLOOKUP($B74,$B$11:$C$16,2,FALSE),$B76))</f>
        <v>2.3070698170550901</v>
      </c>
      <c r="AG84" s="60">
        <f>IF(SUM($E76:AG76)&lt;=0,0,-PMT($C$8,VLOOKUP($B74,$B$11:$C$16,2,FALSE),$B76))</f>
        <v>2.3070698170550901</v>
      </c>
      <c r="AH84" s="60">
        <f>IF(SUM($E76:AH76)&lt;=0,0,-PMT($C$8,VLOOKUP($B74,$B$11:$C$16,2,FALSE),$B76))</f>
        <v>2.3070698170550901</v>
      </c>
    </row>
    <row r="85" spans="1:34" ht="14.45" customHeight="1">
      <c r="B85" s="229"/>
      <c r="C85" s="229"/>
      <c r="D85" t="s">
        <v>379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2.3070698170550901</v>
      </c>
      <c r="H85" s="230">
        <f t="shared" si="30"/>
        <v>2.7289291947935315</v>
      </c>
      <c r="I85" s="230">
        <f t="shared" si="30"/>
        <v>2.7289291947935315</v>
      </c>
      <c r="J85" s="230">
        <f t="shared" si="30"/>
        <v>2.7289291947935315</v>
      </c>
      <c r="K85" s="56">
        <f t="shared" si="30"/>
        <v>2.7289291947935315</v>
      </c>
      <c r="L85" s="60">
        <f t="shared" si="30"/>
        <v>2.7289291947935315</v>
      </c>
      <c r="M85" s="60">
        <f t="shared" si="30"/>
        <v>2.7289291947935315</v>
      </c>
      <c r="N85" s="60">
        <f t="shared" si="30"/>
        <v>2.7289291947935315</v>
      </c>
      <c r="O85" s="60">
        <f t="shared" si="30"/>
        <v>2.7289291947935315</v>
      </c>
      <c r="P85" s="60">
        <f t="shared" si="30"/>
        <v>2.7289291947935315</v>
      </c>
      <c r="Q85" s="60">
        <f t="shared" si="30"/>
        <v>2.7289291947935315</v>
      </c>
      <c r="R85" s="60">
        <f t="shared" si="30"/>
        <v>2.7289291947935315</v>
      </c>
      <c r="S85" s="60">
        <f t="shared" si="30"/>
        <v>2.7289291947935315</v>
      </c>
      <c r="T85" s="60">
        <f t="shared" si="30"/>
        <v>2.7289291947935315</v>
      </c>
      <c r="U85" s="60">
        <f t="shared" si="30"/>
        <v>2.7289291947935315</v>
      </c>
      <c r="V85" s="60">
        <f t="shared" si="30"/>
        <v>2.7289291947935315</v>
      </c>
      <c r="W85" s="60">
        <f t="shared" si="30"/>
        <v>2.7289291947935315</v>
      </c>
      <c r="X85" s="60">
        <f t="shared" si="30"/>
        <v>2.7289291947935315</v>
      </c>
      <c r="Y85" s="60">
        <f t="shared" si="30"/>
        <v>2.7289291947935315</v>
      </c>
      <c r="Z85" s="60">
        <f t="shared" si="30"/>
        <v>2.7289291947935315</v>
      </c>
      <c r="AA85" s="60">
        <f t="shared" si="30"/>
        <v>2.7289291947935315</v>
      </c>
      <c r="AB85" s="60">
        <f t="shared" si="30"/>
        <v>2.7289291947935315</v>
      </c>
      <c r="AC85" s="60">
        <f t="shared" si="30"/>
        <v>2.7289291947935315</v>
      </c>
      <c r="AD85" s="60">
        <f t="shared" si="30"/>
        <v>2.7289291947935315</v>
      </c>
      <c r="AE85" s="60">
        <f t="shared" si="30"/>
        <v>2.7289291947935315</v>
      </c>
      <c r="AF85" s="60">
        <f t="shared" si="30"/>
        <v>2.7289291947935315</v>
      </c>
      <c r="AG85" s="60">
        <f t="shared" si="30"/>
        <v>2.7289291947935315</v>
      </c>
      <c r="AH85" s="60">
        <f t="shared" si="30"/>
        <v>2.7289291947935315</v>
      </c>
    </row>
    <row r="86" spans="1:34" ht="14.45" customHeight="1">
      <c r="B86" s="229"/>
      <c r="C86" s="229"/>
      <c r="D86" t="s">
        <v>380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230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Yes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381</v>
      </c>
      <c r="B89" s="229">
        <f>E89+NPV(HLOOKUP($C$3,$C$7:$E$9,2,FALSE),F89:AH89)</f>
        <v>35.864894947325688</v>
      </c>
      <c r="C89" s="229">
        <f>SUM(E89:AH89)</f>
        <v>42.185937773844145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42.185937773844145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4.8706888744551184</v>
      </c>
      <c r="C90" s="229">
        <f t="shared" ref="C90:C91" si="33">SUM(E90:AH90)</f>
        <v>10.968343821199477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0.42185937773844145</v>
      </c>
      <c r="J90" s="230">
        <f t="shared" si="34"/>
        <v>0.42185937773844145</v>
      </c>
      <c r="K90" s="56">
        <f t="shared" si="34"/>
        <v>0.42185937773844145</v>
      </c>
      <c r="L90" s="60">
        <f>IF(SUM(L86:AO86)=0, L77, PRODUCT(L77*L86))</f>
        <v>0.42185937773844145</v>
      </c>
      <c r="M90" s="60">
        <f t="shared" si="34"/>
        <v>0.42185937773844145</v>
      </c>
      <c r="N90" s="60">
        <f t="shared" si="34"/>
        <v>0.42185937773844145</v>
      </c>
      <c r="O90" s="60">
        <f t="shared" si="34"/>
        <v>0.42185937773844145</v>
      </c>
      <c r="P90" s="60">
        <f t="shared" si="34"/>
        <v>0.42185937773844145</v>
      </c>
      <c r="Q90" s="60">
        <f t="shared" si="34"/>
        <v>0.42185937773844145</v>
      </c>
      <c r="R90" s="60">
        <f t="shared" si="34"/>
        <v>0.42185937773844145</v>
      </c>
      <c r="S90" s="60">
        <f t="shared" si="34"/>
        <v>0.42185937773844145</v>
      </c>
      <c r="T90" s="60">
        <f t="shared" si="34"/>
        <v>0.42185937773844145</v>
      </c>
      <c r="U90" s="60">
        <f t="shared" si="34"/>
        <v>0.42185937773844145</v>
      </c>
      <c r="V90" s="60">
        <f t="shared" si="34"/>
        <v>0.42185937773844145</v>
      </c>
      <c r="W90" s="60">
        <f t="shared" si="34"/>
        <v>0.42185937773844145</v>
      </c>
      <c r="X90" s="60">
        <f t="shared" si="34"/>
        <v>0.42185937773844145</v>
      </c>
      <c r="Y90" s="60">
        <f t="shared" si="34"/>
        <v>0.42185937773844145</v>
      </c>
      <c r="Z90" s="60">
        <f t="shared" si="34"/>
        <v>0.42185937773844145</v>
      </c>
      <c r="AA90" s="60">
        <f t="shared" si="34"/>
        <v>0.42185937773844145</v>
      </c>
      <c r="AB90" s="60">
        <f t="shared" si="34"/>
        <v>0.42185937773844145</v>
      </c>
      <c r="AC90" s="60">
        <f t="shared" si="34"/>
        <v>0.42185937773844145</v>
      </c>
      <c r="AD90" s="60">
        <f t="shared" si="34"/>
        <v>0.42185937773844145</v>
      </c>
      <c r="AE90" s="60">
        <f t="shared" si="34"/>
        <v>0.42185937773844145</v>
      </c>
      <c r="AF90" s="60">
        <f t="shared" si="34"/>
        <v>0.42185937773844145</v>
      </c>
      <c r="AG90" s="60">
        <f t="shared" si="34"/>
        <v>0.42185937773844145</v>
      </c>
      <c r="AH90" s="60">
        <f t="shared" si="34"/>
        <v>0.42185937773844145</v>
      </c>
    </row>
    <row r="91" spans="1:34" ht="14.45" customHeight="1">
      <c r="A91" s="237"/>
      <c r="B91" s="229">
        <f t="shared" si="32"/>
        <v>18827.073847731652</v>
      </c>
      <c r="C91" s="229">
        <f t="shared" si="33"/>
        <v>55195.933825424087</v>
      </c>
      <c r="D91" t="s">
        <v>375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9.9932927144365173</v>
      </c>
      <c r="J91" s="230">
        <f t="shared" si="35"/>
        <v>22.808626916459545</v>
      </c>
      <c r="K91" s="56">
        <f t="shared" si="35"/>
        <v>46.001524138851359</v>
      </c>
      <c r="L91" s="60">
        <f t="shared" si="35"/>
        <v>86.252553656317502</v>
      </c>
      <c r="M91" s="60">
        <f t="shared" si="35"/>
        <v>149.49638345139431</v>
      </c>
      <c r="N91" s="60">
        <f t="shared" si="35"/>
        <v>239.11004438476289</v>
      </c>
      <c r="O91" s="60">
        <f t="shared" si="35"/>
        <v>421.56468778663248</v>
      </c>
      <c r="P91" s="60">
        <f t="shared" si="35"/>
        <v>717.19958049310526</v>
      </c>
      <c r="Q91" s="60">
        <f t="shared" si="35"/>
        <v>1137.8011713350049</v>
      </c>
      <c r="R91" s="60">
        <f t="shared" si="35"/>
        <v>2058.640999744423</v>
      </c>
      <c r="S91" s="60">
        <f t="shared" si="35"/>
        <v>3144.1915600501693</v>
      </c>
      <c r="T91" s="60">
        <f t="shared" si="35"/>
        <v>3144.1915600501693</v>
      </c>
      <c r="U91" s="60">
        <f t="shared" si="35"/>
        <v>3144.1915600501693</v>
      </c>
      <c r="V91" s="60">
        <f t="shared" si="35"/>
        <v>3144.1915600501693</v>
      </c>
      <c r="W91" s="60">
        <f t="shared" si="35"/>
        <v>3144.1915600501693</v>
      </c>
      <c r="X91" s="60">
        <f t="shared" si="35"/>
        <v>3144.1915600501693</v>
      </c>
      <c r="Y91" s="60">
        <f t="shared" si="35"/>
        <v>3144.1915600501693</v>
      </c>
      <c r="Z91" s="60">
        <f t="shared" si="35"/>
        <v>3144.1915600501693</v>
      </c>
      <c r="AA91" s="60">
        <f t="shared" si="35"/>
        <v>3144.1915600501693</v>
      </c>
      <c r="AB91" s="60">
        <f t="shared" si="35"/>
        <v>3144.1915600501693</v>
      </c>
      <c r="AC91" s="60">
        <f t="shared" si="35"/>
        <v>3144.1915600501693</v>
      </c>
      <c r="AD91" s="60">
        <f t="shared" si="35"/>
        <v>3144.1915600501693</v>
      </c>
      <c r="AE91" s="60">
        <f t="shared" si="35"/>
        <v>3144.1915600501693</v>
      </c>
      <c r="AF91" s="60">
        <f t="shared" si="35"/>
        <v>3144.1915600501693</v>
      </c>
      <c r="AG91" s="60">
        <f t="shared" si="35"/>
        <v>3144.1915600501693</v>
      </c>
      <c r="AH91" s="60">
        <f t="shared" si="35"/>
        <v>3144.1915600501693</v>
      </c>
    </row>
    <row r="92" spans="1:34" ht="14.45" customHeight="1">
      <c r="A92" s="237"/>
      <c r="B92" s="229">
        <f>E92+NPV(HLOOKUP($C$3,$C$7:$E$9,2,FALSE),F92:AH92)</f>
        <v>18786.338263909871</v>
      </c>
      <c r="C92" s="229">
        <f>SUM(E92:AH92)</f>
        <v>55142.77954382907</v>
      </c>
      <c r="D92" t="s">
        <v>376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-42.185937773844145</v>
      </c>
      <c r="I92" s="55">
        <f t="shared" si="36"/>
        <v>9.5714333366980764</v>
      </c>
      <c r="J92" s="55">
        <f t="shared" si="36"/>
        <v>22.386767538721102</v>
      </c>
      <c r="K92" s="56">
        <f t="shared" si="36"/>
        <v>45.579664761112916</v>
      </c>
      <c r="L92" s="45">
        <f t="shared" si="36"/>
        <v>85.83069427857906</v>
      </c>
      <c r="M92" s="60">
        <f t="shared" si="36"/>
        <v>149.07452407365588</v>
      </c>
      <c r="N92" s="60">
        <f t="shared" si="36"/>
        <v>238.68818500702446</v>
      </c>
      <c r="O92" s="60">
        <f t="shared" si="36"/>
        <v>421.14282840889405</v>
      </c>
      <c r="P92" s="60">
        <f t="shared" si="36"/>
        <v>716.77772111536683</v>
      </c>
      <c r="Q92" s="60">
        <f t="shared" si="36"/>
        <v>1137.3793119572665</v>
      </c>
      <c r="R92" s="60">
        <f t="shared" si="36"/>
        <v>2058.2191403666843</v>
      </c>
      <c r="S92" s="60">
        <f t="shared" si="36"/>
        <v>3143.7697006724306</v>
      </c>
      <c r="T92" s="60">
        <f t="shared" si="36"/>
        <v>3143.7697006724306</v>
      </c>
      <c r="U92" s="60">
        <f t="shared" si="36"/>
        <v>3143.7697006724306</v>
      </c>
      <c r="V92" s="60">
        <f t="shared" si="36"/>
        <v>3143.7697006724306</v>
      </c>
      <c r="W92" s="60">
        <f t="shared" si="36"/>
        <v>3143.7697006724306</v>
      </c>
      <c r="X92" s="60">
        <f t="shared" si="36"/>
        <v>3143.7697006724306</v>
      </c>
      <c r="Y92" s="60">
        <f t="shared" si="36"/>
        <v>3143.7697006724306</v>
      </c>
      <c r="Z92" s="60">
        <f t="shared" si="36"/>
        <v>3143.7697006724306</v>
      </c>
      <c r="AA92" s="60">
        <f t="shared" si="36"/>
        <v>3143.7697006724306</v>
      </c>
      <c r="AB92" s="60">
        <f t="shared" si="36"/>
        <v>3143.7697006724306</v>
      </c>
      <c r="AC92" s="60">
        <f t="shared" si="36"/>
        <v>3143.7697006724306</v>
      </c>
      <c r="AD92" s="60">
        <f t="shared" si="36"/>
        <v>3143.7697006724306</v>
      </c>
      <c r="AE92" s="60">
        <f t="shared" si="36"/>
        <v>3143.7697006724306</v>
      </c>
      <c r="AF92" s="60">
        <f t="shared" si="36"/>
        <v>3143.7697006724306</v>
      </c>
      <c r="AG92" s="60">
        <f t="shared" si="36"/>
        <v>3143.7697006724306</v>
      </c>
      <c r="AH92" s="60">
        <f t="shared" si="36"/>
        <v>3143.7697006724306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214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377</v>
      </c>
      <c r="B95" s="41" t="s">
        <v>223</v>
      </c>
      <c r="C95" s="41" t="s">
        <v>206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8.1294857948643191</v>
      </c>
      <c r="C96" s="233">
        <f>SUM(E96:AH96)</f>
        <v>9.0586157824600448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9.0586157824600448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1.122899350907004</v>
      </c>
      <c r="C97" s="229">
        <f t="shared" ref="C97:C98" si="38">SUM(E97:AH97)</f>
        <v>2.4458262612642137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9.0586157824600444E-2</v>
      </c>
      <c r="I97" s="55">
        <f>HLOOKUP($C$4,$C$7:$E$9,3,FALSE)*'2.3.1 Cost_Sum'!J109</f>
        <v>9.0586157824600444E-2</v>
      </c>
      <c r="J97" s="55">
        <f>HLOOKUP($C$4,$C$7:$E$9,3,FALSE)*'2.3.1 Cost_Sum'!K109</f>
        <v>9.0586157824600444E-2</v>
      </c>
      <c r="K97" s="56">
        <f>HLOOKUP($C$4,$C$7:$E$9,3,FALSE)*'2.3.1 Cost_Sum'!L109</f>
        <v>9.0586157824600444E-2</v>
      </c>
      <c r="L97" s="60">
        <f>HLOOKUP($C$4,$C$7:$E$9,3,FALSE)*'2.3.1 Cost_Sum'!M109</f>
        <v>9.0586157824600444E-2</v>
      </c>
      <c r="M97" s="60">
        <f>HLOOKUP($C$4,$C$7:$E$9,3,FALSE)*'2.3.1 Cost_Sum'!N109</f>
        <v>9.0586157824600444E-2</v>
      </c>
      <c r="N97" s="60">
        <f>HLOOKUP($C$4,$C$7:$E$9,3,FALSE)*'2.3.1 Cost_Sum'!O109</f>
        <v>9.0586157824600444E-2</v>
      </c>
      <c r="O97" s="60">
        <f>HLOOKUP($C$4,$C$7:$E$9,3,FALSE)*'2.3.1 Cost_Sum'!P109</f>
        <v>9.0586157824600444E-2</v>
      </c>
      <c r="P97" s="60">
        <f>HLOOKUP($C$4,$C$7:$E$9,3,FALSE)*'2.3.1 Cost_Sum'!Q109</f>
        <v>9.0586157824600444E-2</v>
      </c>
      <c r="Q97" s="60">
        <f>HLOOKUP($C$4,$C$7:$E$9,3,FALSE)*'2.3.1 Cost_Sum'!R109</f>
        <v>9.0586157824600444E-2</v>
      </c>
      <c r="R97" s="60">
        <f>HLOOKUP($C$4,$C$7:$E$9,3,FALSE)*'2.3.1 Cost_Sum'!S109</f>
        <v>9.0586157824600444E-2</v>
      </c>
      <c r="S97" s="60">
        <f>HLOOKUP($C$4,$C$7:$E$9,3,FALSE)*'2.3.1 Cost_Sum'!T109</f>
        <v>9.0586157824600444E-2</v>
      </c>
      <c r="T97" s="60">
        <f>HLOOKUP($C$4,$C$7:$E$9,3,FALSE)*'2.3.1 Cost_Sum'!U109</f>
        <v>9.0586157824600444E-2</v>
      </c>
      <c r="U97" s="60">
        <f>HLOOKUP($C$4,$C$7:$E$9,3,FALSE)*'2.3.1 Cost_Sum'!V109</f>
        <v>9.0586157824600444E-2</v>
      </c>
      <c r="V97" s="60">
        <f>HLOOKUP($C$4,$C$7:$E$9,3,FALSE)*'2.3.1 Cost_Sum'!W109</f>
        <v>9.0586157824600444E-2</v>
      </c>
      <c r="W97" s="60">
        <f>HLOOKUP($C$4,$C$7:$E$9,3,FALSE)*'2.3.1 Cost_Sum'!X109</f>
        <v>9.0586157824600444E-2</v>
      </c>
      <c r="X97" s="60">
        <f>HLOOKUP($C$4,$C$7:$E$9,3,FALSE)*'2.3.1 Cost_Sum'!Y109</f>
        <v>9.0586157824600444E-2</v>
      </c>
      <c r="Y97" s="60">
        <f>HLOOKUP($C$4,$C$7:$E$9,3,FALSE)*'2.3.1 Cost_Sum'!Z109</f>
        <v>9.0586157824600444E-2</v>
      </c>
      <c r="Z97" s="60">
        <f>HLOOKUP($C$4,$C$7:$E$9,3,FALSE)*'2.3.1 Cost_Sum'!AA109</f>
        <v>9.0586157824600444E-2</v>
      </c>
      <c r="AA97" s="60">
        <f>HLOOKUP($C$4,$C$7:$E$9,3,FALSE)*'2.3.1 Cost_Sum'!AB109</f>
        <v>9.0586157824600444E-2</v>
      </c>
      <c r="AB97" s="60">
        <f>HLOOKUP($C$4,$C$7:$E$9,3,FALSE)*'2.3.1 Cost_Sum'!AC109</f>
        <v>9.0586157824600444E-2</v>
      </c>
      <c r="AC97" s="60">
        <f>HLOOKUP($C$4,$C$7:$E$9,3,FALSE)*'2.3.1 Cost_Sum'!AD109</f>
        <v>9.0586157824600444E-2</v>
      </c>
      <c r="AD97" s="60">
        <f>HLOOKUP($C$4,$C$7:$E$9,3,FALSE)*'2.3.1 Cost_Sum'!AE109</f>
        <v>9.0586157824600444E-2</v>
      </c>
      <c r="AE97" s="60">
        <f>HLOOKUP($C$4,$C$7:$E$9,3,FALSE)*'2.3.1 Cost_Sum'!AF109</f>
        <v>9.0586157824600444E-2</v>
      </c>
      <c r="AF97" s="60">
        <f>HLOOKUP($C$4,$C$7:$E$9,3,FALSE)*'2.3.1 Cost_Sum'!AG109</f>
        <v>9.0586157824600444E-2</v>
      </c>
      <c r="AG97" s="60">
        <f>HLOOKUP($C$4,$C$7:$E$9,3,FALSE)*'2.3.1 Cost_Sum'!AH109</f>
        <v>9.0586157824600444E-2</v>
      </c>
      <c r="AH97" s="60">
        <f>HLOOKUP($C$4,$C$7:$E$9,3,FALSE)*'2.3.1 Cost_Sum'!AI109</f>
        <v>9.0586157824600444E-2</v>
      </c>
    </row>
    <row r="98" spans="1:34" ht="14.45" customHeight="1">
      <c r="B98" s="229">
        <f t="shared" si="37"/>
        <v>11513.293693306076</v>
      </c>
      <c r="C98" s="229">
        <f t="shared" si="38"/>
        <v>33434.619518618143</v>
      </c>
      <c r="D98" t="s">
        <v>375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2.5984409854590456</v>
      </c>
      <c r="I98" s="55">
        <f t="shared" si="39"/>
        <v>9.68752181150872</v>
      </c>
      <c r="J98" s="55">
        <f t="shared" si="39"/>
        <v>21.795528132218191</v>
      </c>
      <c r="K98" s="56">
        <f t="shared" si="39"/>
        <v>42.410499304133509</v>
      </c>
      <c r="L98" s="60">
        <f t="shared" si="39"/>
        <v>76.896346705229007</v>
      </c>
      <c r="M98" s="60">
        <f t="shared" si="39"/>
        <v>125.1370213612139</v>
      </c>
      <c r="N98" s="60">
        <f t="shared" si="39"/>
        <v>190.05483652991879</v>
      </c>
      <c r="O98" s="60">
        <f t="shared" si="39"/>
        <v>320.98184190930601</v>
      </c>
      <c r="P98" s="60">
        <f t="shared" si="39"/>
        <v>517.66305193888923</v>
      </c>
      <c r="Q98" s="60">
        <f t="shared" si="39"/>
        <v>780.50285269702374</v>
      </c>
      <c r="R98" s="60">
        <f t="shared" si="39"/>
        <v>1296.8132280259792</v>
      </c>
      <c r="S98" s="60">
        <f t="shared" si="39"/>
        <v>1878.1298968260796</v>
      </c>
      <c r="T98" s="60">
        <f t="shared" si="39"/>
        <v>1878.1298968260796</v>
      </c>
      <c r="U98" s="60">
        <f t="shared" si="39"/>
        <v>1878.1298968260796</v>
      </c>
      <c r="V98" s="60">
        <f t="shared" si="39"/>
        <v>1878.1298968260796</v>
      </c>
      <c r="W98" s="60">
        <f t="shared" si="39"/>
        <v>1878.1298968260796</v>
      </c>
      <c r="X98" s="60">
        <f t="shared" si="39"/>
        <v>1878.1298968260796</v>
      </c>
      <c r="Y98" s="60">
        <f t="shared" si="39"/>
        <v>1878.1298968260796</v>
      </c>
      <c r="Z98" s="60">
        <f t="shared" si="39"/>
        <v>1878.1298968260796</v>
      </c>
      <c r="AA98" s="60">
        <f t="shared" si="39"/>
        <v>1878.1298968260796</v>
      </c>
      <c r="AB98" s="60">
        <f t="shared" si="39"/>
        <v>1878.1298968260796</v>
      </c>
      <c r="AC98" s="60">
        <f t="shared" si="39"/>
        <v>1878.1298968260796</v>
      </c>
      <c r="AD98" s="60">
        <f t="shared" si="39"/>
        <v>1878.1298968260796</v>
      </c>
      <c r="AE98" s="60">
        <f t="shared" si="39"/>
        <v>1878.1298968260796</v>
      </c>
      <c r="AF98" s="60">
        <f t="shared" si="39"/>
        <v>1878.1298968260796</v>
      </c>
      <c r="AG98" s="60">
        <f t="shared" si="39"/>
        <v>1878.1298968260796</v>
      </c>
      <c r="AH98" s="60">
        <f t="shared" si="39"/>
        <v>1878.1298968260796</v>
      </c>
    </row>
    <row r="99" spans="1:34" ht="14.45" customHeight="1">
      <c r="B99" s="229">
        <f>E99+NPV(HLOOKUP($C$3,$C$7:$E$9,2,FALSE),F99:AH99)</f>
        <v>11504.041308160302</v>
      </c>
      <c r="C99" s="229">
        <f>SUM(E99:AH99)</f>
        <v>33423.115076574417</v>
      </c>
      <c r="D99" t="s">
        <v>376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-9.0586157824600448</v>
      </c>
      <c r="H99" s="55">
        <f>H98-SUM(H96:H97)</f>
        <v>2.507854827634445</v>
      </c>
      <c r="I99" s="55">
        <f t="shared" si="40"/>
        <v>9.5969356536841204</v>
      </c>
      <c r="J99" s="55">
        <f t="shared" si="40"/>
        <v>21.704941974393591</v>
      </c>
      <c r="K99" s="56">
        <f t="shared" si="40"/>
        <v>42.319913146308906</v>
      </c>
      <c r="L99" s="45">
        <f t="shared" si="40"/>
        <v>76.805760547404404</v>
      </c>
      <c r="M99" s="45">
        <f t="shared" si="40"/>
        <v>125.04643520338929</v>
      </c>
      <c r="N99" s="45">
        <f t="shared" si="40"/>
        <v>189.9642503720942</v>
      </c>
      <c r="O99" s="45">
        <f t="shared" si="40"/>
        <v>320.89125575148142</v>
      </c>
      <c r="P99" s="45">
        <f t="shared" si="40"/>
        <v>517.57246578106458</v>
      </c>
      <c r="Q99" s="45">
        <f t="shared" si="40"/>
        <v>780.41226653919909</v>
      </c>
      <c r="R99" s="45">
        <f t="shared" si="40"/>
        <v>1296.7226418681546</v>
      </c>
      <c r="S99" s="45">
        <f t="shared" si="40"/>
        <v>1878.039310668255</v>
      </c>
      <c r="T99" s="45">
        <f t="shared" si="40"/>
        <v>1878.039310668255</v>
      </c>
      <c r="U99" s="45">
        <f t="shared" si="40"/>
        <v>1878.039310668255</v>
      </c>
      <c r="V99" s="45">
        <f t="shared" si="40"/>
        <v>1878.039310668255</v>
      </c>
      <c r="W99" s="45">
        <f t="shared" si="40"/>
        <v>1878.039310668255</v>
      </c>
      <c r="X99" s="45">
        <f t="shared" si="40"/>
        <v>1878.039310668255</v>
      </c>
      <c r="Y99" s="45">
        <f t="shared" si="40"/>
        <v>1878.039310668255</v>
      </c>
      <c r="Z99" s="45">
        <f t="shared" si="40"/>
        <v>1878.039310668255</v>
      </c>
      <c r="AA99" s="45">
        <f t="shared" si="40"/>
        <v>1878.039310668255</v>
      </c>
      <c r="AB99" s="45">
        <f t="shared" si="40"/>
        <v>1878.039310668255</v>
      </c>
      <c r="AC99" s="45">
        <f t="shared" si="40"/>
        <v>1878.039310668255</v>
      </c>
      <c r="AD99" s="45">
        <f t="shared" si="40"/>
        <v>1878.039310668255</v>
      </c>
      <c r="AE99" s="45">
        <f t="shared" si="40"/>
        <v>1878.039310668255</v>
      </c>
      <c r="AF99" s="45">
        <f t="shared" si="40"/>
        <v>1878.039310668255</v>
      </c>
      <c r="AG99" s="45">
        <f t="shared" si="40"/>
        <v>1878.039310668255</v>
      </c>
      <c r="AH99" s="45">
        <f t="shared" si="40"/>
        <v>1878.039310668255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207</v>
      </c>
      <c r="E102" s="53" cm="1">
        <f t="array" ref="E102:AH102">TRANSPOSE(Option_5_SR_High_PoF)*HLOOKUP($C$5,$C$7:$E$10,4,FALSE)</f>
        <v>0</v>
      </c>
      <c r="F102" s="53">
        <v>1.9229957583678216E-5</v>
      </c>
      <c r="G102" s="54">
        <v>0.11225964352410818</v>
      </c>
      <c r="H102" s="55">
        <v>0.1182500308184699</v>
      </c>
      <c r="I102" s="55">
        <v>0.30616590648311476</v>
      </c>
      <c r="J102" s="55">
        <v>1.0149811247535829</v>
      </c>
      <c r="K102" s="56">
        <v>3.596475945956696</v>
      </c>
      <c r="L102" s="45">
        <v>9.3707599453229236</v>
      </c>
      <c r="M102" s="45">
        <v>24.440111498021302</v>
      </c>
      <c r="N102" s="45">
        <v>49.535591080777571</v>
      </c>
      <c r="O102" s="45">
        <v>103.48267285391636</v>
      </c>
      <c r="P102" s="45">
        <v>207.48318228551344</v>
      </c>
      <c r="Q102" s="45">
        <v>376.06042395184829</v>
      </c>
      <c r="R102" s="45">
        <v>812.47270489096945</v>
      </c>
      <c r="S102" s="45">
        <v>1391.2752466612676</v>
      </c>
      <c r="T102" s="45">
        <v>1391.2752466612676</v>
      </c>
      <c r="U102" s="45">
        <v>1391.2752466612676</v>
      </c>
      <c r="V102" s="45">
        <v>1391.2752466612676</v>
      </c>
      <c r="W102" s="45">
        <v>1391.2752466612676</v>
      </c>
      <c r="X102" s="45">
        <v>1391.2752466612676</v>
      </c>
      <c r="Y102" s="45">
        <v>1391.2752466612676</v>
      </c>
      <c r="Z102" s="45">
        <v>1391.2752466612676</v>
      </c>
      <c r="AA102" s="45">
        <v>1391.2752466612676</v>
      </c>
      <c r="AB102" s="45">
        <v>1391.2752466612676</v>
      </c>
      <c r="AC102" s="45">
        <v>1391.2752466612676</v>
      </c>
      <c r="AD102" s="45">
        <v>1391.2752466612676</v>
      </c>
      <c r="AE102" s="45">
        <v>1391.2752466612676</v>
      </c>
      <c r="AF102" s="45">
        <v>1391.2752466612676</v>
      </c>
      <c r="AG102" s="45">
        <v>1391.2752466612676</v>
      </c>
      <c r="AH102" s="45">
        <v>1391.2752466612676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378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0.49539870769377631</v>
      </c>
      <c r="H104" s="230">
        <f>IF(SUM($E96:H96)&lt;=0,0,-PMT($C$8,VLOOKUP($B94,$B$11:$C$16,2,FALSE),$B96))</f>
        <v>0.49539870769377631</v>
      </c>
      <c r="I104" s="230">
        <f>IF(SUM($E96:I96)&lt;=0,0,-PMT($C$8,VLOOKUP($B94,$B$11:$C$16,2,FALSE),$B96))</f>
        <v>0.49539870769377631</v>
      </c>
      <c r="J104" s="230">
        <f>IF(SUM($E96:J96)&lt;=0,0,-PMT($C$8,VLOOKUP($B94,$B$11:$C$16,2,FALSE),$B96))</f>
        <v>0.49539870769377631</v>
      </c>
      <c r="K104" s="56">
        <f>IF(SUM($E96:K96)&lt;=0,0,-PMT($C$8,VLOOKUP($B94,$B$11:$C$16,2,FALSE),$B96))</f>
        <v>0.49539870769377631</v>
      </c>
      <c r="L104" s="60">
        <f>IF(SUM($E96:L96)&lt;=0,0,-PMT($C$8,VLOOKUP($B94,$B$11:$C$16,2,FALSE),$B96))</f>
        <v>0.49539870769377631</v>
      </c>
      <c r="M104" s="60">
        <f>IF(SUM($E96:M96)&lt;=0,0,-PMT($C$8,VLOOKUP($B94,$B$11:$C$16,2,FALSE),$B96))</f>
        <v>0.49539870769377631</v>
      </c>
      <c r="N104" s="60">
        <f>IF(SUM($E96:N96)&lt;=0,0,-PMT($C$8,VLOOKUP($B94,$B$11:$C$16,2,FALSE),$B96))</f>
        <v>0.49539870769377631</v>
      </c>
      <c r="O104" s="60">
        <f>IF(SUM($E96:O96)&lt;=0,0,-PMT($C$8,VLOOKUP($B94,$B$11:$C$16,2,FALSE),$B96))</f>
        <v>0.49539870769377631</v>
      </c>
      <c r="P104" s="60">
        <f>IF(SUM($E96:P96)&lt;=0,0,-PMT($C$8,VLOOKUP($B94,$B$11:$C$16,2,FALSE),$B96))</f>
        <v>0.49539870769377631</v>
      </c>
      <c r="Q104" s="60">
        <f>IF(SUM($E96:Q96)&lt;=0,0,-PMT($C$8,VLOOKUP($B94,$B$11:$C$16,2,FALSE),$B96))</f>
        <v>0.49539870769377631</v>
      </c>
      <c r="R104" s="60">
        <f>IF(SUM($E96:R96)&lt;=0,0,-PMT($C$8,VLOOKUP($B94,$B$11:$C$16,2,FALSE),$B96))</f>
        <v>0.49539870769377631</v>
      </c>
      <c r="S104" s="60">
        <f>IF(SUM($E96:S96)&lt;=0,0,-PMT($C$8,VLOOKUP($B94,$B$11:$C$16,2,FALSE),$B96))</f>
        <v>0.49539870769377631</v>
      </c>
      <c r="T104" s="60">
        <f>IF(SUM($E96:T96)&lt;=0,0,-PMT($C$8,VLOOKUP($B94,$B$11:$C$16,2,FALSE),$B96))</f>
        <v>0.49539870769377631</v>
      </c>
      <c r="U104" s="60">
        <f>IF(SUM($E96:U96)&lt;=0,0,-PMT($C$8,VLOOKUP($B94,$B$11:$C$16,2,FALSE),$B96))</f>
        <v>0.49539870769377631</v>
      </c>
      <c r="V104" s="60">
        <f>IF(SUM($E96:V96)&lt;=0,0,-PMT($C$8,VLOOKUP($B94,$B$11:$C$16,2,FALSE),$B96))</f>
        <v>0.49539870769377631</v>
      </c>
      <c r="W104" s="60">
        <f>IF(SUM($E96:W96)&lt;=0,0,-PMT($C$8,VLOOKUP($B94,$B$11:$C$16,2,FALSE),$B96))</f>
        <v>0.49539870769377631</v>
      </c>
      <c r="X104" s="60">
        <f>IF(SUM($E96:X96)&lt;=0,0,-PMT($C$8,VLOOKUP($B94,$B$11:$C$16,2,FALSE),$B96))</f>
        <v>0.49539870769377631</v>
      </c>
      <c r="Y104" s="60">
        <f>IF(SUM($E96:Y96)&lt;=0,0,-PMT($C$8,VLOOKUP($B94,$B$11:$C$16,2,FALSE),$B96))</f>
        <v>0.49539870769377631</v>
      </c>
      <c r="Z104" s="60">
        <f>IF(SUM($E96:Z96)&lt;=0,0,-PMT($C$8,VLOOKUP($B94,$B$11:$C$16,2,FALSE),$B96))</f>
        <v>0.49539870769377631</v>
      </c>
      <c r="AA104" s="60">
        <f>IF(SUM($E96:AA96)&lt;=0,0,-PMT($C$8,VLOOKUP($B94,$B$11:$C$16,2,FALSE),$B96))</f>
        <v>0.49539870769377631</v>
      </c>
      <c r="AB104" s="60">
        <f>IF(SUM($E96:AB96)&lt;=0,0,-PMT($C$8,VLOOKUP($B94,$B$11:$C$16,2,FALSE),$B96))</f>
        <v>0.49539870769377631</v>
      </c>
      <c r="AC104" s="60">
        <f>IF(SUM($E96:AC96)&lt;=0,0,-PMT($C$8,VLOOKUP($B94,$B$11:$C$16,2,FALSE),$B96))</f>
        <v>0.49539870769377631</v>
      </c>
      <c r="AD104" s="60">
        <f>IF(SUM($E96:AD96)&lt;=0,0,-PMT($C$8,VLOOKUP($B94,$B$11:$C$16,2,FALSE),$B96))</f>
        <v>0.49539870769377631</v>
      </c>
      <c r="AE104" s="60">
        <f>IF(SUM($E96:AE96)&lt;=0,0,-PMT($C$8,VLOOKUP($B94,$B$11:$C$16,2,FALSE),$B96))</f>
        <v>0.49539870769377631</v>
      </c>
      <c r="AF104" s="60">
        <f>IF(SUM($E96:AF96)&lt;=0,0,-PMT($C$8,VLOOKUP($B94,$B$11:$C$16,2,FALSE),$B96))</f>
        <v>0.49539870769377631</v>
      </c>
      <c r="AG104" s="60">
        <f>IF(SUM($E96:AG96)&lt;=0,0,-PMT($C$8,VLOOKUP($B94,$B$11:$C$16,2,FALSE),$B96))</f>
        <v>0.49539870769377631</v>
      </c>
      <c r="AH104" s="60">
        <f>IF(SUM($E96:AH96)&lt;=0,0,-PMT($C$8,VLOOKUP($B94,$B$11:$C$16,2,FALSE),$B96))</f>
        <v>0.49539870769377631</v>
      </c>
    </row>
    <row r="105" spans="1:34" ht="14.45" customHeight="1">
      <c r="B105" s="229"/>
      <c r="C105" s="229"/>
      <c r="D105" t="s">
        <v>379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0.49539870769377631</v>
      </c>
      <c r="H105" s="230">
        <f t="shared" si="41"/>
        <v>0.58598486551837681</v>
      </c>
      <c r="I105" s="230">
        <f t="shared" si="41"/>
        <v>0.58598486551837681</v>
      </c>
      <c r="J105" s="230">
        <f t="shared" si="41"/>
        <v>0.58598486551837681</v>
      </c>
      <c r="K105" s="56">
        <f t="shared" si="41"/>
        <v>0.58598486551837681</v>
      </c>
      <c r="L105" s="60">
        <f t="shared" si="41"/>
        <v>0.58598486551837681</v>
      </c>
      <c r="M105" s="60">
        <f t="shared" si="41"/>
        <v>0.58598486551837681</v>
      </c>
      <c r="N105" s="60">
        <f t="shared" si="41"/>
        <v>0.58598486551837681</v>
      </c>
      <c r="O105" s="60">
        <f t="shared" si="41"/>
        <v>0.58598486551837681</v>
      </c>
      <c r="P105" s="60">
        <f t="shared" si="41"/>
        <v>0.58598486551837681</v>
      </c>
      <c r="Q105" s="60">
        <f t="shared" si="41"/>
        <v>0.58598486551837681</v>
      </c>
      <c r="R105" s="60">
        <f t="shared" si="41"/>
        <v>0.58598486551837681</v>
      </c>
      <c r="S105" s="60">
        <f t="shared" si="41"/>
        <v>0.58598486551837681</v>
      </c>
      <c r="T105" s="60">
        <f t="shared" si="41"/>
        <v>0.58598486551837681</v>
      </c>
      <c r="U105" s="60">
        <f t="shared" si="41"/>
        <v>0.58598486551837681</v>
      </c>
      <c r="V105" s="60">
        <f t="shared" si="41"/>
        <v>0.58598486551837681</v>
      </c>
      <c r="W105" s="60">
        <f t="shared" si="41"/>
        <v>0.58598486551837681</v>
      </c>
      <c r="X105" s="60">
        <f t="shared" si="41"/>
        <v>0.58598486551837681</v>
      </c>
      <c r="Y105" s="60">
        <f t="shared" si="41"/>
        <v>0.58598486551837681</v>
      </c>
      <c r="Z105" s="60">
        <f t="shared" si="41"/>
        <v>0.58598486551837681</v>
      </c>
      <c r="AA105" s="60">
        <f t="shared" si="41"/>
        <v>0.58598486551837681</v>
      </c>
      <c r="AB105" s="60">
        <f t="shared" si="41"/>
        <v>0.58598486551837681</v>
      </c>
      <c r="AC105" s="60">
        <f t="shared" si="41"/>
        <v>0.58598486551837681</v>
      </c>
      <c r="AD105" s="60">
        <f t="shared" si="41"/>
        <v>0.58598486551837681</v>
      </c>
      <c r="AE105" s="60">
        <f t="shared" si="41"/>
        <v>0.58598486551837681</v>
      </c>
      <c r="AF105" s="60">
        <f t="shared" si="41"/>
        <v>0.58598486551837681</v>
      </c>
      <c r="AG105" s="60">
        <f t="shared" si="41"/>
        <v>0.58598486551837681</v>
      </c>
      <c r="AH105" s="60">
        <f t="shared" si="41"/>
        <v>0.58598486551837681</v>
      </c>
    </row>
    <row r="106" spans="1:34" ht="14.45" customHeight="1">
      <c r="B106" s="229"/>
      <c r="C106" s="229"/>
      <c r="D106" t="s">
        <v>380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230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381</v>
      </c>
      <c r="B109" s="229">
        <f>E109+NPV(HLOOKUP($C$3,$C$7:$E$9,2,FALSE),F109:AH109)</f>
        <v>8.1294857948643191</v>
      </c>
      <c r="C109" s="229">
        <f>SUM(E109:AH109)</f>
        <v>9.0586157824600448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9.0586157824600448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1.122899350907004</v>
      </c>
      <c r="C110" s="229">
        <f t="shared" ref="C110:C111" si="44">SUM(E110:AH110)</f>
        <v>2.4458262612642137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9.0586157824600444E-2</v>
      </c>
      <c r="I110" s="230">
        <f t="shared" si="45"/>
        <v>9.0586157824600444E-2</v>
      </c>
      <c r="J110" s="230">
        <f t="shared" si="45"/>
        <v>9.0586157824600444E-2</v>
      </c>
      <c r="K110" s="56">
        <f t="shared" si="45"/>
        <v>9.0586157824600444E-2</v>
      </c>
      <c r="L110" s="60">
        <f t="shared" si="45"/>
        <v>9.0586157824600444E-2</v>
      </c>
      <c r="M110" s="60">
        <f t="shared" si="45"/>
        <v>9.0586157824600444E-2</v>
      </c>
      <c r="N110" s="60">
        <f t="shared" si="45"/>
        <v>9.0586157824600444E-2</v>
      </c>
      <c r="O110" s="60">
        <f t="shared" si="45"/>
        <v>9.0586157824600444E-2</v>
      </c>
      <c r="P110" s="60">
        <f t="shared" si="45"/>
        <v>9.0586157824600444E-2</v>
      </c>
      <c r="Q110" s="60">
        <f t="shared" si="45"/>
        <v>9.0586157824600444E-2</v>
      </c>
      <c r="R110" s="60">
        <f t="shared" si="45"/>
        <v>9.0586157824600444E-2</v>
      </c>
      <c r="S110" s="60">
        <f t="shared" si="45"/>
        <v>9.0586157824600444E-2</v>
      </c>
      <c r="T110" s="60">
        <f t="shared" si="45"/>
        <v>9.0586157824600444E-2</v>
      </c>
      <c r="U110" s="60">
        <f t="shared" si="45"/>
        <v>9.0586157824600444E-2</v>
      </c>
      <c r="V110" s="60">
        <f t="shared" si="45"/>
        <v>9.0586157824600444E-2</v>
      </c>
      <c r="W110" s="60">
        <f t="shared" si="45"/>
        <v>9.0586157824600444E-2</v>
      </c>
      <c r="X110" s="60">
        <f t="shared" si="45"/>
        <v>9.0586157824600444E-2</v>
      </c>
      <c r="Y110" s="60">
        <f t="shared" si="45"/>
        <v>9.0586157824600444E-2</v>
      </c>
      <c r="Z110" s="60">
        <f t="shared" si="45"/>
        <v>9.0586157824600444E-2</v>
      </c>
      <c r="AA110" s="60">
        <f t="shared" si="45"/>
        <v>9.0586157824600444E-2</v>
      </c>
      <c r="AB110" s="60">
        <f t="shared" si="45"/>
        <v>9.0586157824600444E-2</v>
      </c>
      <c r="AC110" s="60">
        <f t="shared" si="45"/>
        <v>9.0586157824600444E-2</v>
      </c>
      <c r="AD110" s="60">
        <f t="shared" si="45"/>
        <v>9.0586157824600444E-2</v>
      </c>
      <c r="AE110" s="60">
        <f t="shared" si="45"/>
        <v>9.0586157824600444E-2</v>
      </c>
      <c r="AF110" s="60">
        <f t="shared" si="45"/>
        <v>9.0586157824600444E-2</v>
      </c>
      <c r="AG110" s="60">
        <f t="shared" si="45"/>
        <v>9.0586157824600444E-2</v>
      </c>
      <c r="AH110" s="60">
        <f t="shared" si="45"/>
        <v>9.0586157824600444E-2</v>
      </c>
    </row>
    <row r="111" spans="1:34" ht="14.45" customHeight="1">
      <c r="A111" s="237"/>
      <c r="B111" s="229">
        <f t="shared" si="43"/>
        <v>11513.293693306076</v>
      </c>
      <c r="C111" s="229">
        <f t="shared" si="44"/>
        <v>33434.619518618143</v>
      </c>
      <c r="D111" t="s">
        <v>375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2.5984409854590456</v>
      </c>
      <c r="I111" s="230">
        <f t="shared" si="46"/>
        <v>9.68752181150872</v>
      </c>
      <c r="J111" s="230">
        <f t="shared" si="46"/>
        <v>21.795528132218191</v>
      </c>
      <c r="K111" s="56">
        <f t="shared" si="46"/>
        <v>42.410499304133509</v>
      </c>
      <c r="L111" s="60">
        <f t="shared" si="46"/>
        <v>76.896346705229007</v>
      </c>
      <c r="M111" s="60">
        <f t="shared" si="46"/>
        <v>125.1370213612139</v>
      </c>
      <c r="N111" s="60">
        <f t="shared" si="46"/>
        <v>190.05483652991879</v>
      </c>
      <c r="O111" s="60">
        <f t="shared" si="46"/>
        <v>320.98184190930601</v>
      </c>
      <c r="P111" s="60">
        <f t="shared" si="46"/>
        <v>517.66305193888923</v>
      </c>
      <c r="Q111" s="60">
        <f t="shared" si="46"/>
        <v>780.50285269702374</v>
      </c>
      <c r="R111" s="60">
        <f t="shared" si="46"/>
        <v>1296.8132280259792</v>
      </c>
      <c r="S111" s="60">
        <f t="shared" si="46"/>
        <v>1878.1298968260796</v>
      </c>
      <c r="T111" s="60">
        <f t="shared" si="46"/>
        <v>1878.1298968260796</v>
      </c>
      <c r="U111" s="60">
        <f t="shared" si="46"/>
        <v>1878.1298968260796</v>
      </c>
      <c r="V111" s="60">
        <f t="shared" si="46"/>
        <v>1878.1298968260796</v>
      </c>
      <c r="W111" s="60">
        <f t="shared" si="46"/>
        <v>1878.1298968260796</v>
      </c>
      <c r="X111" s="60">
        <f t="shared" si="46"/>
        <v>1878.1298968260796</v>
      </c>
      <c r="Y111" s="60">
        <f t="shared" si="46"/>
        <v>1878.1298968260796</v>
      </c>
      <c r="Z111" s="60">
        <f t="shared" si="46"/>
        <v>1878.1298968260796</v>
      </c>
      <c r="AA111" s="60">
        <f t="shared" si="46"/>
        <v>1878.1298968260796</v>
      </c>
      <c r="AB111" s="60">
        <f t="shared" si="46"/>
        <v>1878.1298968260796</v>
      </c>
      <c r="AC111" s="60">
        <f t="shared" si="46"/>
        <v>1878.1298968260796</v>
      </c>
      <c r="AD111" s="60">
        <f t="shared" si="46"/>
        <v>1878.1298968260796</v>
      </c>
      <c r="AE111" s="60">
        <f t="shared" si="46"/>
        <v>1878.1298968260796</v>
      </c>
      <c r="AF111" s="60">
        <f t="shared" si="46"/>
        <v>1878.1298968260796</v>
      </c>
      <c r="AG111" s="60">
        <f t="shared" si="46"/>
        <v>1878.1298968260796</v>
      </c>
      <c r="AH111" s="60">
        <f t="shared" si="46"/>
        <v>1878.1298968260796</v>
      </c>
    </row>
    <row r="112" spans="1:34" ht="14.45" customHeight="1">
      <c r="A112" s="237"/>
      <c r="B112" s="229">
        <f>E112+NPV(HLOOKUP($C$3,$C$7:$E$9,2,FALSE),F112:AH112)</f>
        <v>11504.041308160302</v>
      </c>
      <c r="C112" s="229">
        <f>SUM(E112:AH112)</f>
        <v>33423.115076574417</v>
      </c>
      <c r="D112" t="s">
        <v>376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-9.0586157824600448</v>
      </c>
      <c r="H112" s="230">
        <f t="shared" si="47"/>
        <v>2.507854827634445</v>
      </c>
      <c r="I112" s="230">
        <f t="shared" si="47"/>
        <v>9.5969356536841204</v>
      </c>
      <c r="J112" s="230">
        <f t="shared" si="47"/>
        <v>21.704941974393591</v>
      </c>
      <c r="K112" s="56">
        <f t="shared" si="47"/>
        <v>42.319913146308906</v>
      </c>
      <c r="L112" s="45">
        <f t="shared" si="47"/>
        <v>76.805760547404404</v>
      </c>
      <c r="M112" s="60">
        <f t="shared" si="47"/>
        <v>125.04643520338929</v>
      </c>
      <c r="N112" s="60">
        <f t="shared" si="47"/>
        <v>189.9642503720942</v>
      </c>
      <c r="O112" s="60">
        <f t="shared" si="47"/>
        <v>320.89125575148142</v>
      </c>
      <c r="P112" s="60">
        <f t="shared" si="47"/>
        <v>517.57246578106458</v>
      </c>
      <c r="Q112" s="60">
        <f t="shared" si="47"/>
        <v>780.41226653919909</v>
      </c>
      <c r="R112" s="60">
        <f t="shared" si="47"/>
        <v>1296.7226418681546</v>
      </c>
      <c r="S112" s="60">
        <f t="shared" si="47"/>
        <v>1878.039310668255</v>
      </c>
      <c r="T112" s="60">
        <f t="shared" si="47"/>
        <v>1878.039310668255</v>
      </c>
      <c r="U112" s="60">
        <f t="shared" si="47"/>
        <v>1878.039310668255</v>
      </c>
      <c r="V112" s="60">
        <f t="shared" si="47"/>
        <v>1878.039310668255</v>
      </c>
      <c r="W112" s="60">
        <f t="shared" si="47"/>
        <v>1878.039310668255</v>
      </c>
      <c r="X112" s="60">
        <f t="shared" si="47"/>
        <v>1878.039310668255</v>
      </c>
      <c r="Y112" s="60">
        <f t="shared" si="47"/>
        <v>1878.039310668255</v>
      </c>
      <c r="Z112" s="60">
        <f t="shared" si="47"/>
        <v>1878.039310668255</v>
      </c>
      <c r="AA112" s="60">
        <f t="shared" si="47"/>
        <v>1878.039310668255</v>
      </c>
      <c r="AB112" s="60">
        <f t="shared" si="47"/>
        <v>1878.039310668255</v>
      </c>
      <c r="AC112" s="60">
        <f t="shared" si="47"/>
        <v>1878.039310668255</v>
      </c>
      <c r="AD112" s="60">
        <f t="shared" si="47"/>
        <v>1878.039310668255</v>
      </c>
      <c r="AE112" s="60">
        <f t="shared" si="47"/>
        <v>1878.039310668255</v>
      </c>
      <c r="AF112" s="60">
        <f t="shared" si="47"/>
        <v>1878.039310668255</v>
      </c>
      <c r="AG112" s="60">
        <f t="shared" si="47"/>
        <v>1878.039310668255</v>
      </c>
      <c r="AH112" s="60">
        <f t="shared" si="47"/>
        <v>1878.039310668255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216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377</v>
      </c>
      <c r="B115" s="41" t="s">
        <v>223</v>
      </c>
      <c r="C115" s="41" t="s">
        <v>206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36.485883424909467</v>
      </c>
      <c r="C116" s="233">
        <f>SUM(E116:AH116)</f>
        <v>40.655904662343836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40.655904662343836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5.0396760445761064</v>
      </c>
      <c r="C117" s="229">
        <f t="shared" ref="C117:C118" si="49">SUM(E117:AH117)</f>
        <v>10.977094258832839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0.40655904662343839</v>
      </c>
      <c r="I117" s="55">
        <f>HLOOKUP($C$4,$C$7:$E$9,3,FALSE)*'2.3.1 Cost_Sum'!J134</f>
        <v>0.40655904662343839</v>
      </c>
      <c r="J117" s="55">
        <f>HLOOKUP($C$4,$C$7:$E$9,3,FALSE)*'2.3.1 Cost_Sum'!K134</f>
        <v>0.40655904662343839</v>
      </c>
      <c r="K117" s="56">
        <f>HLOOKUP($C$4,$C$7:$E$9,3,FALSE)*'2.3.1 Cost_Sum'!L134</f>
        <v>0.40655904662343839</v>
      </c>
      <c r="L117" s="60">
        <f>HLOOKUP($C$4,$C$7:$E$9,3,FALSE)*'2.3.1 Cost_Sum'!M134</f>
        <v>0.40655904662343839</v>
      </c>
      <c r="M117" s="60">
        <f>HLOOKUP($C$4,$C$7:$E$9,3,FALSE)*'2.3.1 Cost_Sum'!N134</f>
        <v>0.40655904662343839</v>
      </c>
      <c r="N117" s="60">
        <f>HLOOKUP($C$4,$C$7:$E$9,3,FALSE)*'2.3.1 Cost_Sum'!O134</f>
        <v>0.40655904662343839</v>
      </c>
      <c r="O117" s="60">
        <f>HLOOKUP($C$4,$C$7:$E$9,3,FALSE)*'2.3.1 Cost_Sum'!P134</f>
        <v>0.40655904662343839</v>
      </c>
      <c r="P117" s="60">
        <f>HLOOKUP($C$4,$C$7:$E$9,3,FALSE)*'2.3.1 Cost_Sum'!Q134</f>
        <v>0.40655904662343839</v>
      </c>
      <c r="Q117" s="60">
        <f>HLOOKUP($C$4,$C$7:$E$9,3,FALSE)*'2.3.1 Cost_Sum'!R134</f>
        <v>0.40655904662343839</v>
      </c>
      <c r="R117" s="60">
        <f>HLOOKUP($C$4,$C$7:$E$9,3,FALSE)*'2.3.1 Cost_Sum'!S134</f>
        <v>0.40655904662343839</v>
      </c>
      <c r="S117" s="60">
        <f>HLOOKUP($C$4,$C$7:$E$9,3,FALSE)*'2.3.1 Cost_Sum'!T134</f>
        <v>0.40655904662343839</v>
      </c>
      <c r="T117" s="60">
        <f>HLOOKUP($C$4,$C$7:$E$9,3,FALSE)*'2.3.1 Cost_Sum'!U134</f>
        <v>0.40655904662343839</v>
      </c>
      <c r="U117" s="60">
        <f>HLOOKUP($C$4,$C$7:$E$9,3,FALSE)*'2.3.1 Cost_Sum'!V134</f>
        <v>0.40655904662343839</v>
      </c>
      <c r="V117" s="60">
        <f>HLOOKUP($C$4,$C$7:$E$9,3,FALSE)*'2.3.1 Cost_Sum'!W134</f>
        <v>0.40655904662343839</v>
      </c>
      <c r="W117" s="60">
        <f>HLOOKUP($C$4,$C$7:$E$9,3,FALSE)*'2.3.1 Cost_Sum'!X134</f>
        <v>0.40655904662343839</v>
      </c>
      <c r="X117" s="60">
        <f>HLOOKUP($C$4,$C$7:$E$9,3,FALSE)*'2.3.1 Cost_Sum'!Y134</f>
        <v>0.40655904662343839</v>
      </c>
      <c r="Y117" s="60">
        <f>HLOOKUP($C$4,$C$7:$E$9,3,FALSE)*'2.3.1 Cost_Sum'!Z134</f>
        <v>0.40655904662343839</v>
      </c>
      <c r="Z117" s="60">
        <f>HLOOKUP($C$4,$C$7:$E$9,3,FALSE)*'2.3.1 Cost_Sum'!AA134</f>
        <v>0.40655904662343839</v>
      </c>
      <c r="AA117" s="60">
        <f>HLOOKUP($C$4,$C$7:$E$9,3,FALSE)*'2.3.1 Cost_Sum'!AB134</f>
        <v>0.40655904662343839</v>
      </c>
      <c r="AB117" s="60">
        <f>HLOOKUP($C$4,$C$7:$E$9,3,FALSE)*'2.3.1 Cost_Sum'!AC134</f>
        <v>0.40655904662343839</v>
      </c>
      <c r="AC117" s="60">
        <f>HLOOKUP($C$4,$C$7:$E$9,3,FALSE)*'2.3.1 Cost_Sum'!AD134</f>
        <v>0.40655904662343839</v>
      </c>
      <c r="AD117" s="60">
        <f>HLOOKUP($C$4,$C$7:$E$9,3,FALSE)*'2.3.1 Cost_Sum'!AE134</f>
        <v>0.40655904662343839</v>
      </c>
      <c r="AE117" s="60">
        <f>HLOOKUP($C$4,$C$7:$E$9,3,FALSE)*'2.3.1 Cost_Sum'!AF134</f>
        <v>0.40655904662343839</v>
      </c>
      <c r="AF117" s="60">
        <f>HLOOKUP($C$4,$C$7:$E$9,3,FALSE)*'2.3.1 Cost_Sum'!AG134</f>
        <v>0.40655904662343839</v>
      </c>
      <c r="AG117" s="60">
        <f>HLOOKUP($C$4,$C$7:$E$9,3,FALSE)*'2.3.1 Cost_Sum'!AH134</f>
        <v>0.40655904662343839</v>
      </c>
      <c r="AH117" s="60">
        <f>HLOOKUP($C$4,$C$7:$E$9,3,FALSE)*'2.3.1 Cost_Sum'!AI134</f>
        <v>0.40655904662343839</v>
      </c>
    </row>
    <row r="118" spans="1:34" ht="14.45" customHeight="1">
      <c r="B118" s="229">
        <f t="shared" si="48"/>
        <v>16520.836473808467</v>
      </c>
      <c r="C118" s="229">
        <f t="shared" si="49"/>
        <v>48190.265230905919</v>
      </c>
      <c r="D118" t="s">
        <v>375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2.7166583069618371</v>
      </c>
      <c r="I118" s="55">
        <f t="shared" si="50"/>
        <v>9.9929267122428609</v>
      </c>
      <c r="J118" s="55">
        <f t="shared" si="50"/>
        <v>22.807828452869142</v>
      </c>
      <c r="K118" s="56">
        <f t="shared" si="50"/>
        <v>45.999692513518568</v>
      </c>
      <c r="L118" s="60">
        <f t="shared" si="50"/>
        <v>86.236522126782361</v>
      </c>
      <c r="M118" s="60">
        <f t="shared" si="50"/>
        <v>149.15941589088942</v>
      </c>
      <c r="N118" s="60">
        <f t="shared" si="50"/>
        <v>237.09237705141672</v>
      </c>
      <c r="O118" s="60">
        <f t="shared" si="50"/>
        <v>416.38276634064636</v>
      </c>
      <c r="P118" s="60">
        <f t="shared" si="50"/>
        <v>698.82064179336339</v>
      </c>
      <c r="Q118" s="60">
        <f t="shared" si="50"/>
        <v>1086.4835179056943</v>
      </c>
      <c r="R118" s="60">
        <f t="shared" si="50"/>
        <v>1864.1660141108873</v>
      </c>
      <c r="S118" s="60">
        <f t="shared" si="50"/>
        <v>2723.1504293562912</v>
      </c>
      <c r="T118" s="60">
        <f t="shared" si="50"/>
        <v>2723.1504293562912</v>
      </c>
      <c r="U118" s="60">
        <f t="shared" si="50"/>
        <v>2723.1504293562912</v>
      </c>
      <c r="V118" s="60">
        <f t="shared" si="50"/>
        <v>2723.1504293562912</v>
      </c>
      <c r="W118" s="60">
        <f t="shared" si="50"/>
        <v>2723.1504293562912</v>
      </c>
      <c r="X118" s="60">
        <f t="shared" si="50"/>
        <v>2723.1504293562912</v>
      </c>
      <c r="Y118" s="60">
        <f t="shared" si="50"/>
        <v>2723.1504293562912</v>
      </c>
      <c r="Z118" s="60">
        <f t="shared" si="50"/>
        <v>2723.1504293562912</v>
      </c>
      <c r="AA118" s="60">
        <f t="shared" si="50"/>
        <v>2723.1504293562912</v>
      </c>
      <c r="AB118" s="60">
        <f t="shared" si="50"/>
        <v>2723.1504293562912</v>
      </c>
      <c r="AC118" s="60">
        <f t="shared" si="50"/>
        <v>2723.1504293562912</v>
      </c>
      <c r="AD118" s="60">
        <f t="shared" si="50"/>
        <v>2723.1504293562912</v>
      </c>
      <c r="AE118" s="60">
        <f t="shared" si="50"/>
        <v>2723.1504293562912</v>
      </c>
      <c r="AF118" s="60">
        <f t="shared" si="50"/>
        <v>2723.1504293562912</v>
      </c>
      <c r="AG118" s="60">
        <f t="shared" si="50"/>
        <v>2723.1504293562912</v>
      </c>
      <c r="AH118" s="60">
        <f t="shared" si="50"/>
        <v>2723.1504293562912</v>
      </c>
    </row>
    <row r="119" spans="1:34" ht="14.45" customHeight="1">
      <c r="B119" s="229">
        <f>E119+NPV(HLOOKUP($C$3,$C$7:$E$9,2,FALSE),F119:AH119)</f>
        <v>16479.310914338981</v>
      </c>
      <c r="C119" s="229">
        <f>SUM(E119:AH119)</f>
        <v>48138.63223198476</v>
      </c>
      <c r="D119" t="s">
        <v>376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-40.655904662343836</v>
      </c>
      <c r="H119" s="55">
        <f>H118-SUM(H116:H117)</f>
        <v>2.3100992603383985</v>
      </c>
      <c r="I119" s="55">
        <f t="shared" ref="I119:AH119" si="52">I118-SUM(I116:I117)</f>
        <v>9.5863676656194219</v>
      </c>
      <c r="J119" s="55">
        <f t="shared" si="52"/>
        <v>22.401269406245703</v>
      </c>
      <c r="K119" s="56">
        <f t="shared" si="52"/>
        <v>45.593133466895132</v>
      </c>
      <c r="L119" s="60">
        <f t="shared" si="52"/>
        <v>85.829963080158919</v>
      </c>
      <c r="M119" s="60">
        <f t="shared" si="52"/>
        <v>148.75285684426598</v>
      </c>
      <c r="N119" s="60">
        <f t="shared" si="52"/>
        <v>236.68581800479328</v>
      </c>
      <c r="O119" s="60">
        <f t="shared" si="52"/>
        <v>415.97620729402291</v>
      </c>
      <c r="P119" s="60">
        <f t="shared" si="52"/>
        <v>698.41408274673995</v>
      </c>
      <c r="Q119" s="60">
        <f t="shared" si="52"/>
        <v>1086.0769588590708</v>
      </c>
      <c r="R119" s="60">
        <f t="shared" si="52"/>
        <v>1863.7594550642639</v>
      </c>
      <c r="S119" s="60">
        <f t="shared" si="52"/>
        <v>2722.7438703096677</v>
      </c>
      <c r="T119" s="60">
        <f t="shared" si="52"/>
        <v>2722.7438703096677</v>
      </c>
      <c r="U119" s="60">
        <f t="shared" si="52"/>
        <v>2722.7438703096677</v>
      </c>
      <c r="V119" s="60">
        <f t="shared" si="52"/>
        <v>2722.7438703096677</v>
      </c>
      <c r="W119" s="60">
        <f t="shared" si="52"/>
        <v>2722.7438703096677</v>
      </c>
      <c r="X119" s="60">
        <f t="shared" si="52"/>
        <v>2722.7438703096677</v>
      </c>
      <c r="Y119" s="60">
        <f t="shared" si="52"/>
        <v>2722.7438703096677</v>
      </c>
      <c r="Z119" s="60">
        <f t="shared" si="52"/>
        <v>2722.7438703096677</v>
      </c>
      <c r="AA119" s="60">
        <f t="shared" si="52"/>
        <v>2722.7438703096677</v>
      </c>
      <c r="AB119" s="60">
        <f t="shared" si="52"/>
        <v>2722.7438703096677</v>
      </c>
      <c r="AC119" s="60">
        <f t="shared" si="52"/>
        <v>2722.7438703096677</v>
      </c>
      <c r="AD119" s="60">
        <f t="shared" si="52"/>
        <v>2722.7438703096677</v>
      </c>
      <c r="AE119" s="60">
        <f t="shared" si="52"/>
        <v>2722.7438703096677</v>
      </c>
      <c r="AF119" s="60">
        <f t="shared" si="52"/>
        <v>2722.7438703096677</v>
      </c>
      <c r="AG119" s="60">
        <f t="shared" si="52"/>
        <v>2722.7438703096677</v>
      </c>
      <c r="AH119" s="60">
        <f t="shared" si="52"/>
        <v>2722.7438703096677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207</v>
      </c>
      <c r="E122" s="53" cm="1">
        <f t="array" ref="E122:AH122">TRANSPOSE(Option_6_SR_High_PoF)*HLOOKUP($C$5,$C$7:$E$10,4,FALSE)</f>
        <v>0</v>
      </c>
      <c r="F122" s="53">
        <v>1.9229957583678216E-5</v>
      </c>
      <c r="G122" s="54">
        <v>6.6582900831687493E-6</v>
      </c>
      <c r="H122" s="55">
        <v>3.2709315678280345E-5</v>
      </c>
      <c r="I122" s="55">
        <v>7.6100574897297211E-4</v>
      </c>
      <c r="J122" s="55">
        <v>2.6808041026323511E-3</v>
      </c>
      <c r="K122" s="56">
        <v>7.2827365716369693E-3</v>
      </c>
      <c r="L122" s="53">
        <v>3.0584523769565917E-2</v>
      </c>
      <c r="M122" s="53">
        <v>0.41771696834578131</v>
      </c>
      <c r="N122" s="53">
        <v>2.4980505592796391</v>
      </c>
      <c r="O122" s="53">
        <v>8.0817484225760055</v>
      </c>
      <c r="P122" s="53">
        <v>26.325592431039269</v>
      </c>
      <c r="Q122" s="53">
        <v>70.079758743177862</v>
      </c>
      <c r="R122" s="53">
        <v>245.11991880606126</v>
      </c>
      <c r="S122" s="53">
        <v>546.25471413105629</v>
      </c>
      <c r="T122" s="53">
        <v>546.25471413105629</v>
      </c>
      <c r="U122" s="53">
        <v>546.25471413105629</v>
      </c>
      <c r="V122" s="53">
        <v>546.25471413105629</v>
      </c>
      <c r="W122" s="53">
        <v>546.25471413105629</v>
      </c>
      <c r="X122" s="53">
        <v>546.25471413105629</v>
      </c>
      <c r="Y122" s="53">
        <v>546.25471413105629</v>
      </c>
      <c r="Z122" s="53">
        <v>546.25471413105629</v>
      </c>
      <c r="AA122" s="53">
        <v>546.25471413105629</v>
      </c>
      <c r="AB122" s="53">
        <v>546.25471413105629</v>
      </c>
      <c r="AC122" s="53">
        <v>546.25471413105629</v>
      </c>
      <c r="AD122" s="53">
        <v>546.25471413105629</v>
      </c>
      <c r="AE122" s="53">
        <v>546.25471413105629</v>
      </c>
      <c r="AF122" s="53">
        <v>546.25471413105629</v>
      </c>
      <c r="AG122" s="53">
        <v>546.25471413105629</v>
      </c>
      <c r="AH122" s="53">
        <v>546.25471413105629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378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2.2233951757667834</v>
      </c>
      <c r="H124" s="230">
        <f>IF(SUM($E116:H116)&lt;=0,0,-PMT($C$8,VLOOKUP($B114,$B$11:$C$16,2,FALSE),$B116))</f>
        <v>2.2233951757667834</v>
      </c>
      <c r="I124" s="230">
        <f>IF(SUM($E116:I116)&lt;=0,0,-PMT($C$8,VLOOKUP($B114,$B$11:$C$16,2,FALSE),$B116))</f>
        <v>2.2233951757667834</v>
      </c>
      <c r="J124" s="230">
        <f>IF(SUM($E116:J116)&lt;=0,0,-PMT($C$8,VLOOKUP($B114,$B$11:$C$16,2,FALSE),$B116))</f>
        <v>2.2233951757667834</v>
      </c>
      <c r="K124" s="56">
        <f>IF(SUM($E116:K116)&lt;=0,0,-PMT($C$8,VLOOKUP($B114,$B$11:$C$16,2,FALSE),$B116))</f>
        <v>2.2233951757667834</v>
      </c>
      <c r="L124" s="60">
        <f>IF(SUM($E116:L116)&lt;=0,0,-PMT($C$8,VLOOKUP($B114,$B$11:$C$16,2,FALSE),$B116))</f>
        <v>2.2233951757667834</v>
      </c>
      <c r="M124" s="60">
        <f>IF(SUM($E116:M116)&lt;=0,0,-PMT($C$8,VLOOKUP($B114,$B$11:$C$16,2,FALSE),$B116))</f>
        <v>2.2233951757667834</v>
      </c>
      <c r="N124" s="60">
        <f>IF(SUM($E116:N116)&lt;=0,0,-PMT($C$8,VLOOKUP($B114,$B$11:$C$16,2,FALSE),$B116))</f>
        <v>2.2233951757667834</v>
      </c>
      <c r="O124" s="60">
        <f>IF(SUM($E116:O116)&lt;=0,0,-PMT($C$8,VLOOKUP($B114,$B$11:$C$16,2,FALSE),$B116))</f>
        <v>2.2233951757667834</v>
      </c>
      <c r="P124" s="60">
        <f>IF(SUM($E116:P116)&lt;=0,0,-PMT($C$8,VLOOKUP($B114,$B$11:$C$16,2,FALSE),$B116))</f>
        <v>2.2233951757667834</v>
      </c>
      <c r="Q124" s="60">
        <f>IF(SUM($E116:Q116)&lt;=0,0,-PMT($C$8,VLOOKUP($B114,$B$11:$C$16,2,FALSE),$B116))</f>
        <v>2.2233951757667834</v>
      </c>
      <c r="R124" s="60">
        <f>IF(SUM($E116:R116)&lt;=0,0,-PMT($C$8,VLOOKUP($B114,$B$11:$C$16,2,FALSE),$B116))</f>
        <v>2.2233951757667834</v>
      </c>
      <c r="S124" s="60">
        <f>IF(SUM($E116:S116)&lt;=0,0,-PMT($C$8,VLOOKUP($B114,$B$11:$C$16,2,FALSE),$B116))</f>
        <v>2.2233951757667834</v>
      </c>
      <c r="T124" s="60">
        <f>IF(SUM($E116:T116)&lt;=0,0,-PMT($C$8,VLOOKUP($B114,$B$11:$C$16,2,FALSE),$B116))</f>
        <v>2.2233951757667834</v>
      </c>
      <c r="U124" s="60">
        <f>IF(SUM($E116:U116)&lt;=0,0,-PMT($C$8,VLOOKUP($B114,$B$11:$C$16,2,FALSE),$B116))</f>
        <v>2.2233951757667834</v>
      </c>
      <c r="V124" s="60">
        <f>IF(SUM($E116:V116)&lt;=0,0,-PMT($C$8,VLOOKUP($B114,$B$11:$C$16,2,FALSE),$B116))</f>
        <v>2.2233951757667834</v>
      </c>
      <c r="W124" s="60">
        <f>IF(SUM($E116:W116)&lt;=0,0,-PMT($C$8,VLOOKUP($B114,$B$11:$C$16,2,FALSE),$B116))</f>
        <v>2.2233951757667834</v>
      </c>
      <c r="X124" s="60">
        <f>IF(SUM($E116:X116)&lt;=0,0,-PMT($C$8,VLOOKUP($B114,$B$11:$C$16,2,FALSE),$B116))</f>
        <v>2.2233951757667834</v>
      </c>
      <c r="Y124" s="60">
        <f>IF(SUM($E116:Y116)&lt;=0,0,-PMT($C$8,VLOOKUP($B114,$B$11:$C$16,2,FALSE),$B116))</f>
        <v>2.2233951757667834</v>
      </c>
      <c r="Z124" s="60">
        <f>IF(SUM($E116:Z116)&lt;=0,0,-PMT($C$8,VLOOKUP($B114,$B$11:$C$16,2,FALSE),$B116))</f>
        <v>2.2233951757667834</v>
      </c>
      <c r="AA124" s="60">
        <f>IF(SUM($E116:AA116)&lt;=0,0,-PMT($C$8,VLOOKUP($B114,$B$11:$C$16,2,FALSE),$B116))</f>
        <v>2.2233951757667834</v>
      </c>
      <c r="AB124" s="60">
        <f>IF(SUM($E116:AB116)&lt;=0,0,-PMT($C$8,VLOOKUP($B114,$B$11:$C$16,2,FALSE),$B116))</f>
        <v>2.2233951757667834</v>
      </c>
      <c r="AC124" s="60">
        <f>IF(SUM($E116:AC116)&lt;=0,0,-PMT($C$8,VLOOKUP($B114,$B$11:$C$16,2,FALSE),$B116))</f>
        <v>2.2233951757667834</v>
      </c>
      <c r="AD124" s="60">
        <f>IF(SUM($E116:AD116)&lt;=0,0,-PMT($C$8,VLOOKUP($B114,$B$11:$C$16,2,FALSE),$B116))</f>
        <v>2.2233951757667834</v>
      </c>
      <c r="AE124" s="60">
        <f>IF(SUM($E116:AE116)&lt;=0,0,-PMT($C$8,VLOOKUP($B114,$B$11:$C$16,2,FALSE),$B116))</f>
        <v>2.2233951757667834</v>
      </c>
      <c r="AF124" s="60">
        <f>IF(SUM($E116:AF116)&lt;=0,0,-PMT($C$8,VLOOKUP($B114,$B$11:$C$16,2,FALSE),$B116))</f>
        <v>2.2233951757667834</v>
      </c>
      <c r="AG124" s="60">
        <f>IF(SUM($E116:AG116)&lt;=0,0,-PMT($C$8,VLOOKUP($B114,$B$11:$C$16,2,FALSE),$B116))</f>
        <v>2.2233951757667834</v>
      </c>
      <c r="AH124" s="60">
        <f>IF(SUM($E116:AH116)&lt;=0,0,-PMT($C$8,VLOOKUP($B114,$B$11:$C$16,2,FALSE),$B116))</f>
        <v>2.2233951757667834</v>
      </c>
    </row>
    <row r="125" spans="1:34" ht="14.45" customHeight="1">
      <c r="B125" s="229"/>
      <c r="C125" s="229"/>
      <c r="D125" t="s">
        <v>379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2.2233951757667834</v>
      </c>
      <c r="H125" s="230">
        <f t="shared" si="53"/>
        <v>2.6299542223902219</v>
      </c>
      <c r="I125" s="230">
        <f t="shared" si="53"/>
        <v>2.6299542223902219</v>
      </c>
      <c r="J125" s="230">
        <f t="shared" si="53"/>
        <v>2.6299542223902219</v>
      </c>
      <c r="K125" s="56">
        <f t="shared" si="53"/>
        <v>2.6299542223902219</v>
      </c>
      <c r="L125" s="53">
        <f t="shared" si="53"/>
        <v>2.6299542223902219</v>
      </c>
      <c r="M125" s="53">
        <f t="shared" si="53"/>
        <v>2.6299542223902219</v>
      </c>
      <c r="N125" s="53">
        <f t="shared" si="53"/>
        <v>2.6299542223902219</v>
      </c>
      <c r="O125" s="53">
        <f t="shared" si="53"/>
        <v>2.6299542223902219</v>
      </c>
      <c r="P125" s="53">
        <f t="shared" si="53"/>
        <v>2.6299542223902219</v>
      </c>
      <c r="Q125" s="53">
        <f t="shared" si="53"/>
        <v>2.6299542223902219</v>
      </c>
      <c r="R125" s="53">
        <f t="shared" si="53"/>
        <v>2.6299542223902219</v>
      </c>
      <c r="S125" s="53">
        <f t="shared" si="53"/>
        <v>2.6299542223902219</v>
      </c>
      <c r="T125" s="53">
        <f t="shared" si="53"/>
        <v>2.6299542223902219</v>
      </c>
      <c r="U125" s="53">
        <f t="shared" si="53"/>
        <v>2.6299542223902219</v>
      </c>
      <c r="V125" s="53">
        <f t="shared" si="53"/>
        <v>2.6299542223902219</v>
      </c>
      <c r="W125" s="53">
        <f t="shared" si="53"/>
        <v>2.6299542223902219</v>
      </c>
      <c r="X125" s="53">
        <f t="shared" si="53"/>
        <v>2.6299542223902219</v>
      </c>
      <c r="Y125" s="53">
        <f t="shared" si="53"/>
        <v>2.6299542223902219</v>
      </c>
      <c r="Z125" s="53">
        <f t="shared" si="53"/>
        <v>2.6299542223902219</v>
      </c>
      <c r="AA125" s="53">
        <f t="shared" si="53"/>
        <v>2.6299542223902219</v>
      </c>
      <c r="AB125" s="53">
        <f t="shared" si="53"/>
        <v>2.6299542223902219</v>
      </c>
      <c r="AC125" s="53">
        <f t="shared" si="53"/>
        <v>2.6299542223902219</v>
      </c>
      <c r="AD125" s="53">
        <f t="shared" si="53"/>
        <v>2.6299542223902219</v>
      </c>
      <c r="AE125" s="53">
        <f t="shared" si="53"/>
        <v>2.6299542223902219</v>
      </c>
      <c r="AF125" s="53">
        <f t="shared" si="53"/>
        <v>2.6299542223902219</v>
      </c>
      <c r="AG125" s="53">
        <f t="shared" si="53"/>
        <v>2.6299542223902219</v>
      </c>
      <c r="AH125" s="53">
        <f t="shared" si="53"/>
        <v>2.6299542223902219</v>
      </c>
    </row>
    <row r="126" spans="1:34" ht="14.45" customHeight="1">
      <c r="B126" s="229"/>
      <c r="C126" s="229"/>
      <c r="D126" t="s">
        <v>380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1</v>
      </c>
      <c r="I126" s="230">
        <f t="shared" si="54"/>
        <v>1</v>
      </c>
      <c r="J126" s="230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9"/>
      <c r="C127" s="229"/>
      <c r="D127" t="s">
        <v>230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Yes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381</v>
      </c>
      <c r="B129" s="229">
        <f>E129+NPV(HLOOKUP($C$3,$C$7:$E$9,2,FALSE),F129:AH129)</f>
        <v>36.485883424909467</v>
      </c>
      <c r="C129" s="229">
        <f>SUM(E129:AH129)</f>
        <v>40.655904662343836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40.655904662343836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5.0396760445761064</v>
      </c>
      <c r="C130" s="229">
        <f t="shared" ref="C130:C131" si="56">SUM(E130:AH130)</f>
        <v>10.977094258832839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0.40655904662343839</v>
      </c>
      <c r="I130" s="231">
        <f t="shared" si="57"/>
        <v>0.40655904662343839</v>
      </c>
      <c r="J130" s="231">
        <f t="shared" si="57"/>
        <v>0.40655904662343839</v>
      </c>
      <c r="K130" s="64">
        <f t="shared" si="57"/>
        <v>0.40655904662343839</v>
      </c>
      <c r="L130" s="60">
        <f t="shared" si="57"/>
        <v>0.40655904662343839</v>
      </c>
      <c r="M130" s="60">
        <f t="shared" si="57"/>
        <v>0.40655904662343839</v>
      </c>
      <c r="N130" s="60">
        <f t="shared" si="57"/>
        <v>0.40655904662343839</v>
      </c>
      <c r="O130" s="60">
        <f t="shared" si="57"/>
        <v>0.40655904662343839</v>
      </c>
      <c r="P130" s="60">
        <f t="shared" si="57"/>
        <v>0.40655904662343839</v>
      </c>
      <c r="Q130" s="60">
        <f t="shared" si="57"/>
        <v>0.40655904662343839</v>
      </c>
      <c r="R130" s="60">
        <f t="shared" si="57"/>
        <v>0.40655904662343839</v>
      </c>
      <c r="S130" s="60">
        <f t="shared" si="57"/>
        <v>0.40655904662343839</v>
      </c>
      <c r="T130" s="60">
        <f t="shared" si="57"/>
        <v>0.40655904662343839</v>
      </c>
      <c r="U130" s="60">
        <f t="shared" si="57"/>
        <v>0.40655904662343839</v>
      </c>
      <c r="V130" s="60">
        <f t="shared" si="57"/>
        <v>0.40655904662343839</v>
      </c>
      <c r="W130" s="60">
        <f t="shared" si="57"/>
        <v>0.40655904662343839</v>
      </c>
      <c r="X130" s="60">
        <f t="shared" si="57"/>
        <v>0.40655904662343839</v>
      </c>
      <c r="Y130" s="60">
        <f t="shared" si="57"/>
        <v>0.40655904662343839</v>
      </c>
      <c r="Z130" s="60">
        <f t="shared" si="57"/>
        <v>0.40655904662343839</v>
      </c>
      <c r="AA130" s="60">
        <f t="shared" si="57"/>
        <v>0.40655904662343839</v>
      </c>
      <c r="AB130" s="60">
        <f t="shared" si="57"/>
        <v>0.40655904662343839</v>
      </c>
      <c r="AC130" s="60">
        <f t="shared" si="57"/>
        <v>0.40655904662343839</v>
      </c>
      <c r="AD130" s="60">
        <f t="shared" si="57"/>
        <v>0.40655904662343839</v>
      </c>
      <c r="AE130" s="60">
        <f t="shared" si="57"/>
        <v>0.40655904662343839</v>
      </c>
      <c r="AF130" s="60">
        <f t="shared" si="57"/>
        <v>0.40655904662343839</v>
      </c>
      <c r="AG130" s="60">
        <f t="shared" si="57"/>
        <v>0.40655904662343839</v>
      </c>
      <c r="AH130" s="60">
        <f t="shared" si="57"/>
        <v>0.40655904662343839</v>
      </c>
    </row>
    <row r="131" spans="1:34" ht="14.45" customHeight="1">
      <c r="A131" s="237"/>
      <c r="B131" s="229">
        <f t="shared" si="55"/>
        <v>16520.836473808467</v>
      </c>
      <c r="C131" s="229">
        <f t="shared" si="56"/>
        <v>48190.265230905919</v>
      </c>
      <c r="D131" t="s">
        <v>375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2.7166583069618371</v>
      </c>
      <c r="I131" s="231">
        <f t="shared" si="58"/>
        <v>9.9929267122428609</v>
      </c>
      <c r="J131" s="231">
        <f t="shared" si="58"/>
        <v>22.807828452869142</v>
      </c>
      <c r="K131" s="64">
        <f t="shared" si="58"/>
        <v>45.999692513518568</v>
      </c>
      <c r="L131" s="60">
        <f t="shared" si="58"/>
        <v>86.236522126782361</v>
      </c>
      <c r="M131" s="60">
        <f t="shared" si="58"/>
        <v>149.15941589088942</v>
      </c>
      <c r="N131" s="60">
        <f t="shared" si="58"/>
        <v>237.09237705141672</v>
      </c>
      <c r="O131" s="60">
        <f t="shared" si="58"/>
        <v>416.38276634064636</v>
      </c>
      <c r="P131" s="60">
        <f t="shared" si="58"/>
        <v>698.82064179336339</v>
      </c>
      <c r="Q131" s="60">
        <f t="shared" si="58"/>
        <v>1086.4835179056943</v>
      </c>
      <c r="R131" s="60">
        <f t="shared" si="58"/>
        <v>1864.1660141108873</v>
      </c>
      <c r="S131" s="60">
        <f t="shared" si="58"/>
        <v>2723.1504293562912</v>
      </c>
      <c r="T131" s="60">
        <f t="shared" si="58"/>
        <v>2723.1504293562912</v>
      </c>
      <c r="U131" s="60">
        <f t="shared" si="58"/>
        <v>2723.1504293562912</v>
      </c>
      <c r="V131" s="60">
        <f t="shared" si="58"/>
        <v>2723.1504293562912</v>
      </c>
      <c r="W131" s="60">
        <f t="shared" si="58"/>
        <v>2723.1504293562912</v>
      </c>
      <c r="X131" s="60">
        <f t="shared" si="58"/>
        <v>2723.1504293562912</v>
      </c>
      <c r="Y131" s="60">
        <f t="shared" si="58"/>
        <v>2723.1504293562912</v>
      </c>
      <c r="Z131" s="60">
        <f t="shared" si="58"/>
        <v>2723.1504293562912</v>
      </c>
      <c r="AA131" s="60">
        <f t="shared" si="58"/>
        <v>2723.1504293562912</v>
      </c>
      <c r="AB131" s="60">
        <f t="shared" si="58"/>
        <v>2723.1504293562912</v>
      </c>
      <c r="AC131" s="60">
        <f t="shared" si="58"/>
        <v>2723.1504293562912</v>
      </c>
      <c r="AD131" s="60">
        <f t="shared" si="58"/>
        <v>2723.1504293562912</v>
      </c>
      <c r="AE131" s="60">
        <f t="shared" si="58"/>
        <v>2723.1504293562912</v>
      </c>
      <c r="AF131" s="60">
        <f t="shared" si="58"/>
        <v>2723.1504293562912</v>
      </c>
      <c r="AG131" s="60">
        <f t="shared" si="58"/>
        <v>2723.1504293562912</v>
      </c>
      <c r="AH131" s="60">
        <f t="shared" si="58"/>
        <v>2723.1504293562912</v>
      </c>
    </row>
    <row r="132" spans="1:34" ht="14.45" customHeight="1">
      <c r="A132" s="237"/>
      <c r="B132" s="229">
        <f>E132+NPV(HLOOKUP($C$3,$C$7:$E$9,2,FALSE),F132:AH132)</f>
        <v>16479.310914338981</v>
      </c>
      <c r="C132" s="229">
        <f>SUM(E132:AH132)</f>
        <v>48138.63223198476</v>
      </c>
      <c r="D132" t="s">
        <v>376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-40.655904662343836</v>
      </c>
      <c r="H132" s="55">
        <f t="shared" si="59"/>
        <v>2.3100992603383985</v>
      </c>
      <c r="I132" s="55">
        <f t="shared" si="59"/>
        <v>9.5863676656194219</v>
      </c>
      <c r="J132" s="55">
        <f t="shared" si="59"/>
        <v>22.401269406245703</v>
      </c>
      <c r="K132" s="56">
        <f t="shared" si="59"/>
        <v>45.593133466895132</v>
      </c>
      <c r="L132" s="45">
        <f t="shared" si="59"/>
        <v>85.829963080158919</v>
      </c>
      <c r="M132" s="60">
        <f t="shared" si="59"/>
        <v>148.75285684426598</v>
      </c>
      <c r="N132" s="60">
        <f t="shared" si="59"/>
        <v>236.68581800479328</v>
      </c>
      <c r="O132" s="60">
        <f t="shared" si="59"/>
        <v>415.97620729402291</v>
      </c>
      <c r="P132" s="60">
        <f t="shared" si="59"/>
        <v>698.41408274673995</v>
      </c>
      <c r="Q132" s="60">
        <f t="shared" si="59"/>
        <v>1086.0769588590708</v>
      </c>
      <c r="R132" s="60">
        <f t="shared" si="59"/>
        <v>1863.7594550642639</v>
      </c>
      <c r="S132" s="60">
        <f t="shared" si="59"/>
        <v>2722.7438703096677</v>
      </c>
      <c r="T132" s="60">
        <f t="shared" si="59"/>
        <v>2722.7438703096677</v>
      </c>
      <c r="U132" s="60">
        <f t="shared" si="59"/>
        <v>2722.7438703096677</v>
      </c>
      <c r="V132" s="60">
        <f t="shared" si="59"/>
        <v>2722.7438703096677</v>
      </c>
      <c r="W132" s="60">
        <f t="shared" si="59"/>
        <v>2722.7438703096677</v>
      </c>
      <c r="X132" s="60">
        <f t="shared" si="59"/>
        <v>2722.7438703096677</v>
      </c>
      <c r="Y132" s="60">
        <f t="shared" si="59"/>
        <v>2722.7438703096677</v>
      </c>
      <c r="Z132" s="60">
        <f t="shared" si="59"/>
        <v>2722.7438703096677</v>
      </c>
      <c r="AA132" s="60">
        <f t="shared" si="59"/>
        <v>2722.7438703096677</v>
      </c>
      <c r="AB132" s="60">
        <f t="shared" si="59"/>
        <v>2722.7438703096677</v>
      </c>
      <c r="AC132" s="60">
        <f t="shared" si="59"/>
        <v>2722.7438703096677</v>
      </c>
      <c r="AD132" s="60">
        <f t="shared" si="59"/>
        <v>2722.7438703096677</v>
      </c>
      <c r="AE132" s="60">
        <f t="shared" si="59"/>
        <v>2722.7438703096677</v>
      </c>
      <c r="AF132" s="60">
        <f t="shared" si="59"/>
        <v>2722.7438703096677</v>
      </c>
      <c r="AG132" s="60">
        <f t="shared" si="59"/>
        <v>2722.7438703096677</v>
      </c>
      <c r="AH132" s="60">
        <f t="shared" si="59"/>
        <v>2722.7438703096677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217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377</v>
      </c>
      <c r="B135" s="41" t="s">
        <v>223</v>
      </c>
      <c r="C135" s="41" t="s">
        <v>206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207</v>
      </c>
      <c r="E142" s="53" cm="1">
        <f t="array" ref="E142:AH142">TRANSPOSE(Option_7_SR_High_PoF)*HLOOKUP($C$5,$C$7:$E$10,4,FALSE)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378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379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230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381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218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377</v>
      </c>
      <c r="B155" s="41" t="s">
        <v>223</v>
      </c>
      <c r="C155" s="41" t="s">
        <v>206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207</v>
      </c>
      <c r="E162" s="53" cm="1">
        <f t="array" ref="E162:AH162">TRANSPOSE(Option_8_SR_High_PoF)*HLOOKUP($C$5,$C$7:$E$10,4,FALSE)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378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379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230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381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219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377</v>
      </c>
      <c r="B175" s="41" t="s">
        <v>223</v>
      </c>
      <c r="C175" s="41" t="s">
        <v>206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207</v>
      </c>
      <c r="E182" s="53" cm="1">
        <f t="array" ref="E182:AH182">TRANSPOSE(Option_9_SR_High_PoF)*HLOOKUP($C$5,$C$7:$E$10,4,FALSE)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378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379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230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381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220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377</v>
      </c>
      <c r="B195" s="41" t="s">
        <v>223</v>
      </c>
      <c r="C195" s="41" t="s">
        <v>206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375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207</v>
      </c>
      <c r="E202" s="53" cm="1">
        <f t="array" ref="E202:AH202">TRANSPOSE(Option_10_SR_High_PoF)*HLOOKUP($C$5,$C$7:$E$10,4,FALSE)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378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379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230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381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375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9"/>
  <sheetViews>
    <sheetView workbookViewId="0">
      <selection activeCell="I7" sqref="I7"/>
    </sheetView>
  </sheetViews>
  <sheetFormatPr defaultRowHeight="15"/>
  <cols>
    <col min="3" max="3" width="23.28515625" customWidth="1"/>
    <col min="4" max="4" width="38.42578125" bestFit="1" customWidth="1"/>
  </cols>
  <sheetData>
    <row r="1" spans="1:17">
      <c r="A1" s="5" t="s">
        <v>382</v>
      </c>
    </row>
    <row r="2" spans="1:17" ht="15.75" thickBot="1"/>
    <row r="3" spans="1:17">
      <c r="E3" t="str">
        <f>'2.3.1 Cost_Sum'!F2</f>
        <v>FY25</v>
      </c>
      <c r="F3" t="str">
        <f>'2.3.1 Cost_Sum'!G2</f>
        <v>FY26</v>
      </c>
      <c r="G3" s="167" t="str">
        <f>'2.3.1 Cost_Sum'!H2</f>
        <v>FY27</v>
      </c>
      <c r="H3" s="168" t="str">
        <f>'2.3.1 Cost_Sum'!I2</f>
        <v>FY28</v>
      </c>
      <c r="I3" s="168" t="str">
        <f>'2.3.1 Cost_Sum'!J2</f>
        <v>FY29</v>
      </c>
      <c r="J3" s="168" t="str">
        <f>'2.3.1 Cost_Sum'!K2</f>
        <v>FY30</v>
      </c>
      <c r="K3" s="169" t="str">
        <f>'2.3.1 Cost_Sum'!L2</f>
        <v>FY31</v>
      </c>
      <c r="L3" t="str">
        <f>'2.3.1 Cost_Sum'!M2</f>
        <v>FY32</v>
      </c>
      <c r="M3" t="str">
        <f>'2.3.1 Cost_Sum'!N2</f>
        <v>FY33</v>
      </c>
      <c r="N3" t="str">
        <f>'2.3.1 Cost_Sum'!O2</f>
        <v>FY34</v>
      </c>
      <c r="O3" t="str">
        <f>'2.3.1 Cost_Sum'!P2</f>
        <v>FY35</v>
      </c>
      <c r="P3" t="str">
        <f>'2.3.1 Cost_Sum'!Q2</f>
        <v>FY36</v>
      </c>
      <c r="Q3" t="s">
        <v>383</v>
      </c>
    </row>
    <row r="4" spans="1:17">
      <c r="C4" t="s">
        <v>384</v>
      </c>
      <c r="D4" t="s">
        <v>385</v>
      </c>
      <c r="E4" s="166">
        <v>0</v>
      </c>
      <c r="F4" s="166">
        <v>0</v>
      </c>
      <c r="G4" s="170">
        <v>35329.786563255533</v>
      </c>
      <c r="H4" s="166">
        <v>0</v>
      </c>
      <c r="I4" s="166">
        <v>0</v>
      </c>
      <c r="J4" s="166">
        <v>0</v>
      </c>
      <c r="K4" s="171">
        <v>0</v>
      </c>
      <c r="L4" s="166">
        <v>0</v>
      </c>
      <c r="M4" s="166">
        <v>0</v>
      </c>
      <c r="N4" s="166">
        <v>0</v>
      </c>
      <c r="O4" s="166">
        <v>0</v>
      </c>
      <c r="P4" s="166">
        <v>0</v>
      </c>
      <c r="Q4" s="166">
        <f>SUM(E4:P4)</f>
        <v>35329.786563255533</v>
      </c>
    </row>
    <row r="5" spans="1:17">
      <c r="D5" t="s">
        <v>386</v>
      </c>
      <c r="E5" s="166">
        <v>0</v>
      </c>
      <c r="F5" s="166">
        <v>0</v>
      </c>
      <c r="G5" s="170">
        <v>-36000.277258123635</v>
      </c>
      <c r="H5" s="166">
        <v>15000</v>
      </c>
      <c r="I5" s="166">
        <v>11000</v>
      </c>
      <c r="J5" s="166">
        <v>10000</v>
      </c>
      <c r="K5" s="171">
        <v>0</v>
      </c>
      <c r="L5" s="166">
        <v>0</v>
      </c>
      <c r="M5" s="166">
        <v>0</v>
      </c>
      <c r="N5" s="166">
        <v>0</v>
      </c>
      <c r="O5" s="166">
        <v>0</v>
      </c>
      <c r="P5" s="166">
        <v>0</v>
      </c>
      <c r="Q5" s="166">
        <f t="shared" ref="Q5:Q6" si="0">SUM(E5:P5)</f>
        <v>-0.27725812363496516</v>
      </c>
    </row>
    <row r="6" spans="1:17">
      <c r="D6" t="s">
        <v>387</v>
      </c>
      <c r="E6" s="166">
        <f>SUM(E4:E5)</f>
        <v>0</v>
      </c>
      <c r="F6" s="166">
        <f>SUM(F4:F5)</f>
        <v>0</v>
      </c>
      <c r="G6" s="172">
        <f>SUM(G4:G5)</f>
        <v>-670.49069486810185</v>
      </c>
      <c r="H6" s="173">
        <f>SUM(H4:H5)</f>
        <v>15000</v>
      </c>
      <c r="I6" s="173">
        <f>SUM(I4:I5)</f>
        <v>11000</v>
      </c>
      <c r="J6" s="173">
        <f>SUM(J4:J5)</f>
        <v>10000</v>
      </c>
      <c r="K6" s="174">
        <f>SUM(K4:K5)</f>
        <v>0</v>
      </c>
      <c r="L6" s="166">
        <f>SUM(L4:L5)</f>
        <v>0</v>
      </c>
      <c r="M6" s="166">
        <f>SUM(M4:M5)</f>
        <v>0</v>
      </c>
      <c r="N6" s="166">
        <f>SUM(N4:N5)</f>
        <v>0</v>
      </c>
      <c r="O6" s="166">
        <f>SUM(O4:O5)</f>
        <v>0</v>
      </c>
      <c r="P6" s="166">
        <f>SUM(P4:P5)</f>
        <v>0</v>
      </c>
      <c r="Q6" s="166">
        <f t="shared" si="0"/>
        <v>35329.509305131898</v>
      </c>
    </row>
    <row r="8" spans="1:17">
      <c r="G8" s="166"/>
      <c r="H8" s="166"/>
      <c r="I8" s="166"/>
      <c r="J8" s="166"/>
      <c r="K8" s="166"/>
    </row>
    <row r="9" spans="1:17">
      <c r="G9" s="166"/>
      <c r="H9" s="166"/>
      <c r="I9" s="166"/>
      <c r="J9" s="166"/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Props1.xml><?xml version="1.0" encoding="utf-8"?>
<ds:datastoreItem xmlns:ds="http://schemas.openxmlformats.org/officeDocument/2006/customXml" ds:itemID="{CD8E95C8-3D6B-4236-8F45-25692900C03B}"/>
</file>

<file path=customXml/itemProps2.xml><?xml version="1.0" encoding="utf-8"?>
<ds:datastoreItem xmlns:ds="http://schemas.openxmlformats.org/officeDocument/2006/customXml" ds:itemID="{E8CCB365-FA3A-4417-8D6A-82559ECA4BDC}"/>
</file>

<file path=customXml/itemProps3.xml><?xml version="1.0" encoding="utf-8"?>
<ds:datastoreItem xmlns:ds="http://schemas.openxmlformats.org/officeDocument/2006/customXml" ds:itemID="{EB30CCD9-8452-474A-B1CB-77411C4BF073}"/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Brodrick Overton</cp:lastModifiedBy>
  <cp:revision/>
  <dcterms:created xsi:type="dcterms:W3CDTF">2015-06-05T18:17:20Z</dcterms:created>
  <dcterms:modified xsi:type="dcterms:W3CDTF">2025-11-29T05:49:05Z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  <property fmtid="{D5CDD505-2E9C-101B-9397-08002B2CF9AE}" pid="14" name="Order">
    <vt:r8>18777600</vt:r8>
  </property>
  <property fmtid="{D5CDD505-2E9C-101B-9397-08002B2CF9AE}" pid="15" name="xd_Signature">
    <vt:bool>false</vt:bool>
  </property>
  <property fmtid="{D5CDD505-2E9C-101B-9397-08002B2CF9AE}" pid="16" name="xd_ProgID">
    <vt:lpwstr/>
  </property>
  <property fmtid="{D5CDD505-2E9C-101B-9397-08002B2CF9AE}" pid="17" name="ComplianceAssetId">
    <vt:lpwstr/>
  </property>
  <property fmtid="{D5CDD505-2E9C-101B-9397-08002B2CF9AE}" pid="18" name="TemplateUrl">
    <vt:lpwstr/>
  </property>
  <property fmtid="{D5CDD505-2E9C-101B-9397-08002B2CF9AE}" pid="19" name="_ExtendedDescription">
    <vt:lpwstr/>
  </property>
  <property fmtid="{D5CDD505-2E9C-101B-9397-08002B2CF9AE}" pid="20" name="TriggerFlowInfo">
    <vt:lpwstr/>
  </property>
  <property fmtid="{D5CDD505-2E9C-101B-9397-08002B2CF9AE}" pid="21" name="_SourceUrl">
    <vt:lpwstr/>
  </property>
  <property fmtid="{D5CDD505-2E9C-101B-9397-08002B2CF9AE}" pid="22" name="_SharedFileIndex">
    <vt:lpwstr/>
  </property>
</Properties>
</file>